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55" windowWidth="19440" windowHeight="9660" tabRatio="849" firstSheet="2" activeTab="11"/>
  </bookViews>
  <sheets>
    <sheet name="Maternal Health " sheetId="4" r:id="rId1"/>
    <sheet name="Child Health" sheetId="2" r:id="rId2"/>
    <sheet name="Family Planning" sheetId="3" r:id="rId3"/>
    <sheet name="ARSH" sheetId="5" r:id="rId4"/>
    <sheet name="Urban RCH" sheetId="6" r:id="rId5"/>
    <sheet name="Tribal RCH" sheetId="7" r:id="rId6"/>
    <sheet name="PNDT &amp; Sex Ratio" sheetId="8" r:id="rId7"/>
    <sheet name="Infra_Human" sheetId="9" r:id="rId8"/>
    <sheet name="Training" sheetId="12" r:id="rId9"/>
    <sheet name="Prog. Mgt." sheetId="10" r:id="rId10"/>
    <sheet name="Vulnerable Group" sheetId="11" r:id="rId11"/>
    <sheet name="Total_Part-A" sheetId="13" r:id="rId12"/>
  </sheets>
  <definedNames>
    <definedName name="_xlnm.Print_Titles" localSheetId="3">ARSH!$A:$B</definedName>
    <definedName name="_xlnm.Print_Titles" localSheetId="1">'Child Health'!$A:$B</definedName>
    <definedName name="_xlnm.Print_Titles" localSheetId="2">'Family Planning'!$A:$B</definedName>
    <definedName name="_xlnm.Print_Titles" localSheetId="7">Infra_Human!$A:$B</definedName>
    <definedName name="_xlnm.Print_Titles" localSheetId="0">'Maternal Health '!$A:$B</definedName>
    <definedName name="_xlnm.Print_Titles" localSheetId="6">'PNDT &amp; Sex Ratio'!$A:$B</definedName>
    <definedName name="_xlnm.Print_Titles" localSheetId="9">'Prog. Mgt.'!$A:$B</definedName>
    <definedName name="_xlnm.Print_Titles" localSheetId="8">Training!$A:$B</definedName>
    <definedName name="_xlnm.Print_Titles" localSheetId="5">'Tribal RCH'!$A:$B</definedName>
    <definedName name="_xlnm.Print_Titles" localSheetId="4">'Urban RCH'!$A:$B</definedName>
    <definedName name="_xlnm.Print_Titles" localSheetId="10">'Vulnerable Group'!$A:$B</definedName>
  </definedNames>
  <calcPr calcId="125725"/>
</workbook>
</file>

<file path=xl/calcChain.xml><?xml version="1.0" encoding="utf-8"?>
<calcChain xmlns="http://schemas.openxmlformats.org/spreadsheetml/2006/main">
  <c r="BSE15" i="12"/>
  <c r="BSE14"/>
  <c r="BSE13"/>
  <c r="BSE12"/>
  <c r="BSE11"/>
  <c r="BSE10"/>
  <c r="BSE9"/>
  <c r="BSE16"/>
  <c r="BSD16"/>
  <c r="BSC16"/>
  <c r="BSB16"/>
  <c r="BSA16"/>
  <c r="EK16" i="5" l="1"/>
  <c r="EJ16"/>
  <c r="EI16"/>
  <c r="EH16"/>
  <c r="EG16"/>
  <c r="EK15"/>
  <c r="EK14"/>
  <c r="EK13"/>
  <c r="EK12"/>
  <c r="EK11"/>
  <c r="EK10"/>
  <c r="EK9"/>
  <c r="QM15" i="10" l="1"/>
  <c r="G12" i="13" s="1"/>
  <c r="QL15" i="10"/>
  <c r="F12" i="13" s="1"/>
  <c r="QJ15" i="10"/>
  <c r="D12" i="13" s="1"/>
  <c r="QM14" i="10"/>
  <c r="G11" i="13" s="1"/>
  <c r="QL14" i="10"/>
  <c r="F11" i="13" s="1"/>
  <c r="QJ14" i="10"/>
  <c r="D11" i="13" s="1"/>
  <c r="QM13" i="10"/>
  <c r="G10" i="13" s="1"/>
  <c r="QL13" i="10"/>
  <c r="F10" i="13" s="1"/>
  <c r="QJ13" i="10"/>
  <c r="D10" i="13" s="1"/>
  <c r="QM12" i="10"/>
  <c r="G9" i="13" s="1"/>
  <c r="QL12" i="10"/>
  <c r="F9" i="13" s="1"/>
  <c r="QJ12" i="10"/>
  <c r="D9" i="13" s="1"/>
  <c r="QM11" i="10"/>
  <c r="G8" i="13" s="1"/>
  <c r="QL11" i="10"/>
  <c r="F8" i="13" s="1"/>
  <c r="QJ11" i="10"/>
  <c r="D8" i="13" s="1"/>
  <c r="QM10" i="10"/>
  <c r="G7" i="13" s="1"/>
  <c r="QL10" i="10"/>
  <c r="F7" i="13" s="1"/>
  <c r="QJ10" i="10"/>
  <c r="D7" i="13" s="1"/>
  <c r="QM9" i="10"/>
  <c r="G6" i="13" s="1"/>
  <c r="QL9" i="10"/>
  <c r="F6" i="13" s="1"/>
  <c r="QK9" i="10"/>
  <c r="E6" i="13" s="1"/>
  <c r="QJ9" i="10"/>
  <c r="D6" i="13" s="1"/>
  <c r="QI15" i="10"/>
  <c r="C12" i="13" s="1"/>
  <c r="QI14" i="10"/>
  <c r="C11" i="13" s="1"/>
  <c r="QI13" i="10"/>
  <c r="C10" i="13" s="1"/>
  <c r="QI12" i="10"/>
  <c r="C9" i="13" s="1"/>
  <c r="QI11" i="10"/>
  <c r="C8" i="13" s="1"/>
  <c r="QI10" i="10"/>
  <c r="C7" i="13" s="1"/>
  <c r="QI9" i="10"/>
  <c r="C6" i="13" s="1"/>
  <c r="LA18" i="10"/>
  <c r="KZ18"/>
  <c r="KY18"/>
  <c r="KX18"/>
  <c r="KX17" s="1"/>
  <c r="KV18"/>
  <c r="KU18"/>
  <c r="KT18"/>
  <c r="KZ17"/>
  <c r="LA16"/>
  <c r="KZ16"/>
  <c r="KY16"/>
  <c r="KX16"/>
  <c r="KW16"/>
  <c r="KV16"/>
  <c r="KU16"/>
  <c r="KT16"/>
  <c r="LB15"/>
  <c r="LB14"/>
  <c r="LB13"/>
  <c r="LB12"/>
  <c r="LB11"/>
  <c r="LB10"/>
  <c r="LB9"/>
  <c r="LB16" s="1"/>
  <c r="KW6"/>
  <c r="KW18" s="1"/>
  <c r="KW17" s="1"/>
  <c r="KS6"/>
  <c r="KL18"/>
  <c r="KK18"/>
  <c r="KJ18"/>
  <c r="KI18"/>
  <c r="KG18"/>
  <c r="KF18"/>
  <c r="KF17" s="1"/>
  <c r="KE18"/>
  <c r="KL16"/>
  <c r="KK16"/>
  <c r="KK17" s="1"/>
  <c r="KJ16"/>
  <c r="KI16"/>
  <c r="KH16"/>
  <c r="KG16"/>
  <c r="KG17" s="1"/>
  <c r="KF16"/>
  <c r="KE16"/>
  <c r="KE17" s="1"/>
  <c r="KM15"/>
  <c r="KM14"/>
  <c r="KM13"/>
  <c r="KM12"/>
  <c r="KM11"/>
  <c r="KM10"/>
  <c r="KM9"/>
  <c r="KH6"/>
  <c r="KH18" s="1"/>
  <c r="KH17" s="1"/>
  <c r="KD6"/>
  <c r="JW18"/>
  <c r="JV18"/>
  <c r="JU18"/>
  <c r="JT18"/>
  <c r="JR18"/>
  <c r="JQ18"/>
  <c r="JP18"/>
  <c r="JP17" s="1"/>
  <c r="JR17"/>
  <c r="JW16"/>
  <c r="JV16"/>
  <c r="JV17" s="1"/>
  <c r="JU16"/>
  <c r="JT16"/>
  <c r="JS16"/>
  <c r="JR16"/>
  <c r="JQ16"/>
  <c r="JP16"/>
  <c r="JX15"/>
  <c r="JX14"/>
  <c r="JX13"/>
  <c r="JX12"/>
  <c r="JX11"/>
  <c r="JX10"/>
  <c r="JX9"/>
  <c r="JX16" s="1"/>
  <c r="JS6"/>
  <c r="JS18" s="1"/>
  <c r="JO6"/>
  <c r="JH18"/>
  <c r="JG18"/>
  <c r="JF18"/>
  <c r="JE18"/>
  <c r="JC18"/>
  <c r="JB18"/>
  <c r="JB17" s="1"/>
  <c r="JA18"/>
  <c r="JH16"/>
  <c r="JG16"/>
  <c r="JG17" s="1"/>
  <c r="JF16"/>
  <c r="JE16"/>
  <c r="JD16"/>
  <c r="JC16"/>
  <c r="JC17" s="1"/>
  <c r="JB16"/>
  <c r="JA16"/>
  <c r="JA17" s="1"/>
  <c r="JI15"/>
  <c r="JI14"/>
  <c r="JI13"/>
  <c r="JI12"/>
  <c r="JI11"/>
  <c r="JI10"/>
  <c r="JI9"/>
  <c r="JD6"/>
  <c r="JD18" s="1"/>
  <c r="JD17" s="1"/>
  <c r="IZ6"/>
  <c r="JI16" l="1"/>
  <c r="JF17"/>
  <c r="JH17"/>
  <c r="JS17"/>
  <c r="JQ17"/>
  <c r="JT17"/>
  <c r="KM16"/>
  <c r="KJ17"/>
  <c r="KL17"/>
  <c r="KV17"/>
  <c r="KY17"/>
  <c r="LA17"/>
  <c r="JE17"/>
  <c r="JU17"/>
  <c r="JW17"/>
  <c r="KI17"/>
  <c r="KU17"/>
  <c r="KT17"/>
  <c r="LB6"/>
  <c r="LB18" s="1"/>
  <c r="LB17" s="1"/>
  <c r="KM6"/>
  <c r="KM18" s="1"/>
  <c r="KM17" s="1"/>
  <c r="JX6"/>
  <c r="JX18" s="1"/>
  <c r="JX17" s="1"/>
  <c r="JI6"/>
  <c r="JI18" s="1"/>
  <c r="JI17" s="1"/>
  <c r="BSD15" i="12"/>
  <c r="BSC15"/>
  <c r="BSB15"/>
  <c r="BSA15"/>
  <c r="BSD14"/>
  <c r="BSC14"/>
  <c r="BSB14"/>
  <c r="BSA14"/>
  <c r="BSD13"/>
  <c r="BSC13"/>
  <c r="BSB13"/>
  <c r="BSA13"/>
  <c r="BSD12"/>
  <c r="BSC12"/>
  <c r="BSB12"/>
  <c r="BSA12"/>
  <c r="BSD11"/>
  <c r="BSC11"/>
  <c r="BSB11"/>
  <c r="BSA11"/>
  <c r="BSD10"/>
  <c r="BSC10"/>
  <c r="BSB10"/>
  <c r="BSA10"/>
  <c r="BSD9"/>
  <c r="BSC9"/>
  <c r="BSB9"/>
  <c r="BSA9"/>
  <c r="BRZ16"/>
  <c r="BRZ15"/>
  <c r="BRZ14"/>
  <c r="BRZ13"/>
  <c r="BRZ12"/>
  <c r="BRZ11"/>
  <c r="BRZ10"/>
  <c r="BRZ9"/>
  <c r="BSD6"/>
  <c r="BSA6"/>
  <c r="JH18"/>
  <c r="JH17" s="1"/>
  <c r="JG18"/>
  <c r="JF18"/>
  <c r="JF17" s="1"/>
  <c r="JE18"/>
  <c r="JC18"/>
  <c r="JB18"/>
  <c r="JB17" s="1"/>
  <c r="JA18"/>
  <c r="JG17"/>
  <c r="JE17"/>
  <c r="JC17"/>
  <c r="JA17"/>
  <c r="JH16"/>
  <c r="JG16"/>
  <c r="JF16"/>
  <c r="JE16"/>
  <c r="JD16"/>
  <c r="JC16"/>
  <c r="JB16"/>
  <c r="JA16"/>
  <c r="JI15"/>
  <c r="JI14"/>
  <c r="JI13"/>
  <c r="JI12"/>
  <c r="JI11"/>
  <c r="JI10"/>
  <c r="JI9"/>
  <c r="JI16" s="1"/>
  <c r="JD6"/>
  <c r="JD18" s="1"/>
  <c r="JD17" s="1"/>
  <c r="HX15" i="9"/>
  <c r="HW15"/>
  <c r="HV15"/>
  <c r="HU15"/>
  <c r="HX14"/>
  <c r="HW14"/>
  <c r="HV14"/>
  <c r="HU14"/>
  <c r="HX13"/>
  <c r="HW13"/>
  <c r="HV13"/>
  <c r="HU13"/>
  <c r="HX12"/>
  <c r="HW12"/>
  <c r="HV12"/>
  <c r="HU12"/>
  <c r="HX11"/>
  <c r="HW11"/>
  <c r="HV11"/>
  <c r="HU11"/>
  <c r="HX10"/>
  <c r="HW10"/>
  <c r="HV10"/>
  <c r="HU10"/>
  <c r="HX9"/>
  <c r="HW9"/>
  <c r="HV9"/>
  <c r="HU9"/>
  <c r="HT16"/>
  <c r="HT15"/>
  <c r="HT14"/>
  <c r="HT13"/>
  <c r="HT12"/>
  <c r="HT11"/>
  <c r="HT10"/>
  <c r="HT9"/>
  <c r="EE18"/>
  <c r="EE17" s="1"/>
  <c r="ED18"/>
  <c r="EC18"/>
  <c r="EC17" s="1"/>
  <c r="EB18"/>
  <c r="EB17" s="1"/>
  <c r="DZ18"/>
  <c r="DY18"/>
  <c r="DY17" s="1"/>
  <c r="DX18"/>
  <c r="DX17" s="1"/>
  <c r="ED17"/>
  <c r="DZ17"/>
  <c r="EE16"/>
  <c r="ED16"/>
  <c r="EC16"/>
  <c r="EB16"/>
  <c r="EA16"/>
  <c r="DZ16"/>
  <c r="DY16"/>
  <c r="DX16"/>
  <c r="EF15"/>
  <c r="EF14"/>
  <c r="EF13"/>
  <c r="EF12"/>
  <c r="EF11"/>
  <c r="EF10"/>
  <c r="EF9"/>
  <c r="EF16" s="1"/>
  <c r="EA6"/>
  <c r="EA18" s="1"/>
  <c r="EA17" s="1"/>
  <c r="Z15"/>
  <c r="Z14"/>
  <c r="Z13"/>
  <c r="Z12"/>
  <c r="Z11"/>
  <c r="Z10"/>
  <c r="Z9"/>
  <c r="NA15" i="3"/>
  <c r="MZ15"/>
  <c r="MY15"/>
  <c r="MX15"/>
  <c r="NA14"/>
  <c r="MZ14"/>
  <c r="MY14"/>
  <c r="MX14"/>
  <c r="NA13"/>
  <c r="MZ13"/>
  <c r="MY13"/>
  <c r="MX13"/>
  <c r="NA12"/>
  <c r="MZ12"/>
  <c r="MY12"/>
  <c r="MX12"/>
  <c r="NA11"/>
  <c r="MZ11"/>
  <c r="MY11"/>
  <c r="MX11"/>
  <c r="NA10"/>
  <c r="MZ10"/>
  <c r="MY10"/>
  <c r="MX10"/>
  <c r="NA9"/>
  <c r="MZ9"/>
  <c r="MY9"/>
  <c r="MX9"/>
  <c r="MW16"/>
  <c r="MW15"/>
  <c r="MW14"/>
  <c r="MW13"/>
  <c r="MW12"/>
  <c r="MW11"/>
  <c r="MW10"/>
  <c r="MW9"/>
  <c r="NA6"/>
  <c r="MZ6"/>
  <c r="MY6"/>
  <c r="MX6"/>
  <c r="MT18"/>
  <c r="MS18"/>
  <c r="MR18"/>
  <c r="MQ18"/>
  <c r="MO18"/>
  <c r="MN18"/>
  <c r="MM18"/>
  <c r="MT16"/>
  <c r="MS16"/>
  <c r="MR16"/>
  <c r="MQ16"/>
  <c r="MP16"/>
  <c r="MO16"/>
  <c r="MO17" s="1"/>
  <c r="MN16"/>
  <c r="MM16"/>
  <c r="MM17" s="1"/>
  <c r="MU15"/>
  <c r="MU14"/>
  <c r="MU13"/>
  <c r="MU12"/>
  <c r="MU11"/>
  <c r="MU10"/>
  <c r="MU9"/>
  <c r="MP6"/>
  <c r="MP18" s="1"/>
  <c r="MP17" s="1"/>
  <c r="OT15" i="2"/>
  <c r="OS15"/>
  <c r="OR15"/>
  <c r="OQ15"/>
  <c r="OT14"/>
  <c r="OS14"/>
  <c r="OR14"/>
  <c r="OQ14"/>
  <c r="OT13"/>
  <c r="OS13"/>
  <c r="OR13"/>
  <c r="OQ13"/>
  <c r="OT12"/>
  <c r="OS12"/>
  <c r="OR12"/>
  <c r="OQ12"/>
  <c r="OT11"/>
  <c r="OS11"/>
  <c r="OR11"/>
  <c r="OQ11"/>
  <c r="OT10"/>
  <c r="OS10"/>
  <c r="OR10"/>
  <c r="OQ10"/>
  <c r="OT9"/>
  <c r="OS9"/>
  <c r="OR9"/>
  <c r="OQ9"/>
  <c r="OP16"/>
  <c r="OP15"/>
  <c r="OP14"/>
  <c r="OP13"/>
  <c r="OP12"/>
  <c r="OP11"/>
  <c r="OP10"/>
  <c r="OP9"/>
  <c r="OT6"/>
  <c r="OS6"/>
  <c r="OR6"/>
  <c r="OQ6"/>
  <c r="OI6"/>
  <c r="ON6" s="1"/>
  <c r="OM18"/>
  <c r="OL18"/>
  <c r="OK18"/>
  <c r="OJ18"/>
  <c r="OH18"/>
  <c r="OF18"/>
  <c r="OI16"/>
  <c r="OH16"/>
  <c r="OG16"/>
  <c r="OF16"/>
  <c r="OF17" s="1"/>
  <c r="OM15"/>
  <c r="OL15"/>
  <c r="OK15"/>
  <c r="OJ15"/>
  <c r="ON15" s="1"/>
  <c r="OM14"/>
  <c r="OL14"/>
  <c r="OK14"/>
  <c r="OJ14"/>
  <c r="ON14" s="1"/>
  <c r="OM13"/>
  <c r="OL13"/>
  <c r="OK13"/>
  <c r="OJ13"/>
  <c r="ON13" s="1"/>
  <c r="OM12"/>
  <c r="OL12"/>
  <c r="OK12"/>
  <c r="OJ12"/>
  <c r="ON12" s="1"/>
  <c r="OM11"/>
  <c r="OL11"/>
  <c r="OK11"/>
  <c r="OJ11"/>
  <c r="ON11" s="1"/>
  <c r="OM10"/>
  <c r="OL10"/>
  <c r="OK10"/>
  <c r="OJ10"/>
  <c r="ON10" s="1"/>
  <c r="OM9"/>
  <c r="OM16" s="1"/>
  <c r="OL9"/>
  <c r="OL16" s="1"/>
  <c r="OL17" s="1"/>
  <c r="OK9"/>
  <c r="OK16" s="1"/>
  <c r="OJ9"/>
  <c r="ON9" s="1"/>
  <c r="ON16" s="1"/>
  <c r="OG18"/>
  <c r="OG17" s="1"/>
  <c r="VC15" i="4"/>
  <c r="VB15"/>
  <c r="VA15"/>
  <c r="UZ15"/>
  <c r="VC14"/>
  <c r="VB14"/>
  <c r="VA14"/>
  <c r="UZ14"/>
  <c r="VC13"/>
  <c r="VB13"/>
  <c r="VA13"/>
  <c r="UZ13"/>
  <c r="VC12"/>
  <c r="VB12"/>
  <c r="VA12"/>
  <c r="UZ12"/>
  <c r="VC11"/>
  <c r="VB11"/>
  <c r="VA11"/>
  <c r="UZ11"/>
  <c r="VC10"/>
  <c r="VB10"/>
  <c r="VA10"/>
  <c r="UZ10"/>
  <c r="VC9"/>
  <c r="VB9"/>
  <c r="VA9"/>
  <c r="UZ9"/>
  <c r="UY15"/>
  <c r="UY14"/>
  <c r="UY13"/>
  <c r="UY12"/>
  <c r="UY11"/>
  <c r="UY10"/>
  <c r="UY9"/>
  <c r="BU18"/>
  <c r="BU17" s="1"/>
  <c r="BT18"/>
  <c r="BS18"/>
  <c r="BS17" s="1"/>
  <c r="BR18"/>
  <c r="BP18"/>
  <c r="BO18"/>
  <c r="BO17" s="1"/>
  <c r="BN18"/>
  <c r="BT17"/>
  <c r="BR17"/>
  <c r="BP17"/>
  <c r="BN17"/>
  <c r="BU16"/>
  <c r="BT16"/>
  <c r="BS16"/>
  <c r="BR16"/>
  <c r="BQ16"/>
  <c r="BP16"/>
  <c r="BO16"/>
  <c r="BN16"/>
  <c r="BV15"/>
  <c r="BV14"/>
  <c r="BV13"/>
  <c r="BV12"/>
  <c r="BV11"/>
  <c r="BV10"/>
  <c r="BV9"/>
  <c r="BV16" s="1"/>
  <c r="BQ6"/>
  <c r="BQ18" s="1"/>
  <c r="BQ17" s="1"/>
  <c r="BM6"/>
  <c r="BF18"/>
  <c r="BF17" s="1"/>
  <c r="BE18"/>
  <c r="BD18"/>
  <c r="BD17" s="1"/>
  <c r="BC18"/>
  <c r="BC17" s="1"/>
  <c r="BA18"/>
  <c r="AZ18"/>
  <c r="AZ17" s="1"/>
  <c r="AY18"/>
  <c r="BE17"/>
  <c r="BA17"/>
  <c r="AY17"/>
  <c r="BF16"/>
  <c r="BE16"/>
  <c r="BD16"/>
  <c r="BC16"/>
  <c r="BB16"/>
  <c r="BA16"/>
  <c r="AZ16"/>
  <c r="AY16"/>
  <c r="BG15"/>
  <c r="BG14"/>
  <c r="BG13"/>
  <c r="BG12"/>
  <c r="BG11"/>
  <c r="BG10"/>
  <c r="BG9"/>
  <c r="BG16" s="1"/>
  <c r="BB6"/>
  <c r="BB18" s="1"/>
  <c r="BB17" s="1"/>
  <c r="AX6"/>
  <c r="AQ18"/>
  <c r="AQ17" s="1"/>
  <c r="AP18"/>
  <c r="AO18"/>
  <c r="AO17" s="1"/>
  <c r="AN18"/>
  <c r="AN17" s="1"/>
  <c r="AL18"/>
  <c r="AK18"/>
  <c r="AK17" s="1"/>
  <c r="AJ18"/>
  <c r="AJ17" s="1"/>
  <c r="AP17"/>
  <c r="AL17"/>
  <c r="AQ16"/>
  <c r="AP16"/>
  <c r="AO16"/>
  <c r="AN16"/>
  <c r="AM16"/>
  <c r="AL16"/>
  <c r="AK16"/>
  <c r="AJ16"/>
  <c r="AR15"/>
  <c r="AR14"/>
  <c r="AR13"/>
  <c r="AR12"/>
  <c r="AR11"/>
  <c r="AR10"/>
  <c r="AR9"/>
  <c r="AR16" s="1"/>
  <c r="AM6"/>
  <c r="AM18" s="1"/>
  <c r="AM17" s="1"/>
  <c r="AI6"/>
  <c r="AB18" i="11"/>
  <c r="AB17" s="1"/>
  <c r="AA18"/>
  <c r="Z18"/>
  <c r="Z17" s="1"/>
  <c r="Y18"/>
  <c r="W18"/>
  <c r="V18"/>
  <c r="V17" s="1"/>
  <c r="U18"/>
  <c r="AA17"/>
  <c r="Y17"/>
  <c r="U17"/>
  <c r="AC16"/>
  <c r="AB16"/>
  <c r="AA16"/>
  <c r="Z16"/>
  <c r="Y16"/>
  <c r="X16"/>
  <c r="W16"/>
  <c r="W17" s="1"/>
  <c r="V16"/>
  <c r="U16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8"/>
  <c r="F17" s="1"/>
  <c r="QF18" i="10"/>
  <c r="QE18"/>
  <c r="QD18"/>
  <c r="QC18"/>
  <c r="QA18"/>
  <c r="PZ18"/>
  <c r="PZ17" s="1"/>
  <c r="PY18"/>
  <c r="QF16"/>
  <c r="QE16"/>
  <c r="QE17" s="1"/>
  <c r="QD16"/>
  <c r="QC16"/>
  <c r="QC17" s="1"/>
  <c r="QB16"/>
  <c r="QA16"/>
  <c r="QA17" s="1"/>
  <c r="PZ16"/>
  <c r="PY16"/>
  <c r="PY17" s="1"/>
  <c r="PQ18"/>
  <c r="PP18"/>
  <c r="PO18"/>
  <c r="PN18"/>
  <c r="PL18"/>
  <c r="PK18"/>
  <c r="PK17" s="1"/>
  <c r="PJ18"/>
  <c r="PQ16"/>
  <c r="PP16"/>
  <c r="PP17" s="1"/>
  <c r="PO16"/>
  <c r="PN16"/>
  <c r="PN17" s="1"/>
  <c r="PM16"/>
  <c r="PL16"/>
  <c r="PL17" s="1"/>
  <c r="PK16"/>
  <c r="PJ16"/>
  <c r="PJ17" s="1"/>
  <c r="OW18"/>
  <c r="OU18"/>
  <c r="OW17"/>
  <c r="PB16"/>
  <c r="PA16"/>
  <c r="OZ16"/>
  <c r="OY16"/>
  <c r="OX16"/>
  <c r="OW16"/>
  <c r="OV16"/>
  <c r="OU16"/>
  <c r="OU17" s="1"/>
  <c r="OM18"/>
  <c r="OL18"/>
  <c r="OK18"/>
  <c r="OJ18"/>
  <c r="OH18"/>
  <c r="OH17" s="1"/>
  <c r="OG18"/>
  <c r="OF18"/>
  <c r="OJ17"/>
  <c r="OF17"/>
  <c r="OM16"/>
  <c r="OL16"/>
  <c r="OL17" s="1"/>
  <c r="OK16"/>
  <c r="OJ16"/>
  <c r="OI16"/>
  <c r="OH16"/>
  <c r="OG16"/>
  <c r="OF16"/>
  <c r="NX18"/>
  <c r="NW18"/>
  <c r="NV18"/>
  <c r="NU18"/>
  <c r="NS18"/>
  <c r="NR18"/>
  <c r="NQ18"/>
  <c r="NX16"/>
  <c r="NW16"/>
  <c r="NW17" s="1"/>
  <c r="NV16"/>
  <c r="NU16"/>
  <c r="NU17" s="1"/>
  <c r="NT16"/>
  <c r="NS16"/>
  <c r="NR16"/>
  <c r="NQ16"/>
  <c r="NI18"/>
  <c r="NI17" s="1"/>
  <c r="NH18"/>
  <c r="NG18"/>
  <c r="NG17" s="1"/>
  <c r="NF18"/>
  <c r="ND18"/>
  <c r="NB18"/>
  <c r="NI16"/>
  <c r="NH16"/>
  <c r="NH17" s="1"/>
  <c r="NG16"/>
  <c r="NF16"/>
  <c r="NF17" s="1"/>
  <c r="NE16"/>
  <c r="ND16"/>
  <c r="ND17" s="1"/>
  <c r="NC16"/>
  <c r="NB16"/>
  <c r="NB17" s="1"/>
  <c r="MT18"/>
  <c r="MS18"/>
  <c r="MR18"/>
  <c r="MQ18"/>
  <c r="MO18"/>
  <c r="MN18"/>
  <c r="MN17" s="1"/>
  <c r="MM18"/>
  <c r="MT16"/>
  <c r="MS16"/>
  <c r="MS17" s="1"/>
  <c r="MR16"/>
  <c r="MQ16"/>
  <c r="MQ17" s="1"/>
  <c r="MP16"/>
  <c r="MO16"/>
  <c r="MO17" s="1"/>
  <c r="MN16"/>
  <c r="MM16"/>
  <c r="MM17" s="1"/>
  <c r="ME18"/>
  <c r="MD18"/>
  <c r="MD17" s="1"/>
  <c r="MC18"/>
  <c r="MB18"/>
  <c r="LZ18"/>
  <c r="LX18"/>
  <c r="LX17" s="1"/>
  <c r="ME16"/>
  <c r="MD16"/>
  <c r="MC16"/>
  <c r="MB16"/>
  <c r="MB17" s="1"/>
  <c r="MA16"/>
  <c r="LZ16"/>
  <c r="LZ17" s="1"/>
  <c r="LY16"/>
  <c r="LX16"/>
  <c r="LP18"/>
  <c r="LO18"/>
  <c r="LN18"/>
  <c r="LM18"/>
  <c r="LM17" s="1"/>
  <c r="LK18"/>
  <c r="LJ18"/>
  <c r="LI18"/>
  <c r="LO17"/>
  <c r="LK17"/>
  <c r="LP16"/>
  <c r="LO16"/>
  <c r="LN16"/>
  <c r="LM16"/>
  <c r="LL16"/>
  <c r="LK16"/>
  <c r="LJ16"/>
  <c r="LI16"/>
  <c r="LI17" s="1"/>
  <c r="IS18"/>
  <c r="IR18"/>
  <c r="IQ18"/>
  <c r="IP18"/>
  <c r="IN18"/>
  <c r="IM18"/>
  <c r="IL18"/>
  <c r="IS16"/>
  <c r="IR16"/>
  <c r="IR17" s="1"/>
  <c r="IQ16"/>
  <c r="IP16"/>
  <c r="IP17" s="1"/>
  <c r="IO16"/>
  <c r="IN16"/>
  <c r="IM16"/>
  <c r="IL16"/>
  <c r="ID18"/>
  <c r="IC18"/>
  <c r="IB18"/>
  <c r="IA18"/>
  <c r="HY18"/>
  <c r="HX18"/>
  <c r="HW18"/>
  <c r="HY17"/>
  <c r="ID16"/>
  <c r="IC16"/>
  <c r="IC17" s="1"/>
  <c r="IB16"/>
  <c r="IA16"/>
  <c r="IA17" s="1"/>
  <c r="HZ16"/>
  <c r="HY16"/>
  <c r="HX16"/>
  <c r="HW16"/>
  <c r="HO18"/>
  <c r="HN18"/>
  <c r="HM18"/>
  <c r="HL18"/>
  <c r="HJ18"/>
  <c r="HJ17" s="1"/>
  <c r="HI18"/>
  <c r="HH18"/>
  <c r="HL17"/>
  <c r="HO16"/>
  <c r="HN16"/>
  <c r="HN17" s="1"/>
  <c r="HL16"/>
  <c r="HK16"/>
  <c r="HJ16"/>
  <c r="HH16"/>
  <c r="GZ18"/>
  <c r="GY18"/>
  <c r="GX18"/>
  <c r="GW18"/>
  <c r="GU18"/>
  <c r="GT18"/>
  <c r="GS18"/>
  <c r="GZ16"/>
  <c r="GY16"/>
  <c r="GY17" s="1"/>
  <c r="GX16"/>
  <c r="GW16"/>
  <c r="GW17" s="1"/>
  <c r="GV16"/>
  <c r="GU16"/>
  <c r="GT16"/>
  <c r="GS16"/>
  <c r="GK18"/>
  <c r="GJ18"/>
  <c r="GI18"/>
  <c r="GH18"/>
  <c r="GF18"/>
  <c r="GE18"/>
  <c r="GD18"/>
  <c r="GK16"/>
  <c r="GJ16"/>
  <c r="GI16"/>
  <c r="GH16"/>
  <c r="GG16"/>
  <c r="GF16"/>
  <c r="GE16"/>
  <c r="GD16"/>
  <c r="FV18"/>
  <c r="FV17" s="1"/>
  <c r="FU18"/>
  <c r="FT18"/>
  <c r="FT17" s="1"/>
  <c r="FS18"/>
  <c r="FQ18"/>
  <c r="FP18"/>
  <c r="FO18"/>
  <c r="FV16"/>
  <c r="FU16"/>
  <c r="FU17" s="1"/>
  <c r="FT16"/>
  <c r="FS16"/>
  <c r="FS17" s="1"/>
  <c r="FR16"/>
  <c r="FQ16"/>
  <c r="FQ17" s="1"/>
  <c r="FP16"/>
  <c r="FO16"/>
  <c r="FO17" s="1"/>
  <c r="FG18"/>
  <c r="FF18"/>
  <c r="FE18"/>
  <c r="FD18"/>
  <c r="FD17" s="1"/>
  <c r="FB18"/>
  <c r="FA18"/>
  <c r="EZ18"/>
  <c r="FF17"/>
  <c r="FB17"/>
  <c r="FG16"/>
  <c r="FF16"/>
  <c r="FE16"/>
  <c r="FD16"/>
  <c r="FC16"/>
  <c r="FB16"/>
  <c r="FA16"/>
  <c r="EZ16"/>
  <c r="EZ17" s="1"/>
  <c r="ER18"/>
  <c r="EQ18"/>
  <c r="EP18"/>
  <c r="EO18"/>
  <c r="EM18"/>
  <c r="EL18"/>
  <c r="EK18"/>
  <c r="EM17"/>
  <c r="ER16"/>
  <c r="EQ16"/>
  <c r="EQ17" s="1"/>
  <c r="EP16"/>
  <c r="EO16"/>
  <c r="EO17" s="1"/>
  <c r="EN16"/>
  <c r="EM16"/>
  <c r="EL16"/>
  <c r="EK16"/>
  <c r="EC18"/>
  <c r="EC17" s="1"/>
  <c r="EB18"/>
  <c r="EA18"/>
  <c r="EA17" s="1"/>
  <c r="DZ18"/>
  <c r="DX18"/>
  <c r="DW18"/>
  <c r="DV18"/>
  <c r="DV17" s="1"/>
  <c r="EC16"/>
  <c r="EB16"/>
  <c r="EB17" s="1"/>
  <c r="EA16"/>
  <c r="DZ16"/>
  <c r="DZ17" s="1"/>
  <c r="DY16"/>
  <c r="DX16"/>
  <c r="DX17" s="1"/>
  <c r="DW16"/>
  <c r="DV16"/>
  <c r="DN18"/>
  <c r="DM18"/>
  <c r="DL18"/>
  <c r="DK18"/>
  <c r="DK17" s="1"/>
  <c r="DI18"/>
  <c r="DH18"/>
  <c r="DG18"/>
  <c r="DM17"/>
  <c r="DG17"/>
  <c r="DN16"/>
  <c r="DM16"/>
  <c r="DL16"/>
  <c r="DK16"/>
  <c r="DJ16"/>
  <c r="DI16"/>
  <c r="DI17" s="1"/>
  <c r="DH16"/>
  <c r="DG16"/>
  <c r="CY18"/>
  <c r="CX18"/>
  <c r="CW18"/>
  <c r="CV18"/>
  <c r="CT18"/>
  <c r="CS18"/>
  <c r="CR18"/>
  <c r="CY16"/>
  <c r="CX16"/>
  <c r="CX17" s="1"/>
  <c r="CW16"/>
  <c r="CV16"/>
  <c r="CV17" s="1"/>
  <c r="CU16"/>
  <c r="CT16"/>
  <c r="CS16"/>
  <c r="CR16"/>
  <c r="CJ18"/>
  <c r="CI18"/>
  <c r="CH18"/>
  <c r="CG18"/>
  <c r="CE18"/>
  <c r="CE17" s="1"/>
  <c r="CD18"/>
  <c r="CC18"/>
  <c r="CG17"/>
  <c r="CC17"/>
  <c r="CJ16"/>
  <c r="CI16"/>
  <c r="CI17" s="1"/>
  <c r="CH16"/>
  <c r="CG16"/>
  <c r="CF16"/>
  <c r="CE16"/>
  <c r="CD16"/>
  <c r="CC16"/>
  <c r="BU18"/>
  <c r="BT18"/>
  <c r="BS18"/>
  <c r="BR18"/>
  <c r="BP18"/>
  <c r="BO18"/>
  <c r="BN18"/>
  <c r="BU16"/>
  <c r="BT16"/>
  <c r="BT17" s="1"/>
  <c r="BS16"/>
  <c r="BR16"/>
  <c r="BR17" s="1"/>
  <c r="BQ16"/>
  <c r="BP16"/>
  <c r="BO16"/>
  <c r="BN16"/>
  <c r="BF18"/>
  <c r="BE18"/>
  <c r="BD18"/>
  <c r="BC18"/>
  <c r="BA18"/>
  <c r="AZ18"/>
  <c r="AY18"/>
  <c r="BF16"/>
  <c r="BF17" s="1"/>
  <c r="BE16"/>
  <c r="BE17" s="1"/>
  <c r="BD16"/>
  <c r="BD17" s="1"/>
  <c r="BC16"/>
  <c r="BC17" s="1"/>
  <c r="BB16"/>
  <c r="BA16"/>
  <c r="AZ16"/>
  <c r="AZ17" s="1"/>
  <c r="AY16"/>
  <c r="AY17" s="1"/>
  <c r="AQ18"/>
  <c r="AQ17" s="1"/>
  <c r="AP18"/>
  <c r="AO18"/>
  <c r="AO17" s="1"/>
  <c r="AN18"/>
  <c r="AL18"/>
  <c r="AL17" s="1"/>
  <c r="AK18"/>
  <c r="AJ18"/>
  <c r="AQ16"/>
  <c r="AP16"/>
  <c r="AP17" s="1"/>
  <c r="AO16"/>
  <c r="AN16"/>
  <c r="AN17" s="1"/>
  <c r="AM16"/>
  <c r="AL16"/>
  <c r="AK16"/>
  <c r="AJ16"/>
  <c r="AJ17" s="1"/>
  <c r="AB18"/>
  <c r="AA18"/>
  <c r="Z18"/>
  <c r="Y18"/>
  <c r="Y17" s="1"/>
  <c r="W18"/>
  <c r="V18"/>
  <c r="U18"/>
  <c r="AA17"/>
  <c r="W17"/>
  <c r="AB16"/>
  <c r="AA16"/>
  <c r="Z16"/>
  <c r="Y16"/>
  <c r="X16"/>
  <c r="W16"/>
  <c r="V16"/>
  <c r="U16"/>
  <c r="U17" s="1"/>
  <c r="M18"/>
  <c r="L18"/>
  <c r="K18"/>
  <c r="J18"/>
  <c r="H18"/>
  <c r="G18"/>
  <c r="M16"/>
  <c r="L16"/>
  <c r="L17" s="1"/>
  <c r="K16"/>
  <c r="J16"/>
  <c r="J17" s="1"/>
  <c r="I16"/>
  <c r="QI16" s="1"/>
  <c r="C13" i="13" s="1"/>
  <c r="H16" i="10"/>
  <c r="H17" s="1"/>
  <c r="G16"/>
  <c r="G17" s="1"/>
  <c r="F18"/>
  <c r="BRW18" i="12"/>
  <c r="BRW17" s="1"/>
  <c r="BRV18"/>
  <c r="BRU18"/>
  <c r="BRU17" s="1"/>
  <c r="BRT18"/>
  <c r="BRR18"/>
  <c r="BRQ18"/>
  <c r="BRQ17" s="1"/>
  <c r="BRP18"/>
  <c r="BRX16"/>
  <c r="BRW16"/>
  <c r="BRV16"/>
  <c r="BRV17" s="1"/>
  <c r="BRU16"/>
  <c r="BRT16"/>
  <c r="BRT17" s="1"/>
  <c r="BRS16"/>
  <c r="BRR16"/>
  <c r="BRR17" s="1"/>
  <c r="BRQ16"/>
  <c r="BRP16"/>
  <c r="BRP17" s="1"/>
  <c r="BRH18"/>
  <c r="BRH17" s="1"/>
  <c r="BRG18"/>
  <c r="BRF18"/>
  <c r="BRF17" s="1"/>
  <c r="BRE18"/>
  <c r="BRC18"/>
  <c r="BRB18"/>
  <c r="BRB17" s="1"/>
  <c r="BRA18"/>
  <c r="BRE17"/>
  <c r="BRI16"/>
  <c r="BRH16"/>
  <c r="BRG16"/>
  <c r="BRG17" s="1"/>
  <c r="BRF16"/>
  <c r="BRE16"/>
  <c r="BRD16"/>
  <c r="BRC16"/>
  <c r="BRC17" s="1"/>
  <c r="BRB16"/>
  <c r="BRA16"/>
  <c r="BRA17" s="1"/>
  <c r="BQS18"/>
  <c r="BQS17" s="1"/>
  <c r="BQR18"/>
  <c r="BQQ18"/>
  <c r="BQQ17" s="1"/>
  <c r="BQP18"/>
  <c r="BQN18"/>
  <c r="BQM18"/>
  <c r="BQM17" s="1"/>
  <c r="BQL18"/>
  <c r="BQR17"/>
  <c r="BQP17"/>
  <c r="BQN17"/>
  <c r="BQL17"/>
  <c r="BQT16"/>
  <c r="BQS16"/>
  <c r="BQR16"/>
  <c r="BQQ16"/>
  <c r="BQP16"/>
  <c r="BQO16"/>
  <c r="BQN16"/>
  <c r="BQM16"/>
  <c r="BQL16"/>
  <c r="BQD18"/>
  <c r="BQD17" s="1"/>
  <c r="BQC18"/>
  <c r="BQB18"/>
  <c r="BQB17" s="1"/>
  <c r="BQA18"/>
  <c r="BPY18"/>
  <c r="BPX18"/>
  <c r="BPX17" s="1"/>
  <c r="BPW18"/>
  <c r="BQE16"/>
  <c r="BQD16"/>
  <c r="BQC16"/>
  <c r="BQB16"/>
  <c r="BQA16"/>
  <c r="BPZ16"/>
  <c r="BPY16"/>
  <c r="BPX16"/>
  <c r="BPW16"/>
  <c r="BPO18"/>
  <c r="BPN18"/>
  <c r="BPN17" s="1"/>
  <c r="BPM18"/>
  <c r="BPL18"/>
  <c r="BPL17" s="1"/>
  <c r="BPJ18"/>
  <c r="BPJ17" s="1"/>
  <c r="BPI18"/>
  <c r="BPH18"/>
  <c r="BPH17" s="1"/>
  <c r="BPO17"/>
  <c r="BPM17"/>
  <c r="BPI17"/>
  <c r="BPP16"/>
  <c r="BPO16"/>
  <c r="BPN16"/>
  <c r="BPM16"/>
  <c r="BPL16"/>
  <c r="BPK16"/>
  <c r="BPJ16"/>
  <c r="BPI16"/>
  <c r="BPH16"/>
  <c r="BOZ18"/>
  <c r="BOZ17" s="1"/>
  <c r="BOY18"/>
  <c r="BOY17" s="1"/>
  <c r="BOX18"/>
  <c r="BOX17" s="1"/>
  <c r="BOW18"/>
  <c r="BOU18"/>
  <c r="BOU17" s="1"/>
  <c r="BOT18"/>
  <c r="BOT17" s="1"/>
  <c r="BOS18"/>
  <c r="BOW17"/>
  <c r="BPA16"/>
  <c r="BOZ16"/>
  <c r="BOY16"/>
  <c r="BOX16"/>
  <c r="BOW16"/>
  <c r="BOV16"/>
  <c r="BOU16"/>
  <c r="BOT16"/>
  <c r="BOS16"/>
  <c r="BOS17" s="1"/>
  <c r="BOK18"/>
  <c r="BOK17" s="1"/>
  <c r="BOJ18"/>
  <c r="BOI18"/>
  <c r="BOI17" s="1"/>
  <c r="BOH18"/>
  <c r="BOF18"/>
  <c r="BOE18"/>
  <c r="BOE17" s="1"/>
  <c r="BOD18"/>
  <c r="BOL16"/>
  <c r="BOK16"/>
  <c r="BOJ16"/>
  <c r="BOJ17" s="1"/>
  <c r="BOI16"/>
  <c r="BOH16"/>
  <c r="BOH17" s="1"/>
  <c r="BOG16"/>
  <c r="BOF16"/>
  <c r="BOF17" s="1"/>
  <c r="BOE16"/>
  <c r="BOD16"/>
  <c r="BOD17" s="1"/>
  <c r="BNV18"/>
  <c r="BNV17" s="1"/>
  <c r="BNU18"/>
  <c r="BNT18"/>
  <c r="BNT17" s="1"/>
  <c r="BNS18"/>
  <c r="BNQ18"/>
  <c r="BNP18"/>
  <c r="BNP17" s="1"/>
  <c r="BNO18"/>
  <c r="BNW16"/>
  <c r="BNV16"/>
  <c r="BNU16"/>
  <c r="BNU17" s="1"/>
  <c r="BNT16"/>
  <c r="BNS16"/>
  <c r="BNS17" s="1"/>
  <c r="BNR16"/>
  <c r="BNQ16"/>
  <c r="BNQ17" s="1"/>
  <c r="BNP16"/>
  <c r="BNO16"/>
  <c r="BNO17" s="1"/>
  <c r="BNG18"/>
  <c r="BNG17" s="1"/>
  <c r="BNF18"/>
  <c r="BNE18"/>
  <c r="BNE17" s="1"/>
  <c r="BND18"/>
  <c r="BNB18"/>
  <c r="BNA18"/>
  <c r="BNA17" s="1"/>
  <c r="BMZ18"/>
  <c r="BNH16"/>
  <c r="BNG16"/>
  <c r="BNF16"/>
  <c r="BNF17" s="1"/>
  <c r="BNE16"/>
  <c r="BND16"/>
  <c r="BND17" s="1"/>
  <c r="BNC16"/>
  <c r="BNB16"/>
  <c r="BNB17" s="1"/>
  <c r="BNA16"/>
  <c r="BMZ16"/>
  <c r="BMZ17" s="1"/>
  <c r="BMR18"/>
  <c r="BMR17" s="1"/>
  <c r="BMQ18"/>
  <c r="BMP18"/>
  <c r="BMP17" s="1"/>
  <c r="BMO18"/>
  <c r="BMM18"/>
  <c r="BML18"/>
  <c r="BML17" s="1"/>
  <c r="BMK18"/>
  <c r="BMQ17"/>
  <c r="BMM17"/>
  <c r="BMS16"/>
  <c r="BMR16"/>
  <c r="BMQ16"/>
  <c r="BMP16"/>
  <c r="BMO16"/>
  <c r="BMO17" s="1"/>
  <c r="BMN16"/>
  <c r="BMM16"/>
  <c r="BML16"/>
  <c r="BMK16"/>
  <c r="BMK17" s="1"/>
  <c r="BMC18"/>
  <c r="BMC17" s="1"/>
  <c r="BMB18"/>
  <c r="BMA18"/>
  <c r="BMA17" s="1"/>
  <c r="BLZ18"/>
  <c r="BLX18"/>
  <c r="BLW18"/>
  <c r="BLW17" s="1"/>
  <c r="BLV18"/>
  <c r="BMD16"/>
  <c r="BMC16"/>
  <c r="BMB16"/>
  <c r="BMA16"/>
  <c r="BLZ16"/>
  <c r="BLY16"/>
  <c r="BLX16"/>
  <c r="BLW16"/>
  <c r="BLV16"/>
  <c r="BLN18"/>
  <c r="BLN17" s="1"/>
  <c r="BLM18"/>
  <c r="BLL18"/>
  <c r="BLL17" s="1"/>
  <c r="BLK18"/>
  <c r="BLI18"/>
  <c r="BLH18"/>
  <c r="BLH17" s="1"/>
  <c r="BLG18"/>
  <c r="BLO16"/>
  <c r="BLN16"/>
  <c r="BLM16"/>
  <c r="BLL16"/>
  <c r="BLK16"/>
  <c r="BLJ16"/>
  <c r="BLI16"/>
  <c r="BLH16"/>
  <c r="BLG16"/>
  <c r="BKY18"/>
  <c r="BKY17" s="1"/>
  <c r="BKX18"/>
  <c r="BKW18"/>
  <c r="BKW17" s="1"/>
  <c r="BKV18"/>
  <c r="BKV17" s="1"/>
  <c r="BKT18"/>
  <c r="BKS18"/>
  <c r="BKS17" s="1"/>
  <c r="BKR18"/>
  <c r="BKR17" s="1"/>
  <c r="BKX17"/>
  <c r="BKT17"/>
  <c r="BKZ16"/>
  <c r="BKY16"/>
  <c r="BKX16"/>
  <c r="BKW16"/>
  <c r="BKV16"/>
  <c r="BKU16"/>
  <c r="BKT16"/>
  <c r="BKS16"/>
  <c r="BKR16"/>
  <c r="BKJ18"/>
  <c r="BKJ17" s="1"/>
  <c r="BKI18"/>
  <c r="BKH18"/>
  <c r="BKH17" s="1"/>
  <c r="BKG18"/>
  <c r="BKE18"/>
  <c r="BKD18"/>
  <c r="BKD17" s="1"/>
  <c r="BKC18"/>
  <c r="BKK16"/>
  <c r="BKJ16"/>
  <c r="BKI16"/>
  <c r="BKI17" s="1"/>
  <c r="BKH16"/>
  <c r="BKG16"/>
  <c r="BKG17" s="1"/>
  <c r="BKF16"/>
  <c r="BKE16"/>
  <c r="BKE17" s="1"/>
  <c r="BKD16"/>
  <c r="BKC16"/>
  <c r="BKC17" s="1"/>
  <c r="BJU18"/>
  <c r="BJU17" s="1"/>
  <c r="BJT18"/>
  <c r="BJS18"/>
  <c r="BJS17" s="1"/>
  <c r="BJR18"/>
  <c r="BJP18"/>
  <c r="BJO18"/>
  <c r="BJO17" s="1"/>
  <c r="BJN18"/>
  <c r="BJT17"/>
  <c r="BJV16"/>
  <c r="BJU16"/>
  <c r="BJT16"/>
  <c r="BJS16"/>
  <c r="BJR16"/>
  <c r="BJQ16"/>
  <c r="BJP16"/>
  <c r="BJO16"/>
  <c r="BJN16"/>
  <c r="BJF18"/>
  <c r="BJE18"/>
  <c r="BJE17" s="1"/>
  <c r="BJD18"/>
  <c r="BJC18"/>
  <c r="BJC17" s="1"/>
  <c r="BJA18"/>
  <c r="BJA17" s="1"/>
  <c r="BIY18"/>
  <c r="BIY17" s="1"/>
  <c r="BJF17"/>
  <c r="BJD17"/>
  <c r="BJG16"/>
  <c r="BJF16"/>
  <c r="BJE16"/>
  <c r="BJD16"/>
  <c r="BJC16"/>
  <c r="BJB16"/>
  <c r="BJA16"/>
  <c r="BIZ16"/>
  <c r="BIY16"/>
  <c r="BIQ18"/>
  <c r="BIQ17" s="1"/>
  <c r="BIP18"/>
  <c r="BIO18"/>
  <c r="BIO17" s="1"/>
  <c r="BIN18"/>
  <c r="BIL18"/>
  <c r="BIK18"/>
  <c r="BIK17" s="1"/>
  <c r="BIJ18"/>
  <c r="BIR16"/>
  <c r="BIQ16"/>
  <c r="BIP16"/>
  <c r="BIO16"/>
  <c r="BIN16"/>
  <c r="BIN17" s="1"/>
  <c r="BIM16"/>
  <c r="BIL16"/>
  <c r="BIL17" s="1"/>
  <c r="BIK16"/>
  <c r="BIJ16"/>
  <c r="BIJ17" s="1"/>
  <c r="BIB18"/>
  <c r="BIB17" s="1"/>
  <c r="BIA18"/>
  <c r="BHZ18"/>
  <c r="BHZ17" s="1"/>
  <c r="BHY18"/>
  <c r="BHW18"/>
  <c r="BHV18"/>
  <c r="BHV17" s="1"/>
  <c r="BHU18"/>
  <c r="BHY17"/>
  <c r="BHW17"/>
  <c r="BIC16"/>
  <c r="BIB16"/>
  <c r="BIA16"/>
  <c r="BIA17" s="1"/>
  <c r="BHZ16"/>
  <c r="BHY16"/>
  <c r="BHX16"/>
  <c r="BHW16"/>
  <c r="BHV16"/>
  <c r="BHU16"/>
  <c r="BHU17" s="1"/>
  <c r="BHM18"/>
  <c r="BHM17" s="1"/>
  <c r="BHL18"/>
  <c r="BHK18"/>
  <c r="BHK17" s="1"/>
  <c r="BHJ18"/>
  <c r="BHH18"/>
  <c r="BHG18"/>
  <c r="BHG17" s="1"/>
  <c r="BHF18"/>
  <c r="BHN16"/>
  <c r="BHM16"/>
  <c r="BHL16"/>
  <c r="BHL17" s="1"/>
  <c r="BHK16"/>
  <c r="BHJ16"/>
  <c r="BHJ17" s="1"/>
  <c r="BHI16"/>
  <c r="BHH16"/>
  <c r="BHH17" s="1"/>
  <c r="BHG16"/>
  <c r="BHF16"/>
  <c r="BHF17" s="1"/>
  <c r="BGX18"/>
  <c r="BGX17" s="1"/>
  <c r="BGW18"/>
  <c r="BGV18"/>
  <c r="BGV17" s="1"/>
  <c r="BGU18"/>
  <c r="BGS18"/>
  <c r="BGR18"/>
  <c r="BGR17" s="1"/>
  <c r="BGQ18"/>
  <c r="BGY16"/>
  <c r="BGX16"/>
  <c r="BGW16"/>
  <c r="BGW17" s="1"/>
  <c r="BGV16"/>
  <c r="BGU16"/>
  <c r="BGU17" s="1"/>
  <c r="BGT16"/>
  <c r="BGS16"/>
  <c r="BGS17" s="1"/>
  <c r="BGR16"/>
  <c r="BGQ16"/>
  <c r="BGQ17" s="1"/>
  <c r="BGI18"/>
  <c r="BGI17" s="1"/>
  <c r="BGH18"/>
  <c r="BGG18"/>
  <c r="BGG17" s="1"/>
  <c r="BGF18"/>
  <c r="BGD18"/>
  <c r="BGC18"/>
  <c r="BGC17" s="1"/>
  <c r="BGB18"/>
  <c r="BGH17"/>
  <c r="BGF17"/>
  <c r="BGD17"/>
  <c r="BGB17"/>
  <c r="BGJ16"/>
  <c r="BGI16"/>
  <c r="BGH16"/>
  <c r="BGG16"/>
  <c r="BGF16"/>
  <c r="BGE16"/>
  <c r="BGD16"/>
  <c r="BGC16"/>
  <c r="BGB16"/>
  <c r="BFT18"/>
  <c r="BFT17" s="1"/>
  <c r="BFS18"/>
  <c r="BFR18"/>
  <c r="BFR17" s="1"/>
  <c r="BFQ18"/>
  <c r="BFO18"/>
  <c r="BFN18"/>
  <c r="BFN17" s="1"/>
  <c r="BFM18"/>
  <c r="BFU16"/>
  <c r="BFT16"/>
  <c r="BFS16"/>
  <c r="BFS17" s="1"/>
  <c r="BFR16"/>
  <c r="BFQ16"/>
  <c r="BFQ17" s="1"/>
  <c r="BFP16"/>
  <c r="BFO16"/>
  <c r="BFO17" s="1"/>
  <c r="BFN16"/>
  <c r="BFM16"/>
  <c r="BFM17" s="1"/>
  <c r="BFE18"/>
  <c r="BFE17" s="1"/>
  <c r="BFD18"/>
  <c r="BFC18"/>
  <c r="BFC17" s="1"/>
  <c r="BFB18"/>
  <c r="BEZ18"/>
  <c r="BEY18"/>
  <c r="BEY17" s="1"/>
  <c r="BEX18"/>
  <c r="BFF16"/>
  <c r="BFE16"/>
  <c r="BFD16"/>
  <c r="BFD17" s="1"/>
  <c r="BFC16"/>
  <c r="BFB16"/>
  <c r="BFB17" s="1"/>
  <c r="BFA16"/>
  <c r="BEZ16"/>
  <c r="BEZ17" s="1"/>
  <c r="BEY16"/>
  <c r="BEX16"/>
  <c r="BEX17" s="1"/>
  <c r="BEP18"/>
  <c r="BEP17" s="1"/>
  <c r="BEO18"/>
  <c r="BEN18"/>
  <c r="BEN17" s="1"/>
  <c r="BEM18"/>
  <c r="BEK18"/>
  <c r="BEJ18"/>
  <c r="BEJ17" s="1"/>
  <c r="BEI18"/>
  <c r="BEQ16"/>
  <c r="BEP16"/>
  <c r="BEO16"/>
  <c r="BEO17" s="1"/>
  <c r="BEN16"/>
  <c r="BEM16"/>
  <c r="BEM17" s="1"/>
  <c r="BEL16"/>
  <c r="BEK16"/>
  <c r="BEK17" s="1"/>
  <c r="BEJ16"/>
  <c r="BEI16"/>
  <c r="BEI17" s="1"/>
  <c r="BEA18"/>
  <c r="BEA17" s="1"/>
  <c r="BDZ18"/>
  <c r="BDY18"/>
  <c r="BDY17" s="1"/>
  <c r="BDX18"/>
  <c r="BDV18"/>
  <c r="BDU18"/>
  <c r="BDU17" s="1"/>
  <c r="BDT18"/>
  <c r="BEB16"/>
  <c r="BEA16"/>
  <c r="BDZ16"/>
  <c r="BDZ17" s="1"/>
  <c r="BDY16"/>
  <c r="BDX16"/>
  <c r="BDX17" s="1"/>
  <c r="BDW16"/>
  <c r="BDV16"/>
  <c r="BDV17" s="1"/>
  <c r="BDU16"/>
  <c r="BDT16"/>
  <c r="BDT17" s="1"/>
  <c r="BDL18"/>
  <c r="BDL17" s="1"/>
  <c r="BDK18"/>
  <c r="BDJ18"/>
  <c r="BDJ17" s="1"/>
  <c r="BDI18"/>
  <c r="BDG18"/>
  <c r="BDF18"/>
  <c r="BDF17" s="1"/>
  <c r="BDE18"/>
  <c r="BDM16"/>
  <c r="BDL16"/>
  <c r="BDK16"/>
  <c r="BDK17" s="1"/>
  <c r="BDJ16"/>
  <c r="BDI16"/>
  <c r="BDI17" s="1"/>
  <c r="BDH16"/>
  <c r="BDG16"/>
  <c r="BDG17" s="1"/>
  <c r="BDF16"/>
  <c r="BDE16"/>
  <c r="BDE17" s="1"/>
  <c r="BCW18"/>
  <c r="BCW17" s="1"/>
  <c r="BCV18"/>
  <c r="BCU18"/>
  <c r="BCU17" s="1"/>
  <c r="BCT18"/>
  <c r="BCR18"/>
  <c r="BCQ18"/>
  <c r="BCQ17" s="1"/>
  <c r="BCP18"/>
  <c r="BCV17"/>
  <c r="BCT17"/>
  <c r="BCR17"/>
  <c r="BCX16"/>
  <c r="BCW16"/>
  <c r="BCV16"/>
  <c r="BCU16"/>
  <c r="BCT16"/>
  <c r="BCS16"/>
  <c r="BCR16"/>
  <c r="BCQ16"/>
  <c r="BCP16"/>
  <c r="BCP17" s="1"/>
  <c r="BCH18"/>
  <c r="BCH17" s="1"/>
  <c r="BCG18"/>
  <c r="BCF18"/>
  <c r="BCF17" s="1"/>
  <c r="BCE18"/>
  <c r="BCC18"/>
  <c r="BCB18"/>
  <c r="BCB17" s="1"/>
  <c r="BCA18"/>
  <c r="BCE17"/>
  <c r="BCI16"/>
  <c r="BCH16"/>
  <c r="BCG16"/>
  <c r="BCG17" s="1"/>
  <c r="BCF16"/>
  <c r="BCE16"/>
  <c r="BCD16"/>
  <c r="BCC16"/>
  <c r="BCC17" s="1"/>
  <c r="BCB16"/>
  <c r="BCA16"/>
  <c r="BCA17" s="1"/>
  <c r="BBS18"/>
  <c r="BBS17" s="1"/>
  <c r="BBR18"/>
  <c r="BBQ18"/>
  <c r="BBQ17" s="1"/>
  <c r="BBP18"/>
  <c r="BBN18"/>
  <c r="BBM18"/>
  <c r="BBM17" s="1"/>
  <c r="BBL18"/>
  <c r="BBP17"/>
  <c r="BBT16"/>
  <c r="BBS16"/>
  <c r="BBR16"/>
  <c r="BBR17" s="1"/>
  <c r="BBQ16"/>
  <c r="BBP16"/>
  <c r="BBO16"/>
  <c r="BBN16"/>
  <c r="BBN17" s="1"/>
  <c r="BBM16"/>
  <c r="BBL16"/>
  <c r="BBL17" s="1"/>
  <c r="BBD18"/>
  <c r="BBD17" s="1"/>
  <c r="BBC18"/>
  <c r="BBB18"/>
  <c r="BBB17" s="1"/>
  <c r="BBA18"/>
  <c r="BAY18"/>
  <c r="BAX18"/>
  <c r="BAX17" s="1"/>
  <c r="BAW18"/>
  <c r="BBE16"/>
  <c r="BBD16"/>
  <c r="BBC16"/>
  <c r="BBC17" s="1"/>
  <c r="BBB16"/>
  <c r="BBA16"/>
  <c r="BBA17" s="1"/>
  <c r="BAZ16"/>
  <c r="BAY16"/>
  <c r="BAY17" s="1"/>
  <c r="BAX16"/>
  <c r="BAW16"/>
  <c r="BAW17" s="1"/>
  <c r="BAO18"/>
  <c r="BAO17" s="1"/>
  <c r="BAN18"/>
  <c r="BAM18"/>
  <c r="BAM17" s="1"/>
  <c r="BAL18"/>
  <c r="BAJ18"/>
  <c r="BAI18"/>
  <c r="BAI17" s="1"/>
  <c r="BAH18"/>
  <c r="BAP16"/>
  <c r="BAO16"/>
  <c r="BAN16"/>
  <c r="BAN17" s="1"/>
  <c r="BAM16"/>
  <c r="BAL16"/>
  <c r="BAL17" s="1"/>
  <c r="BAK16"/>
  <c r="BAJ16"/>
  <c r="BAJ17" s="1"/>
  <c r="BAI16"/>
  <c r="BAH16"/>
  <c r="BAH17" s="1"/>
  <c r="AZZ18"/>
  <c r="AZZ17" s="1"/>
  <c r="AZY18"/>
  <c r="AZX18"/>
  <c r="AZX17" s="1"/>
  <c r="AZW18"/>
  <c r="AZU18"/>
  <c r="AZT18"/>
  <c r="AZT17" s="1"/>
  <c r="AZS18"/>
  <c r="AZY17"/>
  <c r="AZW17"/>
  <c r="AZU17"/>
  <c r="AZS17"/>
  <c r="BAA16"/>
  <c r="AZZ16"/>
  <c r="AZY16"/>
  <c r="AZX16"/>
  <c r="AZW16"/>
  <c r="AZV16"/>
  <c r="AZU16"/>
  <c r="AZT16"/>
  <c r="AZS16"/>
  <c r="AZK18"/>
  <c r="AZK17" s="1"/>
  <c r="AZJ18"/>
  <c r="AZI18"/>
  <c r="AZI17" s="1"/>
  <c r="AZH18"/>
  <c r="AZF18"/>
  <c r="AZE18"/>
  <c r="AZE17" s="1"/>
  <c r="AZD18"/>
  <c r="AZH17"/>
  <c r="AZL16"/>
  <c r="AZK16"/>
  <c r="AZJ16"/>
  <c r="AZI16"/>
  <c r="AZH16"/>
  <c r="AZG16"/>
  <c r="AZF16"/>
  <c r="AZE16"/>
  <c r="AZD16"/>
  <c r="AYV18"/>
  <c r="AYV17" s="1"/>
  <c r="AYU18"/>
  <c r="AYT18"/>
  <c r="AYT17" s="1"/>
  <c r="AYS18"/>
  <c r="AYS17" s="1"/>
  <c r="AYQ18"/>
  <c r="AYP18"/>
  <c r="AYP17" s="1"/>
  <c r="AYO18"/>
  <c r="AYU17"/>
  <c r="AYW16"/>
  <c r="AYV16"/>
  <c r="AYU16"/>
  <c r="AYT16"/>
  <c r="AYS16"/>
  <c r="AYR16"/>
  <c r="AYQ16"/>
  <c r="AYQ17" s="1"/>
  <c r="AYP16"/>
  <c r="AYO16"/>
  <c r="AYO17" s="1"/>
  <c r="AYG18"/>
  <c r="AYF18"/>
  <c r="AYF17" s="1"/>
  <c r="AYE18"/>
  <c r="AYE17" s="1"/>
  <c r="AYD18"/>
  <c r="AYD17" s="1"/>
  <c r="AYB18"/>
  <c r="AYB17" s="1"/>
  <c r="AYA18"/>
  <c r="AYA17" s="1"/>
  <c r="AXZ18"/>
  <c r="AXZ17" s="1"/>
  <c r="AYG17"/>
  <c r="AYH16"/>
  <c r="AYG16"/>
  <c r="AYF16"/>
  <c r="AYE16"/>
  <c r="AYD16"/>
  <c r="AYC16"/>
  <c r="AYB16"/>
  <c r="AYA16"/>
  <c r="AXZ16"/>
  <c r="AXR18"/>
  <c r="AXR17" s="1"/>
  <c r="AXQ18"/>
  <c r="AXP18"/>
  <c r="AXP17" s="1"/>
  <c r="AXO18"/>
  <c r="AXM18"/>
  <c r="AXL18"/>
  <c r="AXL17" s="1"/>
  <c r="AXK18"/>
  <c r="AXQ17"/>
  <c r="AXO17"/>
  <c r="AXS16"/>
  <c r="AXR16"/>
  <c r="AXQ16"/>
  <c r="AXP16"/>
  <c r="AXO16"/>
  <c r="AXN16"/>
  <c r="AXM16"/>
  <c r="AXM17" s="1"/>
  <c r="AXL16"/>
  <c r="AXK16"/>
  <c r="AXK17" s="1"/>
  <c r="AXC18"/>
  <c r="AXC17" s="1"/>
  <c r="AXB18"/>
  <c r="AXA18"/>
  <c r="AXA17" s="1"/>
  <c r="AWZ18"/>
  <c r="AWX18"/>
  <c r="AWW18"/>
  <c r="AWW17" s="1"/>
  <c r="AWV18"/>
  <c r="AXD16"/>
  <c r="AXC16"/>
  <c r="AXB16"/>
  <c r="AXA16"/>
  <c r="AWZ16"/>
  <c r="AWY16"/>
  <c r="AWX16"/>
  <c r="AWW16"/>
  <c r="AWV16"/>
  <c r="AWN18"/>
  <c r="AWN17" s="1"/>
  <c r="AWM18"/>
  <c r="AWL18"/>
  <c r="AWL17" s="1"/>
  <c r="AWK18"/>
  <c r="AWK17" s="1"/>
  <c r="AWI18"/>
  <c r="AWH18"/>
  <c r="AWH17" s="1"/>
  <c r="AWG18"/>
  <c r="AWG17" s="1"/>
  <c r="AWM17"/>
  <c r="AWI17"/>
  <c r="AWO16"/>
  <c r="AWN16"/>
  <c r="AWM16"/>
  <c r="AWL16"/>
  <c r="AWK16"/>
  <c r="AWJ16"/>
  <c r="AWI16"/>
  <c r="AWH16"/>
  <c r="AWG16"/>
  <c r="AVY18"/>
  <c r="AVY17" s="1"/>
  <c r="AVX18"/>
  <c r="AVW18"/>
  <c r="AVW17" s="1"/>
  <c r="AVV18"/>
  <c r="AVT18"/>
  <c r="AVS18"/>
  <c r="AVS17" s="1"/>
  <c r="AVR18"/>
  <c r="AVZ16"/>
  <c r="AVY16"/>
  <c r="AVX16"/>
  <c r="AVX17" s="1"/>
  <c r="AVW16"/>
  <c r="AVV16"/>
  <c r="AVV17" s="1"/>
  <c r="AVU16"/>
  <c r="AVT16"/>
  <c r="AVT17" s="1"/>
  <c r="AVS16"/>
  <c r="AVR16"/>
  <c r="AVR17" s="1"/>
  <c r="AVJ18"/>
  <c r="AVJ17" s="1"/>
  <c r="AVI18"/>
  <c r="AVH18"/>
  <c r="AVH17" s="1"/>
  <c r="AVG18"/>
  <c r="AVE18"/>
  <c r="AVD18"/>
  <c r="AVD17" s="1"/>
  <c r="AVC18"/>
  <c r="AVI17"/>
  <c r="AVE17"/>
  <c r="AVK16"/>
  <c r="AVJ16"/>
  <c r="AVI16"/>
  <c r="AVH16"/>
  <c r="AVG16"/>
  <c r="AVG17" s="1"/>
  <c r="AVF16"/>
  <c r="AVE16"/>
  <c r="AVD16"/>
  <c r="AVC16"/>
  <c r="AVC17" s="1"/>
  <c r="AUU18"/>
  <c r="AUU17" s="1"/>
  <c r="AUT18"/>
  <c r="AUS18"/>
  <c r="AUS17" s="1"/>
  <c r="AUR18"/>
  <c r="AUR17" s="1"/>
  <c r="AUP18"/>
  <c r="AUO18"/>
  <c r="AUO17" s="1"/>
  <c r="AUN18"/>
  <c r="AUT17"/>
  <c r="AUP17"/>
  <c r="AUV16"/>
  <c r="AUU16"/>
  <c r="AUT16"/>
  <c r="AUS16"/>
  <c r="AUR16"/>
  <c r="AUQ16"/>
  <c r="AUP16"/>
  <c r="AUO16"/>
  <c r="AUN16"/>
  <c r="AUF18"/>
  <c r="AUF17" s="1"/>
  <c r="AUE18"/>
  <c r="AUD18"/>
  <c r="AUD17" s="1"/>
  <c r="AUC18"/>
  <c r="AUA18"/>
  <c r="ATZ18"/>
  <c r="ATZ17" s="1"/>
  <c r="ATY18"/>
  <c r="AUG16"/>
  <c r="AUF16"/>
  <c r="AUE16"/>
  <c r="AUD16"/>
  <c r="AUC16"/>
  <c r="AUB16"/>
  <c r="AUA16"/>
  <c r="ATZ16"/>
  <c r="ATY16"/>
  <c r="ATQ18"/>
  <c r="ATQ17" s="1"/>
  <c r="ATP18"/>
  <c r="ATO18"/>
  <c r="ATO17" s="1"/>
  <c r="ATN18"/>
  <c r="ATL18"/>
  <c r="ATK18"/>
  <c r="ATK17" s="1"/>
  <c r="ATJ18"/>
  <c r="ATR16"/>
  <c r="ATQ16"/>
  <c r="ATP16"/>
  <c r="ATO16"/>
  <c r="ATN16"/>
  <c r="ATM16"/>
  <c r="ATL16"/>
  <c r="ATK16"/>
  <c r="ATJ16"/>
  <c r="ATB18"/>
  <c r="ATB17" s="1"/>
  <c r="ATA18"/>
  <c r="ASZ18"/>
  <c r="ASZ17" s="1"/>
  <c r="ASY18"/>
  <c r="ASW18"/>
  <c r="ASW17" s="1"/>
  <c r="ASV18"/>
  <c r="ASV17" s="1"/>
  <c r="ASU18"/>
  <c r="ATA17"/>
  <c r="ATC16"/>
  <c r="ATB16"/>
  <c r="ATA16"/>
  <c r="ASZ16"/>
  <c r="ASY16"/>
  <c r="ASY17" s="1"/>
  <c r="ASX16"/>
  <c r="ASW16"/>
  <c r="ASV16"/>
  <c r="ASU16"/>
  <c r="ASU17" s="1"/>
  <c r="ASM18"/>
  <c r="ASM17" s="1"/>
  <c r="ASL18"/>
  <c r="ASK18"/>
  <c r="ASK17" s="1"/>
  <c r="ASJ18"/>
  <c r="ASH18"/>
  <c r="ASG18"/>
  <c r="ASG17" s="1"/>
  <c r="ASF18"/>
  <c r="ASN16"/>
  <c r="ASM16"/>
  <c r="ASL16"/>
  <c r="ASL17" s="1"/>
  <c r="ASK16"/>
  <c r="ASJ16"/>
  <c r="ASJ17" s="1"/>
  <c r="ASI16"/>
  <c r="ASH16"/>
  <c r="ASH17" s="1"/>
  <c r="ASG16"/>
  <c r="ASF16"/>
  <c r="ASF17" s="1"/>
  <c r="ARX18"/>
  <c r="ARX17" s="1"/>
  <c r="ARW18"/>
  <c r="ARV18"/>
  <c r="ARV17" s="1"/>
  <c r="ARU18"/>
  <c r="ARS18"/>
  <c r="ARR18"/>
  <c r="ARR17" s="1"/>
  <c r="ARQ18"/>
  <c r="ARY16"/>
  <c r="ARX16"/>
  <c r="ARW16"/>
  <c r="ARW17" s="1"/>
  <c r="ARV16"/>
  <c r="ARU16"/>
  <c r="ARU17" s="1"/>
  <c r="ART16"/>
  <c r="ARS16"/>
  <c r="ARS17" s="1"/>
  <c r="ARR16"/>
  <c r="ARQ16"/>
  <c r="ARQ17" s="1"/>
  <c r="ARI18"/>
  <c r="ARI17" s="1"/>
  <c r="ARH18"/>
  <c r="ARG18"/>
  <c r="ARG17" s="1"/>
  <c r="ARF18"/>
  <c r="ARD18"/>
  <c r="ARC18"/>
  <c r="ARC17" s="1"/>
  <c r="ARB18"/>
  <c r="ARJ16"/>
  <c r="ARI16"/>
  <c r="ARH16"/>
  <c r="ARH17" s="1"/>
  <c r="ARG16"/>
  <c r="ARF16"/>
  <c r="ARF17" s="1"/>
  <c r="ARE16"/>
  <c r="ARD16"/>
  <c r="ARD17" s="1"/>
  <c r="ARC16"/>
  <c r="ARB16"/>
  <c r="ARB17" s="1"/>
  <c r="AQT18"/>
  <c r="AQS18"/>
  <c r="AQS17" s="1"/>
  <c r="AQR18"/>
  <c r="AQR17" s="1"/>
  <c r="AQQ18"/>
  <c r="AQQ17" s="1"/>
  <c r="AQO18"/>
  <c r="AQO17" s="1"/>
  <c r="AQN18"/>
  <c r="AQN17" s="1"/>
  <c r="AQM18"/>
  <c r="AQM17" s="1"/>
  <c r="AQT17"/>
  <c r="AQU16"/>
  <c r="AQT16"/>
  <c r="AQS16"/>
  <c r="AQR16"/>
  <c r="AQQ16"/>
  <c r="AQP16"/>
  <c r="AQO16"/>
  <c r="AQN16"/>
  <c r="AQM16"/>
  <c r="AQE18"/>
  <c r="AQE17" s="1"/>
  <c r="AQD18"/>
  <c r="AQC18"/>
  <c r="AQC17" s="1"/>
  <c r="AQB18"/>
  <c r="APZ18"/>
  <c r="APY18"/>
  <c r="APY17" s="1"/>
  <c r="APX18"/>
  <c r="AQF16"/>
  <c r="AQE16"/>
  <c r="AQD16"/>
  <c r="AQD17" s="1"/>
  <c r="AQC16"/>
  <c r="AQB16"/>
  <c r="AQB17" s="1"/>
  <c r="AQA16"/>
  <c r="APZ16"/>
  <c r="APZ17" s="1"/>
  <c r="APY16"/>
  <c r="APX16"/>
  <c r="APX17" s="1"/>
  <c r="APP18"/>
  <c r="APP17" s="1"/>
  <c r="APO18"/>
  <c r="APN18"/>
  <c r="APN17" s="1"/>
  <c r="APM18"/>
  <c r="APK18"/>
  <c r="APJ18"/>
  <c r="APJ17" s="1"/>
  <c r="API18"/>
  <c r="APO17"/>
  <c r="APM17"/>
  <c r="APQ16"/>
  <c r="APP16"/>
  <c r="APO16"/>
  <c r="APN16"/>
  <c r="APM16"/>
  <c r="APL16"/>
  <c r="APK16"/>
  <c r="APK17" s="1"/>
  <c r="APJ16"/>
  <c r="API16"/>
  <c r="API17" s="1"/>
  <c r="APA18"/>
  <c r="APA17" s="1"/>
  <c r="AOZ18"/>
  <c r="AOY18"/>
  <c r="AOY17" s="1"/>
  <c r="AOX18"/>
  <c r="AOV18"/>
  <c r="AOU18"/>
  <c r="AOU17" s="1"/>
  <c r="AOT18"/>
  <c r="APB16"/>
  <c r="APA16"/>
  <c r="AOZ16"/>
  <c r="AOZ17" s="1"/>
  <c r="AOY16"/>
  <c r="AOX16"/>
  <c r="AOX17" s="1"/>
  <c r="AOW16"/>
  <c r="AOV16"/>
  <c r="AOV17" s="1"/>
  <c r="AOU16"/>
  <c r="AOT16"/>
  <c r="AOT17" s="1"/>
  <c r="AOL18"/>
  <c r="AOL17" s="1"/>
  <c r="AOK18"/>
  <c r="AOJ18"/>
  <c r="AOJ17" s="1"/>
  <c r="AOI18"/>
  <c r="AOI17" s="1"/>
  <c r="AOG18"/>
  <c r="AOF18"/>
  <c r="AOF17" s="1"/>
  <c r="AOE18"/>
  <c r="AOK17"/>
  <c r="AOG17"/>
  <c r="AOM16"/>
  <c r="AOL16"/>
  <c r="AOK16"/>
  <c r="AOJ16"/>
  <c r="AOI16"/>
  <c r="AOH16"/>
  <c r="AOG16"/>
  <c r="AOF16"/>
  <c r="AOE16"/>
  <c r="ANW18"/>
  <c r="ANW17" s="1"/>
  <c r="ANV18"/>
  <c r="ANU18"/>
  <c r="ANU17" s="1"/>
  <c r="ANT18"/>
  <c r="ANR18"/>
  <c r="ANQ18"/>
  <c r="ANQ17" s="1"/>
  <c r="ANP18"/>
  <c r="ANX16"/>
  <c r="ANW16"/>
  <c r="ANV16"/>
  <c r="ANU16"/>
  <c r="ANT16"/>
  <c r="ANS16"/>
  <c r="ANR16"/>
  <c r="ANQ16"/>
  <c r="ANP16"/>
  <c r="ANH18"/>
  <c r="ANH17" s="1"/>
  <c r="ANG18"/>
  <c r="ANF18"/>
  <c r="ANE18"/>
  <c r="ANC18"/>
  <c r="ANB18"/>
  <c r="ANA18"/>
  <c r="ANI16"/>
  <c r="ANH16"/>
  <c r="ANG16"/>
  <c r="ANF16"/>
  <c r="ANF17" s="1"/>
  <c r="ANE16"/>
  <c r="AND16"/>
  <c r="ANC16"/>
  <c r="ANB16"/>
  <c r="ANB17" s="1"/>
  <c r="ANA16"/>
  <c r="AMS18"/>
  <c r="AMS17" s="1"/>
  <c r="AMR18"/>
  <c r="AMQ18"/>
  <c r="AMQ17" s="1"/>
  <c r="AMP18"/>
  <c r="AMN18"/>
  <c r="AMN17" s="1"/>
  <c r="AMM18"/>
  <c r="AMM17" s="1"/>
  <c r="AML18"/>
  <c r="AMP17"/>
  <c r="AMT16"/>
  <c r="AMS16"/>
  <c r="AMR16"/>
  <c r="AMR17" s="1"/>
  <c r="AMQ16"/>
  <c r="AMP16"/>
  <c r="AMO16"/>
  <c r="AMN16"/>
  <c r="AMM16"/>
  <c r="AML16"/>
  <c r="AML17" s="1"/>
  <c r="AMD18"/>
  <c r="AMD17" s="1"/>
  <c r="AMC18"/>
  <c r="AMB18"/>
  <c r="AMB17" s="1"/>
  <c r="AMA18"/>
  <c r="ALY18"/>
  <c r="ALX18"/>
  <c r="ALX17" s="1"/>
  <c r="ALW18"/>
  <c r="AMC17"/>
  <c r="AMA17"/>
  <c r="ALY17"/>
  <c r="ALW17"/>
  <c r="AME16"/>
  <c r="AMD16"/>
  <c r="AMC16"/>
  <c r="AMB16"/>
  <c r="AMA16"/>
  <c r="ALZ16"/>
  <c r="ALY16"/>
  <c r="ALX16"/>
  <c r="ALW16"/>
  <c r="ALO18"/>
  <c r="ALO17" s="1"/>
  <c r="ALN18"/>
  <c r="ALM18"/>
  <c r="ALM17" s="1"/>
  <c r="ALL18"/>
  <c r="ALJ18"/>
  <c r="ALI18"/>
  <c r="ALI17" s="1"/>
  <c r="ALH18"/>
  <c r="ALP16"/>
  <c r="ALO16"/>
  <c r="ALN16"/>
  <c r="ALM16"/>
  <c r="ALL16"/>
  <c r="ALK16"/>
  <c r="ALJ16"/>
  <c r="ALI16"/>
  <c r="ALH16"/>
  <c r="AKZ18"/>
  <c r="AKZ17" s="1"/>
  <c r="AKY18"/>
  <c r="AKX18"/>
  <c r="AKX17" s="1"/>
  <c r="AKW18"/>
  <c r="AKU18"/>
  <c r="AKT18"/>
  <c r="AKT17" s="1"/>
  <c r="AKS18"/>
  <c r="ALA16"/>
  <c r="AKZ16"/>
  <c r="AKY16"/>
  <c r="AKX16"/>
  <c r="AKW16"/>
  <c r="AKV16"/>
  <c r="AKU16"/>
  <c r="AKT16"/>
  <c r="AKS16"/>
  <c r="AKK18"/>
  <c r="AKK17" s="1"/>
  <c r="AKJ18"/>
  <c r="AKI18"/>
  <c r="AKI17" s="1"/>
  <c r="AKH18"/>
  <c r="AKH17" s="1"/>
  <c r="AKF18"/>
  <c r="AKE18"/>
  <c r="AKE17" s="1"/>
  <c r="AKD18"/>
  <c r="AKJ17"/>
  <c r="AKF17"/>
  <c r="AKL16"/>
  <c r="AKK16"/>
  <c r="AKJ16"/>
  <c r="AKI16"/>
  <c r="AKH16"/>
  <c r="AKG16"/>
  <c r="AKF16"/>
  <c r="AKE16"/>
  <c r="AKD16"/>
  <c r="AJV18"/>
  <c r="AJV17" s="1"/>
  <c r="AJU18"/>
  <c r="AJT18"/>
  <c r="AJT17" s="1"/>
  <c r="AJS18"/>
  <c r="AJS17" s="1"/>
  <c r="AJQ18"/>
  <c r="AJP18"/>
  <c r="AJP17" s="1"/>
  <c r="AJO18"/>
  <c r="AJU17"/>
  <c r="AJW16"/>
  <c r="AJV16"/>
  <c r="AJU16"/>
  <c r="AJT16"/>
  <c r="AJS16"/>
  <c r="AJR16"/>
  <c r="AJQ16"/>
  <c r="AJQ17" s="1"/>
  <c r="AJP16"/>
  <c r="AJO16"/>
  <c r="AJO17" s="1"/>
  <c r="AJG18"/>
  <c r="AJG17" s="1"/>
  <c r="AJF18"/>
  <c r="AJE18"/>
  <c r="AJE17" s="1"/>
  <c r="AJD18"/>
  <c r="AJB18"/>
  <c r="AJA18"/>
  <c r="AJA17" s="1"/>
  <c r="AIZ18"/>
  <c r="AJD17"/>
  <c r="AJH16"/>
  <c r="AJG16"/>
  <c r="AJF16"/>
  <c r="AJF17" s="1"/>
  <c r="AJE16"/>
  <c r="AJD16"/>
  <c r="AJC16"/>
  <c r="AJB16"/>
  <c r="AJB17" s="1"/>
  <c r="AJA16"/>
  <c r="AIZ16"/>
  <c r="AIZ17" s="1"/>
  <c r="AIR18"/>
  <c r="AIR17" s="1"/>
  <c r="AIQ18"/>
  <c r="AIP18"/>
  <c r="AIP17" s="1"/>
  <c r="AIO18"/>
  <c r="AIM18"/>
  <c r="AIL18"/>
  <c r="AIL17" s="1"/>
  <c r="AIK18"/>
  <c r="AIS16"/>
  <c r="AIR16"/>
  <c r="AIQ16"/>
  <c r="AIQ17" s="1"/>
  <c r="AIP16"/>
  <c r="AIO16"/>
  <c r="AIO17" s="1"/>
  <c r="AIN16"/>
  <c r="AIM16"/>
  <c r="AIM17" s="1"/>
  <c r="AIL16"/>
  <c r="AIK16"/>
  <c r="AIK17" s="1"/>
  <c r="AIC18"/>
  <c r="AIC17" s="1"/>
  <c r="AIB18"/>
  <c r="AIA18"/>
  <c r="AIA17" s="1"/>
  <c r="AHZ18"/>
  <c r="AHX18"/>
  <c r="AHW18"/>
  <c r="AHW17" s="1"/>
  <c r="AHV18"/>
  <c r="AID16"/>
  <c r="AIC16"/>
  <c r="AIB16"/>
  <c r="AIA16"/>
  <c r="AHZ16"/>
  <c r="AHY16"/>
  <c r="AHX16"/>
  <c r="AHW16"/>
  <c r="AHV16"/>
  <c r="AHN18"/>
  <c r="AHN17" s="1"/>
  <c r="AHM18"/>
  <c r="AHM17" s="1"/>
  <c r="AHL18"/>
  <c r="AHL17" s="1"/>
  <c r="AHK18"/>
  <c r="AHI18"/>
  <c r="AHH18"/>
  <c r="AHH17" s="1"/>
  <c r="AHG18"/>
  <c r="AHO16"/>
  <c r="AHN16"/>
  <c r="AHM16"/>
  <c r="AHL16"/>
  <c r="AHK16"/>
  <c r="AHK17" s="1"/>
  <c r="AHJ16"/>
  <c r="AHI16"/>
  <c r="AHI17" s="1"/>
  <c r="AHH16"/>
  <c r="AHG16"/>
  <c r="AHG17" s="1"/>
  <c r="AGY18"/>
  <c r="AGY17" s="1"/>
  <c r="AGX18"/>
  <c r="AGW18"/>
  <c r="AGW17" s="1"/>
  <c r="AGV18"/>
  <c r="AGT18"/>
  <c r="AGS18"/>
  <c r="AGS17" s="1"/>
  <c r="AGR18"/>
  <c r="AGZ16"/>
  <c r="AGY16"/>
  <c r="AGX16"/>
  <c r="AGX17" s="1"/>
  <c r="AGW16"/>
  <c r="AGV16"/>
  <c r="AGV17" s="1"/>
  <c r="AGU16"/>
  <c r="AGT16"/>
  <c r="AGT17" s="1"/>
  <c r="AGS16"/>
  <c r="AGR16"/>
  <c r="AGJ18"/>
  <c r="AGJ17" s="1"/>
  <c r="AGI18"/>
  <c r="AGH18"/>
  <c r="AGH17" s="1"/>
  <c r="AGG18"/>
  <c r="AGE18"/>
  <c r="AGD18"/>
  <c r="AGD17" s="1"/>
  <c r="AGC18"/>
  <c r="AGI17"/>
  <c r="AGK16"/>
  <c r="AGJ16"/>
  <c r="AGI16"/>
  <c r="AGH16"/>
  <c r="AGG16"/>
  <c r="AGG17" s="1"/>
  <c r="AGF16"/>
  <c r="AGE16"/>
  <c r="AGE17" s="1"/>
  <c r="AGD16"/>
  <c r="AGC16"/>
  <c r="AGC17" s="1"/>
  <c r="AFU18"/>
  <c r="AFU17" s="1"/>
  <c r="AFT18"/>
  <c r="AFS18"/>
  <c r="AFS17" s="1"/>
  <c r="AFR18"/>
  <c r="AFP18"/>
  <c r="AFO18"/>
  <c r="AFO17" s="1"/>
  <c r="AFN18"/>
  <c r="AFV16"/>
  <c r="AFU16"/>
  <c r="AFT16"/>
  <c r="AFT17" s="1"/>
  <c r="AFS16"/>
  <c r="AFR16"/>
  <c r="AFR17" s="1"/>
  <c r="AFQ16"/>
  <c r="AFP16"/>
  <c r="AFP17" s="1"/>
  <c r="AFO16"/>
  <c r="AFN16"/>
  <c r="AFN17" s="1"/>
  <c r="AFF18"/>
  <c r="AFF17" s="1"/>
  <c r="AFE18"/>
  <c r="AFD18"/>
  <c r="AFD17" s="1"/>
  <c r="AFC18"/>
  <c r="AFA18"/>
  <c r="AEZ18"/>
  <c r="AEZ17" s="1"/>
  <c r="AEY18"/>
  <c r="AFE17"/>
  <c r="AFC17"/>
  <c r="AEY17"/>
  <c r="AFG16"/>
  <c r="AFF16"/>
  <c r="AFE16"/>
  <c r="AFD16"/>
  <c r="AFC16"/>
  <c r="AFB16"/>
  <c r="AFA16"/>
  <c r="AFA17" s="1"/>
  <c r="AEZ16"/>
  <c r="AEY16"/>
  <c r="AEQ18"/>
  <c r="AEQ17" s="1"/>
  <c r="AEP18"/>
  <c r="AEO18"/>
  <c r="AEO17" s="1"/>
  <c r="AEN18"/>
  <c r="AEL18"/>
  <c r="AEK18"/>
  <c r="AEK17" s="1"/>
  <c r="AEJ18"/>
  <c r="AEP17"/>
  <c r="AEN17"/>
  <c r="AEJ17"/>
  <c r="AER16"/>
  <c r="AEQ16"/>
  <c r="AEP16"/>
  <c r="AEO16"/>
  <c r="AEN16"/>
  <c r="AEM16"/>
  <c r="AEL16"/>
  <c r="AEL17" s="1"/>
  <c r="AEK16"/>
  <c r="AEJ16"/>
  <c r="AEB18"/>
  <c r="AEB17" s="1"/>
  <c r="AEA18"/>
  <c r="ADZ18"/>
  <c r="ADY18"/>
  <c r="ADW18"/>
  <c r="ADV18"/>
  <c r="ADU18"/>
  <c r="AEC16"/>
  <c r="AEB16"/>
  <c r="AEA16"/>
  <c r="AEA17" s="1"/>
  <c r="ADZ16"/>
  <c r="ADY16"/>
  <c r="ADY17" s="1"/>
  <c r="ADX16"/>
  <c r="ADW16"/>
  <c r="ADW17" s="1"/>
  <c r="ADV16"/>
  <c r="ADU16"/>
  <c r="ADU17" s="1"/>
  <c r="ADM18"/>
  <c r="ADM17" s="1"/>
  <c r="ADL18"/>
  <c r="ADK18"/>
  <c r="ADK17" s="1"/>
  <c r="ADJ18"/>
  <c r="ADH18"/>
  <c r="ADG18"/>
  <c r="ADG17" s="1"/>
  <c r="ADF18"/>
  <c r="ADL17"/>
  <c r="ADJ17"/>
  <c r="ADH17"/>
  <c r="ADN16"/>
  <c r="ADM16"/>
  <c r="ADL16"/>
  <c r="ADK16"/>
  <c r="ADJ16"/>
  <c r="ADI16"/>
  <c r="ADH16"/>
  <c r="ADG16"/>
  <c r="ADF16"/>
  <c r="ADF17" s="1"/>
  <c r="ACX18"/>
  <c r="ACX17" s="1"/>
  <c r="ACW18"/>
  <c r="ACV18"/>
  <c r="ACV17" s="1"/>
  <c r="ACU18"/>
  <c r="ACS18"/>
  <c r="ACR18"/>
  <c r="ACR17" s="1"/>
  <c r="ACQ18"/>
  <c r="ACW17"/>
  <c r="ACY16"/>
  <c r="ACX16"/>
  <c r="ACW16"/>
  <c r="ACV16"/>
  <c r="ACU16"/>
  <c r="ACU17" s="1"/>
  <c r="ACT16"/>
  <c r="ACS16"/>
  <c r="ACS17" s="1"/>
  <c r="ACR16"/>
  <c r="ACQ16"/>
  <c r="ACQ17" s="1"/>
  <c r="ACI18"/>
  <c r="ACI17" s="1"/>
  <c r="ACH18"/>
  <c r="ACG18"/>
  <c r="ACG17" s="1"/>
  <c r="ACF18"/>
  <c r="ACD18"/>
  <c r="ACC18"/>
  <c r="ACC17" s="1"/>
  <c r="ACB18"/>
  <c r="ACJ16"/>
  <c r="ACI16"/>
  <c r="ACH16"/>
  <c r="ACH17" s="1"/>
  <c r="ACG16"/>
  <c r="ACF16"/>
  <c r="ACF17" s="1"/>
  <c r="ACE16"/>
  <c r="ACD16"/>
  <c r="ACD17" s="1"/>
  <c r="ACC16"/>
  <c r="ACB16"/>
  <c r="ACB17" s="1"/>
  <c r="ABT18"/>
  <c r="ABS18"/>
  <c r="ABR18"/>
  <c r="ABQ18"/>
  <c r="ABO18"/>
  <c r="ABN18"/>
  <c r="ABM18"/>
  <c r="ABU16"/>
  <c r="ABT16"/>
  <c r="ABS16"/>
  <c r="ABS17" s="1"/>
  <c r="ABR16"/>
  <c r="ABQ16"/>
  <c r="ABQ17" s="1"/>
  <c r="ABP16"/>
  <c r="ABO16"/>
  <c r="ABO17" s="1"/>
  <c r="ABN16"/>
  <c r="ABM16"/>
  <c r="ABM17" s="1"/>
  <c r="ABE18"/>
  <c r="ABE17" s="1"/>
  <c r="ABD18"/>
  <c r="ABC18"/>
  <c r="ABC17" s="1"/>
  <c r="ABB18"/>
  <c r="AAZ18"/>
  <c r="AAY18"/>
  <c r="AAY17" s="1"/>
  <c r="AAX18"/>
  <c r="ABF16"/>
  <c r="ABE16"/>
  <c r="ABD16"/>
  <c r="ABD17" s="1"/>
  <c r="ABC16"/>
  <c r="ABB16"/>
  <c r="ABB17" s="1"/>
  <c r="ABA16"/>
  <c r="AAZ16"/>
  <c r="AAZ17" s="1"/>
  <c r="AAY16"/>
  <c r="AAX16"/>
  <c r="AAX17" s="1"/>
  <c r="AAP18"/>
  <c r="AAP17" s="1"/>
  <c r="AAO18"/>
  <c r="AAN18"/>
  <c r="AAN17" s="1"/>
  <c r="AAM18"/>
  <c r="AAK18"/>
  <c r="AAJ18"/>
  <c r="AAJ17" s="1"/>
  <c r="AAI18"/>
  <c r="AAQ16"/>
  <c r="AAP16"/>
  <c r="AAO16"/>
  <c r="AAN16"/>
  <c r="AAM16"/>
  <c r="AAL16"/>
  <c r="AAK16"/>
  <c r="AAJ16"/>
  <c r="AAI16"/>
  <c r="AAA18"/>
  <c r="AAA17" s="1"/>
  <c r="ZZ18"/>
  <c r="ZY18"/>
  <c r="ZY17" s="1"/>
  <c r="ZX18"/>
  <c r="ZV18"/>
  <c r="ZU18"/>
  <c r="ZU17" s="1"/>
  <c r="ZT18"/>
  <c r="AAB16"/>
  <c r="AAA16"/>
  <c r="ZZ16"/>
  <c r="ZY16"/>
  <c r="ZX16"/>
  <c r="ZW16"/>
  <c r="ZV16"/>
  <c r="ZU16"/>
  <c r="ZT16"/>
  <c r="ZL18"/>
  <c r="ZL17" s="1"/>
  <c r="ZK18"/>
  <c r="ZJ18"/>
  <c r="ZJ17" s="1"/>
  <c r="ZI18"/>
  <c r="ZI17" s="1"/>
  <c r="ZG18"/>
  <c r="ZF18"/>
  <c r="ZF17" s="1"/>
  <c r="ZE18"/>
  <c r="ZK17"/>
  <c r="ZG17"/>
  <c r="ZM16"/>
  <c r="ZL16"/>
  <c r="ZK16"/>
  <c r="ZJ16"/>
  <c r="ZI16"/>
  <c r="ZH16"/>
  <c r="ZG16"/>
  <c r="ZF16"/>
  <c r="ZE16"/>
  <c r="YW18"/>
  <c r="YW17" s="1"/>
  <c r="YV18"/>
  <c r="YU18"/>
  <c r="YU17" s="1"/>
  <c r="YT18"/>
  <c r="YR18"/>
  <c r="YP18"/>
  <c r="YX16"/>
  <c r="YW16"/>
  <c r="YV16"/>
  <c r="YU16"/>
  <c r="YT16"/>
  <c r="YS16"/>
  <c r="YR16"/>
  <c r="YQ16"/>
  <c r="YP16"/>
  <c r="YH18"/>
  <c r="YH17" s="1"/>
  <c r="YG18"/>
  <c r="YF18"/>
  <c r="YF17" s="1"/>
  <c r="YE18"/>
  <c r="YE17" s="1"/>
  <c r="YC18"/>
  <c r="YA18"/>
  <c r="YA17" s="1"/>
  <c r="YG17"/>
  <c r="YC17"/>
  <c r="YI16"/>
  <c r="YH16"/>
  <c r="YG16"/>
  <c r="YF16"/>
  <c r="YE16"/>
  <c r="YD16"/>
  <c r="YC16"/>
  <c r="YB16"/>
  <c r="YA16"/>
  <c r="XS18"/>
  <c r="XS17" s="1"/>
  <c r="XR18"/>
  <c r="XQ18"/>
  <c r="XQ17" s="1"/>
  <c r="XP18"/>
  <c r="XN18"/>
  <c r="XL18"/>
  <c r="XT16"/>
  <c r="XS16"/>
  <c r="XR16"/>
  <c r="XR17" s="1"/>
  <c r="XQ16"/>
  <c r="XP16"/>
  <c r="XP17" s="1"/>
  <c r="XO16"/>
  <c r="XN16"/>
  <c r="XN17" s="1"/>
  <c r="XM16"/>
  <c r="XL16"/>
  <c r="XL17" s="1"/>
  <c r="XD18"/>
  <c r="XD17" s="1"/>
  <c r="XC18"/>
  <c r="XB18"/>
  <c r="XB17" s="1"/>
  <c r="XA18"/>
  <c r="WY18"/>
  <c r="WX18"/>
  <c r="WX17" s="1"/>
  <c r="WW18"/>
  <c r="XE16"/>
  <c r="XD16"/>
  <c r="XC16"/>
  <c r="XC17" s="1"/>
  <c r="XB16"/>
  <c r="XA16"/>
  <c r="XA17" s="1"/>
  <c r="WZ16"/>
  <c r="WY16"/>
  <c r="WY17" s="1"/>
  <c r="WX16"/>
  <c r="WW16"/>
  <c r="WW17" s="1"/>
  <c r="WO18"/>
  <c r="WO17" s="1"/>
  <c r="WN18"/>
  <c r="WM18"/>
  <c r="WM17" s="1"/>
  <c r="WL18"/>
  <c r="WJ18"/>
  <c r="WJ17" s="1"/>
  <c r="WI18"/>
  <c r="WI17" s="1"/>
  <c r="WH18"/>
  <c r="WL17"/>
  <c r="WP16"/>
  <c r="WO16"/>
  <c r="WN16"/>
  <c r="WN17" s="1"/>
  <c r="WM16"/>
  <c r="WL16"/>
  <c r="WK16"/>
  <c r="WJ16"/>
  <c r="WI16"/>
  <c r="WH16"/>
  <c r="WH17" s="1"/>
  <c r="VZ18"/>
  <c r="VZ17" s="1"/>
  <c r="VY18"/>
  <c r="VX18"/>
  <c r="VX17" s="1"/>
  <c r="VW18"/>
  <c r="VU18"/>
  <c r="VT18"/>
  <c r="VT17" s="1"/>
  <c r="VS18"/>
  <c r="WA16"/>
  <c r="VZ16"/>
  <c r="VY16"/>
  <c r="VY17" s="1"/>
  <c r="VX16"/>
  <c r="VW16"/>
  <c r="VW17" s="1"/>
  <c r="VV16"/>
  <c r="VU16"/>
  <c r="VU17" s="1"/>
  <c r="VT16"/>
  <c r="VS16"/>
  <c r="VS17" s="1"/>
  <c r="VK18"/>
  <c r="VJ18"/>
  <c r="VJ17" s="1"/>
  <c r="VI18"/>
  <c r="VI17" s="1"/>
  <c r="VH18"/>
  <c r="VH17" s="1"/>
  <c r="VF18"/>
  <c r="VF17" s="1"/>
  <c r="VE18"/>
  <c r="VE17" s="1"/>
  <c r="VD18"/>
  <c r="VD17" s="1"/>
  <c r="VK17"/>
  <c r="VL16"/>
  <c r="VK16"/>
  <c r="VJ16"/>
  <c r="VI16"/>
  <c r="VH16"/>
  <c r="VG16"/>
  <c r="VF16"/>
  <c r="VE16"/>
  <c r="VD16"/>
  <c r="UV18"/>
  <c r="UV17" s="1"/>
  <c r="UU18"/>
  <c r="UT18"/>
  <c r="UT17" s="1"/>
  <c r="US18"/>
  <c r="UQ18"/>
  <c r="UP18"/>
  <c r="UP17" s="1"/>
  <c r="UO18"/>
  <c r="UW16"/>
  <c r="UV16"/>
  <c r="UU16"/>
  <c r="UU17" s="1"/>
  <c r="UT16"/>
  <c r="US16"/>
  <c r="US17" s="1"/>
  <c r="UR16"/>
  <c r="UQ16"/>
  <c r="UQ17" s="1"/>
  <c r="UP16"/>
  <c r="UO16"/>
  <c r="UO17" s="1"/>
  <c r="UG18"/>
  <c r="UG17" s="1"/>
  <c r="UF18"/>
  <c r="UE18"/>
  <c r="UE17" s="1"/>
  <c r="UD18"/>
  <c r="UB18"/>
  <c r="UA18"/>
  <c r="UA17" s="1"/>
  <c r="TZ18"/>
  <c r="UD17"/>
  <c r="UH16"/>
  <c r="UG16"/>
  <c r="UF16"/>
  <c r="UF17" s="1"/>
  <c r="UE16"/>
  <c r="UD16"/>
  <c r="UC16"/>
  <c r="UB16"/>
  <c r="UB17" s="1"/>
  <c r="UA16"/>
  <c r="TZ16"/>
  <c r="TZ17" s="1"/>
  <c r="TR18"/>
  <c r="TR17" s="1"/>
  <c r="TQ18"/>
  <c r="TP18"/>
  <c r="TP17" s="1"/>
  <c r="TO18"/>
  <c r="TM18"/>
  <c r="TL18"/>
  <c r="TL17" s="1"/>
  <c r="TK18"/>
  <c r="TS16"/>
  <c r="TR16"/>
  <c r="TQ16"/>
  <c r="TQ17" s="1"/>
  <c r="TP16"/>
  <c r="TO16"/>
  <c r="TO17" s="1"/>
  <c r="TN16"/>
  <c r="TM16"/>
  <c r="TM17" s="1"/>
  <c r="TL16"/>
  <c r="TK16"/>
  <c r="TK17" s="1"/>
  <c r="TC18"/>
  <c r="TC17" s="1"/>
  <c r="TB18"/>
  <c r="TA18"/>
  <c r="TA17" s="1"/>
  <c r="SZ18"/>
  <c r="SX18"/>
  <c r="SV18"/>
  <c r="SZ17"/>
  <c r="TD16"/>
  <c r="TC16"/>
  <c r="TB16"/>
  <c r="TB17" s="1"/>
  <c r="TA16"/>
  <c r="SZ16"/>
  <c r="SY16"/>
  <c r="SX16"/>
  <c r="SX17" s="1"/>
  <c r="SW16"/>
  <c r="SV16"/>
  <c r="SV17" s="1"/>
  <c r="SN18"/>
  <c r="SN17" s="1"/>
  <c r="SM18"/>
  <c r="SL18"/>
  <c r="SL17" s="1"/>
  <c r="SK18"/>
  <c r="SI18"/>
  <c r="SH18"/>
  <c r="SH17" s="1"/>
  <c r="SG18"/>
  <c r="SO16"/>
  <c r="SN16"/>
  <c r="SM16"/>
  <c r="SM17" s="1"/>
  <c r="SL16"/>
  <c r="SK16"/>
  <c r="SK17" s="1"/>
  <c r="SJ16"/>
  <c r="SI16"/>
  <c r="SI17" s="1"/>
  <c r="SH16"/>
  <c r="SG16"/>
  <c r="SG17" s="1"/>
  <c r="RY18"/>
  <c r="RY17" s="1"/>
  <c r="RX18"/>
  <c r="RW18"/>
  <c r="RW17" s="1"/>
  <c r="RV18"/>
  <c r="RT18"/>
  <c r="RS18"/>
  <c r="RS17" s="1"/>
  <c r="RR18"/>
  <c r="RX17"/>
  <c r="RV17"/>
  <c r="RT17"/>
  <c r="RR17"/>
  <c r="RZ16"/>
  <c r="RY16"/>
  <c r="RX16"/>
  <c r="RW16"/>
  <c r="RV16"/>
  <c r="RU16"/>
  <c r="RT16"/>
  <c r="RS16"/>
  <c r="RR16"/>
  <c r="RJ18"/>
  <c r="RI18"/>
  <c r="RH18"/>
  <c r="RG18"/>
  <c r="RE18"/>
  <c r="RD18"/>
  <c r="RC18"/>
  <c r="RK16"/>
  <c r="RJ16"/>
  <c r="RJ17" s="1"/>
  <c r="RI16"/>
  <c r="RH16"/>
  <c r="RH17" s="1"/>
  <c r="RG16"/>
  <c r="RF16"/>
  <c r="RE16"/>
  <c r="RD16"/>
  <c r="RD17" s="1"/>
  <c r="RC16"/>
  <c r="QU18"/>
  <c r="QU17" s="1"/>
  <c r="QT18"/>
  <c r="QS18"/>
  <c r="QS17" s="1"/>
  <c r="QR18"/>
  <c r="QR17" s="1"/>
  <c r="QP18"/>
  <c r="QO18"/>
  <c r="QO17" s="1"/>
  <c r="QN18"/>
  <c r="QN17" s="1"/>
  <c r="QT17"/>
  <c r="QP17"/>
  <c r="QV16"/>
  <c r="QU16"/>
  <c r="QT16"/>
  <c r="QS16"/>
  <c r="QR16"/>
  <c r="QQ16"/>
  <c r="QP16"/>
  <c r="QO16"/>
  <c r="QN16"/>
  <c r="QF18"/>
  <c r="QF17" s="1"/>
  <c r="QE18"/>
  <c r="QD18"/>
  <c r="QD17" s="1"/>
  <c r="QC18"/>
  <c r="QA18"/>
  <c r="PZ18"/>
  <c r="PZ17" s="1"/>
  <c r="PY18"/>
  <c r="QE17"/>
  <c r="QC17"/>
  <c r="QA17"/>
  <c r="PY17"/>
  <c r="QG16"/>
  <c r="QF16"/>
  <c r="QE16"/>
  <c r="QD16"/>
  <c r="QC16"/>
  <c r="QB16"/>
  <c r="QA16"/>
  <c r="PZ16"/>
  <c r="PY16"/>
  <c r="PQ18"/>
  <c r="PQ17" s="1"/>
  <c r="PO18"/>
  <c r="PO17" s="1"/>
  <c r="PN18"/>
  <c r="PL18"/>
  <c r="PJ18"/>
  <c r="PN17"/>
  <c r="PL17"/>
  <c r="PR16"/>
  <c r="PQ16"/>
  <c r="PP16"/>
  <c r="PO16"/>
  <c r="PN16"/>
  <c r="PM16"/>
  <c r="PL16"/>
  <c r="PK16"/>
  <c r="PJ16"/>
  <c r="PJ17" s="1"/>
  <c r="PB18"/>
  <c r="PB17" s="1"/>
  <c r="OY18"/>
  <c r="OW18"/>
  <c r="OU18"/>
  <c r="OY17"/>
  <c r="PC16"/>
  <c r="PB16"/>
  <c r="PA16"/>
  <c r="OZ16"/>
  <c r="OY16"/>
  <c r="OX16"/>
  <c r="OW16"/>
  <c r="OW17" s="1"/>
  <c r="OV16"/>
  <c r="OU16"/>
  <c r="OU17" s="1"/>
  <c r="OM18"/>
  <c r="OL18"/>
  <c r="OK18"/>
  <c r="OJ18"/>
  <c r="OH18"/>
  <c r="OG18"/>
  <c r="OF18"/>
  <c r="ON16"/>
  <c r="OM16"/>
  <c r="OL16"/>
  <c r="OL17" s="1"/>
  <c r="OK16"/>
  <c r="OJ16"/>
  <c r="OJ17" s="1"/>
  <c r="OI16"/>
  <c r="OH16"/>
  <c r="OH17" s="1"/>
  <c r="OG16"/>
  <c r="OF16"/>
  <c r="OF17" s="1"/>
  <c r="NX18"/>
  <c r="NX17" s="1"/>
  <c r="NW18"/>
  <c r="NV18"/>
  <c r="NV17" s="1"/>
  <c r="NU18"/>
  <c r="NS18"/>
  <c r="NR18"/>
  <c r="NR17" s="1"/>
  <c r="NQ18"/>
  <c r="NY16"/>
  <c r="NX16"/>
  <c r="NW16"/>
  <c r="NW17" s="1"/>
  <c r="NV16"/>
  <c r="NU16"/>
  <c r="NU17" s="1"/>
  <c r="NT16"/>
  <c r="NS16"/>
  <c r="NS17" s="1"/>
  <c r="NR16"/>
  <c r="NQ16"/>
  <c r="NQ17" s="1"/>
  <c r="NI18"/>
  <c r="NI17" s="1"/>
  <c r="NH18"/>
  <c r="NG18"/>
  <c r="NG17" s="1"/>
  <c r="NF18"/>
  <c r="ND18"/>
  <c r="NC18"/>
  <c r="NC17" s="1"/>
  <c r="NB18"/>
  <c r="NJ16"/>
  <c r="NI16"/>
  <c r="NH16"/>
  <c r="NG16"/>
  <c r="NF16"/>
  <c r="NE16"/>
  <c r="ND16"/>
  <c r="NC16"/>
  <c r="NB16"/>
  <c r="MT18"/>
  <c r="MT17" s="1"/>
  <c r="MS18"/>
  <c r="MR18"/>
  <c r="MR17" s="1"/>
  <c r="MQ18"/>
  <c r="MO18"/>
  <c r="MN18"/>
  <c r="MN17" s="1"/>
  <c r="MM18"/>
  <c r="MU16"/>
  <c r="MT16"/>
  <c r="MS16"/>
  <c r="MS17" s="1"/>
  <c r="MR16"/>
  <c r="MQ16"/>
  <c r="MQ17" s="1"/>
  <c r="MP16"/>
  <c r="MO16"/>
  <c r="MN16"/>
  <c r="MM16"/>
  <c r="ME18"/>
  <c r="ME17" s="1"/>
  <c r="MD18"/>
  <c r="MC18"/>
  <c r="MC17" s="1"/>
  <c r="MB18"/>
  <c r="LZ18"/>
  <c r="LX18"/>
  <c r="MB17"/>
  <c r="MF16"/>
  <c r="ME16"/>
  <c r="MD16"/>
  <c r="MC16"/>
  <c r="MB16"/>
  <c r="MA16"/>
  <c r="LZ16"/>
  <c r="LY16"/>
  <c r="LX16"/>
  <c r="LP18"/>
  <c r="LP17" s="1"/>
  <c r="LO18"/>
  <c r="LN18"/>
  <c r="LN17" s="1"/>
  <c r="LM18"/>
  <c r="LK18"/>
  <c r="LJ18"/>
  <c r="LJ17" s="1"/>
  <c r="LI18"/>
  <c r="LO17"/>
  <c r="LM17"/>
  <c r="LK17"/>
  <c r="LQ16"/>
  <c r="LP16"/>
  <c r="LO16"/>
  <c r="LN16"/>
  <c r="LM16"/>
  <c r="LL16"/>
  <c r="LK16"/>
  <c r="LJ16"/>
  <c r="LI16"/>
  <c r="LI17" s="1"/>
  <c r="LA18"/>
  <c r="LA17" s="1"/>
  <c r="KZ18"/>
  <c r="KY18"/>
  <c r="KY17" s="1"/>
  <c r="KX18"/>
  <c r="KV18"/>
  <c r="KU18"/>
  <c r="KU17" s="1"/>
  <c r="KT18"/>
  <c r="KZ17"/>
  <c r="KX17"/>
  <c r="LB16"/>
  <c r="LA16"/>
  <c r="KZ16"/>
  <c r="KY16"/>
  <c r="KX16"/>
  <c r="KW16"/>
  <c r="KV16"/>
  <c r="KV17" s="1"/>
  <c r="KU16"/>
  <c r="KT16"/>
  <c r="KT17" s="1"/>
  <c r="KL18"/>
  <c r="KL17" s="1"/>
  <c r="KK18"/>
  <c r="KJ18"/>
  <c r="KJ17" s="1"/>
  <c r="KI18"/>
  <c r="KG18"/>
  <c r="KF18"/>
  <c r="KF17" s="1"/>
  <c r="KE18"/>
  <c r="KM16"/>
  <c r="KL16"/>
  <c r="KK16"/>
  <c r="KK17" s="1"/>
  <c r="KJ16"/>
  <c r="KI16"/>
  <c r="KI17" s="1"/>
  <c r="KH16"/>
  <c r="KG16"/>
  <c r="KG17" s="1"/>
  <c r="KF16"/>
  <c r="KE16"/>
  <c r="KE17" s="1"/>
  <c r="JW18"/>
  <c r="JV18"/>
  <c r="JV17" s="1"/>
  <c r="JU18"/>
  <c r="JU17" s="1"/>
  <c r="JT18"/>
  <c r="JT17" s="1"/>
  <c r="JR18"/>
  <c r="JR17" s="1"/>
  <c r="JQ18"/>
  <c r="JQ17" s="1"/>
  <c r="JP18"/>
  <c r="JP17" s="1"/>
  <c r="JW17"/>
  <c r="JX16"/>
  <c r="JW16"/>
  <c r="JV16"/>
  <c r="JU16"/>
  <c r="JT16"/>
  <c r="JS16"/>
  <c r="JR16"/>
  <c r="JQ16"/>
  <c r="JP16"/>
  <c r="IS18"/>
  <c r="IR18"/>
  <c r="IQ18"/>
  <c r="IP18"/>
  <c r="IN18"/>
  <c r="IM18"/>
  <c r="IL18"/>
  <c r="IT16"/>
  <c r="IS16"/>
  <c r="IS17" s="1"/>
  <c r="IR16"/>
  <c r="IR17" s="1"/>
  <c r="IQ16"/>
  <c r="IQ17" s="1"/>
  <c r="IP16"/>
  <c r="IP17" s="1"/>
  <c r="IO16"/>
  <c r="IN16"/>
  <c r="IN17" s="1"/>
  <c r="IM16"/>
  <c r="IM17" s="1"/>
  <c r="IL16"/>
  <c r="IL17" s="1"/>
  <c r="ID18"/>
  <c r="ID17" s="1"/>
  <c r="IC18"/>
  <c r="IB18"/>
  <c r="IB17" s="1"/>
  <c r="IA18"/>
  <c r="HY18"/>
  <c r="HX18"/>
  <c r="HX17" s="1"/>
  <c r="HW18"/>
  <c r="IE16"/>
  <c r="ID16"/>
  <c r="IC16"/>
  <c r="IC17" s="1"/>
  <c r="IB16"/>
  <c r="IA16"/>
  <c r="IA17" s="1"/>
  <c r="HZ16"/>
  <c r="HY16"/>
  <c r="HY17" s="1"/>
  <c r="HX16"/>
  <c r="HW16"/>
  <c r="HW17" s="1"/>
  <c r="HO18"/>
  <c r="HN18"/>
  <c r="HM18"/>
  <c r="HL18"/>
  <c r="HJ18"/>
  <c r="HI18"/>
  <c r="HH18"/>
  <c r="HP16"/>
  <c r="HO16"/>
  <c r="HO17" s="1"/>
  <c r="HN16"/>
  <c r="HN17" s="1"/>
  <c r="HM16"/>
  <c r="HM17" s="1"/>
  <c r="HL16"/>
  <c r="HL17" s="1"/>
  <c r="HK16"/>
  <c r="HJ16"/>
  <c r="HJ17" s="1"/>
  <c r="HI16"/>
  <c r="HI17" s="1"/>
  <c r="HH16"/>
  <c r="HH17" s="1"/>
  <c r="GZ18"/>
  <c r="GZ17" s="1"/>
  <c r="GY18"/>
  <c r="GX18"/>
  <c r="GX17" s="1"/>
  <c r="GW18"/>
  <c r="GU18"/>
  <c r="GS18"/>
  <c r="HA16"/>
  <c r="GZ16"/>
  <c r="GY16"/>
  <c r="GY17" s="1"/>
  <c r="GX16"/>
  <c r="GW16"/>
  <c r="GW17" s="1"/>
  <c r="GV16"/>
  <c r="GU16"/>
  <c r="GU17" s="1"/>
  <c r="GT16"/>
  <c r="GS16"/>
  <c r="GS17" s="1"/>
  <c r="GK18"/>
  <c r="GK17" s="1"/>
  <c r="GJ18"/>
  <c r="GI18"/>
  <c r="GI17" s="1"/>
  <c r="GH18"/>
  <c r="GF18"/>
  <c r="GD18"/>
  <c r="GJ17"/>
  <c r="GF17"/>
  <c r="GD17"/>
  <c r="GL16"/>
  <c r="GK16"/>
  <c r="GJ16"/>
  <c r="GI16"/>
  <c r="GH16"/>
  <c r="GH17" s="1"/>
  <c r="GG16"/>
  <c r="GF16"/>
  <c r="GE16"/>
  <c r="GD16"/>
  <c r="FV18"/>
  <c r="FV17" s="1"/>
  <c r="FU18"/>
  <c r="FT18"/>
  <c r="FT17" s="1"/>
  <c r="FS18"/>
  <c r="FQ18"/>
  <c r="FP18"/>
  <c r="FP17" s="1"/>
  <c r="FO18"/>
  <c r="FU17"/>
  <c r="FW16"/>
  <c r="FV16"/>
  <c r="FU16"/>
  <c r="FT16"/>
  <c r="FS16"/>
  <c r="FS17" s="1"/>
  <c r="FR16"/>
  <c r="FQ16"/>
  <c r="FQ17" s="1"/>
  <c r="FP16"/>
  <c r="FO16"/>
  <c r="FO17" s="1"/>
  <c r="FG18"/>
  <c r="FF18"/>
  <c r="FF17" s="1"/>
  <c r="FE18"/>
  <c r="FD18"/>
  <c r="FD17" s="1"/>
  <c r="FB18"/>
  <c r="FB17" s="1"/>
  <c r="FA18"/>
  <c r="EZ18"/>
  <c r="EZ17" s="1"/>
  <c r="FG17"/>
  <c r="FE17"/>
  <c r="FH16"/>
  <c r="FG16"/>
  <c r="FF16"/>
  <c r="FE16"/>
  <c r="FD16"/>
  <c r="FC16"/>
  <c r="FB16"/>
  <c r="FA16"/>
  <c r="FA17" s="1"/>
  <c r="EZ16"/>
  <c r="ER18"/>
  <c r="ER17" s="1"/>
  <c r="EQ18"/>
  <c r="EP18"/>
  <c r="EP17" s="1"/>
  <c r="EO18"/>
  <c r="EM18"/>
  <c r="EL18"/>
  <c r="EL17" s="1"/>
  <c r="EK18"/>
  <c r="EQ17"/>
  <c r="EO17"/>
  <c r="EK17"/>
  <c r="ES16"/>
  <c r="ER16"/>
  <c r="EQ16"/>
  <c r="EP16"/>
  <c r="EO16"/>
  <c r="EN16"/>
  <c r="EM16"/>
  <c r="EM17" s="1"/>
  <c r="EL16"/>
  <c r="EK16"/>
  <c r="EC18"/>
  <c r="EC17" s="1"/>
  <c r="EB18"/>
  <c r="EA18"/>
  <c r="EA17" s="1"/>
  <c r="DZ18"/>
  <c r="DX18"/>
  <c r="DW18"/>
  <c r="DW17" s="1"/>
  <c r="DV18"/>
  <c r="EB17"/>
  <c r="ED16"/>
  <c r="EC16"/>
  <c r="EB16"/>
  <c r="EA16"/>
  <c r="DZ16"/>
  <c r="DZ17" s="1"/>
  <c r="DY16"/>
  <c r="DX16"/>
  <c r="DX17" s="1"/>
  <c r="DW16"/>
  <c r="DV16"/>
  <c r="DV17" s="1"/>
  <c r="DN18"/>
  <c r="DM18"/>
  <c r="DL18"/>
  <c r="DK18"/>
  <c r="DI18"/>
  <c r="DH18"/>
  <c r="DG18"/>
  <c r="DO16"/>
  <c r="DN16"/>
  <c r="DN17" s="1"/>
  <c r="DM16"/>
  <c r="DM17" s="1"/>
  <c r="DL16"/>
  <c r="DL17" s="1"/>
  <c r="DK16"/>
  <c r="DK17" s="1"/>
  <c r="DJ16"/>
  <c r="DI16"/>
  <c r="DI17" s="1"/>
  <c r="DH16"/>
  <c r="DH17" s="1"/>
  <c r="DG16"/>
  <c r="DG17" s="1"/>
  <c r="CY18"/>
  <c r="CY17" s="1"/>
  <c r="CX18"/>
  <c r="CW18"/>
  <c r="CW17" s="1"/>
  <c r="CV18"/>
  <c r="CT18"/>
  <c r="CS18"/>
  <c r="CS17" s="1"/>
  <c r="CR18"/>
  <c r="CZ16"/>
  <c r="CY16"/>
  <c r="CX16"/>
  <c r="CX17" s="1"/>
  <c r="CW16"/>
  <c r="CV16"/>
  <c r="CV17" s="1"/>
  <c r="CU16"/>
  <c r="CT16"/>
  <c r="CT17" s="1"/>
  <c r="CS16"/>
  <c r="CR16"/>
  <c r="CR17" s="1"/>
  <c r="CJ18"/>
  <c r="CJ17" s="1"/>
  <c r="CI18"/>
  <c r="CH18"/>
  <c r="CH17" s="1"/>
  <c r="CG18"/>
  <c r="CE18"/>
  <c r="CD18"/>
  <c r="CD17" s="1"/>
  <c r="CC18"/>
  <c r="CK16"/>
  <c r="CJ16"/>
  <c r="CI16"/>
  <c r="CI17" s="1"/>
  <c r="CH16"/>
  <c r="CG16"/>
  <c r="CG17" s="1"/>
  <c r="CF16"/>
  <c r="CE16"/>
  <c r="CE17" s="1"/>
  <c r="CD16"/>
  <c r="CC16"/>
  <c r="CC17" s="1"/>
  <c r="BU18"/>
  <c r="BU17" s="1"/>
  <c r="BT18"/>
  <c r="BS18"/>
  <c r="BS17" s="1"/>
  <c r="BR18"/>
  <c r="BP18"/>
  <c r="BO18"/>
  <c r="BO17" s="1"/>
  <c r="BN18"/>
  <c r="BV16"/>
  <c r="BU16"/>
  <c r="BT16"/>
  <c r="BT17" s="1"/>
  <c r="BS16"/>
  <c r="BR16"/>
  <c r="BR17" s="1"/>
  <c r="BQ16"/>
  <c r="BP16"/>
  <c r="BP17" s="1"/>
  <c r="BO16"/>
  <c r="BN16"/>
  <c r="BN17" s="1"/>
  <c r="BF18"/>
  <c r="BE18"/>
  <c r="BD18"/>
  <c r="BC18"/>
  <c r="BA18"/>
  <c r="AZ18"/>
  <c r="AY18"/>
  <c r="BG16"/>
  <c r="BF16"/>
  <c r="BE16"/>
  <c r="BE17" s="1"/>
  <c r="BD16"/>
  <c r="BC16"/>
  <c r="BC17" s="1"/>
  <c r="BB16"/>
  <c r="BA16"/>
  <c r="BA17" s="1"/>
  <c r="AZ16"/>
  <c r="AY16"/>
  <c r="AY17" s="1"/>
  <c r="AQ18"/>
  <c r="AQ17" s="1"/>
  <c r="AP18"/>
  <c r="AO18"/>
  <c r="AO17" s="1"/>
  <c r="AN18"/>
  <c r="AL18"/>
  <c r="AK18"/>
  <c r="AK17" s="1"/>
  <c r="AJ18"/>
  <c r="AN17"/>
  <c r="AR16"/>
  <c r="AQ16"/>
  <c r="AP16"/>
  <c r="AP17" s="1"/>
  <c r="AO16"/>
  <c r="AN16"/>
  <c r="AM16"/>
  <c r="AL16"/>
  <c r="AL17" s="1"/>
  <c r="AK16"/>
  <c r="AJ16"/>
  <c r="AJ17" s="1"/>
  <c r="AB18"/>
  <c r="AB17" s="1"/>
  <c r="AA18"/>
  <c r="Z18"/>
  <c r="Z17" s="1"/>
  <c r="Y18"/>
  <c r="W18"/>
  <c r="V18"/>
  <c r="V17" s="1"/>
  <c r="U18"/>
  <c r="AC16"/>
  <c r="AB16"/>
  <c r="AA16"/>
  <c r="AA17" s="1"/>
  <c r="Z16"/>
  <c r="Y16"/>
  <c r="Y17" s="1"/>
  <c r="X16"/>
  <c r="W16"/>
  <c r="W17" s="1"/>
  <c r="V16"/>
  <c r="U16"/>
  <c r="U17" s="1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8"/>
  <c r="F17" s="1"/>
  <c r="HQ18" i="9"/>
  <c r="HQ17" s="1"/>
  <c r="HP18"/>
  <c r="HO18"/>
  <c r="HO17" s="1"/>
  <c r="HN18"/>
  <c r="HL18"/>
  <c r="HK18"/>
  <c r="HK17" s="1"/>
  <c r="HJ18"/>
  <c r="HR16"/>
  <c r="HQ16"/>
  <c r="HP16"/>
  <c r="HP17" s="1"/>
  <c r="HO16"/>
  <c r="HN16"/>
  <c r="HN17" s="1"/>
  <c r="HM16"/>
  <c r="HL16"/>
  <c r="HL17" s="1"/>
  <c r="HK16"/>
  <c r="HJ16"/>
  <c r="HJ17" s="1"/>
  <c r="HB18"/>
  <c r="HB17" s="1"/>
  <c r="HA18"/>
  <c r="GZ18"/>
  <c r="GZ17" s="1"/>
  <c r="GY18"/>
  <c r="GW18"/>
  <c r="GV18"/>
  <c r="GV17" s="1"/>
  <c r="GU18"/>
  <c r="HA17"/>
  <c r="HC16"/>
  <c r="HB16"/>
  <c r="HA16"/>
  <c r="GZ16"/>
  <c r="GY16"/>
  <c r="GY17" s="1"/>
  <c r="GX16"/>
  <c r="GW16"/>
  <c r="GW17" s="1"/>
  <c r="GV16"/>
  <c r="GU16"/>
  <c r="GU17" s="1"/>
  <c r="GM18"/>
  <c r="GM17" s="1"/>
  <c r="GL18"/>
  <c r="GK18"/>
  <c r="GK17" s="1"/>
  <c r="GJ18"/>
  <c r="GH18"/>
  <c r="GG18"/>
  <c r="GG17" s="1"/>
  <c r="GF18"/>
  <c r="GL17"/>
  <c r="GH17"/>
  <c r="GF17"/>
  <c r="GN16"/>
  <c r="GM16"/>
  <c r="GL16"/>
  <c r="GK16"/>
  <c r="GJ16"/>
  <c r="GJ17" s="1"/>
  <c r="GI16"/>
  <c r="GH16"/>
  <c r="GG16"/>
  <c r="GF16"/>
  <c r="FX18"/>
  <c r="FX17" s="1"/>
  <c r="FW18"/>
  <c r="FV18"/>
  <c r="FV17" s="1"/>
  <c r="FU18"/>
  <c r="FS18"/>
  <c r="FR18"/>
  <c r="FR17" s="1"/>
  <c r="FQ18"/>
  <c r="FU17"/>
  <c r="FS17"/>
  <c r="FY16"/>
  <c r="FX16"/>
  <c r="FW16"/>
  <c r="FW17" s="1"/>
  <c r="FV16"/>
  <c r="FU16"/>
  <c r="FT16"/>
  <c r="FS16"/>
  <c r="FR16"/>
  <c r="FQ16"/>
  <c r="FQ17" s="1"/>
  <c r="FY9"/>
  <c r="FY10"/>
  <c r="FY11"/>
  <c r="FI18"/>
  <c r="FI17" s="1"/>
  <c r="FH18"/>
  <c r="FG18"/>
  <c r="FG17" s="1"/>
  <c r="FF18"/>
  <c r="FD18"/>
  <c r="FC18"/>
  <c r="FC17" s="1"/>
  <c r="FB18"/>
  <c r="FH17"/>
  <c r="FF17"/>
  <c r="FJ16"/>
  <c r="FI16"/>
  <c r="FH16"/>
  <c r="FG16"/>
  <c r="FF16"/>
  <c r="FE16"/>
  <c r="FD16"/>
  <c r="FD17" s="1"/>
  <c r="FC16"/>
  <c r="FB16"/>
  <c r="FB17" s="1"/>
  <c r="ET18"/>
  <c r="ET17" s="1"/>
  <c r="ES18"/>
  <c r="ER18"/>
  <c r="ER17" s="1"/>
  <c r="EQ18"/>
  <c r="EP18"/>
  <c r="EP17" s="1"/>
  <c r="EO18"/>
  <c r="EN18"/>
  <c r="EN17" s="1"/>
  <c r="EM18"/>
  <c r="EU16"/>
  <c r="ET16"/>
  <c r="ES16"/>
  <c r="ES17" s="1"/>
  <c r="ER16"/>
  <c r="EQ16"/>
  <c r="EQ17" s="1"/>
  <c r="EP16"/>
  <c r="EO16"/>
  <c r="EO17" s="1"/>
  <c r="EN16"/>
  <c r="EM16"/>
  <c r="EM17" s="1"/>
  <c r="DP18"/>
  <c r="DP17" s="1"/>
  <c r="DO18"/>
  <c r="DN18"/>
  <c r="DN17" s="1"/>
  <c r="DM18"/>
  <c r="DK18"/>
  <c r="DJ18"/>
  <c r="DJ17" s="1"/>
  <c r="DI18"/>
  <c r="DO17"/>
  <c r="DM17"/>
  <c r="DI17"/>
  <c r="DQ16"/>
  <c r="DP16"/>
  <c r="DO16"/>
  <c r="DN16"/>
  <c r="DM16"/>
  <c r="DL16"/>
  <c r="DK16"/>
  <c r="DK17" s="1"/>
  <c r="DJ16"/>
  <c r="DI16"/>
  <c r="CV18"/>
  <c r="CU18"/>
  <c r="CU17" s="1"/>
  <c r="CT18"/>
  <c r="CV17"/>
  <c r="DB16"/>
  <c r="DA16"/>
  <c r="CZ16"/>
  <c r="CY16"/>
  <c r="CX16"/>
  <c r="CW16"/>
  <c r="CV16"/>
  <c r="CU16"/>
  <c r="CT16"/>
  <c r="CT17" s="1"/>
  <c r="CL18"/>
  <c r="CL17" s="1"/>
  <c r="CK18"/>
  <c r="CJ18"/>
  <c r="CJ17" s="1"/>
  <c r="CI18"/>
  <c r="CG18"/>
  <c r="CF18"/>
  <c r="CF17" s="1"/>
  <c r="CE18"/>
  <c r="CK17"/>
  <c r="CI17"/>
  <c r="CM16"/>
  <c r="CL16"/>
  <c r="CK16"/>
  <c r="CJ16"/>
  <c r="CI16"/>
  <c r="CH16"/>
  <c r="CG16"/>
  <c r="CG17" s="1"/>
  <c r="CF16"/>
  <c r="CE16"/>
  <c r="CE17" s="1"/>
  <c r="BW18"/>
  <c r="BW17" s="1"/>
  <c r="BV18"/>
  <c r="BU18"/>
  <c r="BU17" s="1"/>
  <c r="BT18"/>
  <c r="BR18"/>
  <c r="BR17" s="1"/>
  <c r="BQ18"/>
  <c r="BQ17" s="1"/>
  <c r="BP18"/>
  <c r="BT17"/>
  <c r="BX16"/>
  <c r="BW16"/>
  <c r="BV16"/>
  <c r="BV17" s="1"/>
  <c r="BU16"/>
  <c r="BT16"/>
  <c r="BS16"/>
  <c r="BR16"/>
  <c r="BQ16"/>
  <c r="BP16"/>
  <c r="BP17" s="1"/>
  <c r="BH18"/>
  <c r="BH17" s="1"/>
  <c r="BG18"/>
  <c r="BF18"/>
  <c r="BF17" s="1"/>
  <c r="BE18"/>
  <c r="BC18"/>
  <c r="BB18"/>
  <c r="BB17" s="1"/>
  <c r="BA18"/>
  <c r="BI16"/>
  <c r="BH16"/>
  <c r="BG16"/>
  <c r="BG17" s="1"/>
  <c r="BF16"/>
  <c r="BE16"/>
  <c r="BE17" s="1"/>
  <c r="BD16"/>
  <c r="BC16"/>
  <c r="BC17" s="1"/>
  <c r="BB16"/>
  <c r="BA16"/>
  <c r="BA17" s="1"/>
  <c r="AQ18"/>
  <c r="AQ17" s="1"/>
  <c r="AP18"/>
  <c r="AN18"/>
  <c r="AM18"/>
  <c r="AM17" s="1"/>
  <c r="AL18"/>
  <c r="AT16"/>
  <c r="AS16"/>
  <c r="AR16"/>
  <c r="AQ16"/>
  <c r="AP16"/>
  <c r="AP17" s="1"/>
  <c r="AO16"/>
  <c r="AN16"/>
  <c r="AN17" s="1"/>
  <c r="AM16"/>
  <c r="AL16"/>
  <c r="AL17" s="1"/>
  <c r="AD18"/>
  <c r="AD17" s="1"/>
  <c r="AC18"/>
  <c r="AB18"/>
  <c r="AA18"/>
  <c r="Y18"/>
  <c r="X18"/>
  <c r="X17" s="1"/>
  <c r="V18"/>
  <c r="V17" s="1"/>
  <c r="U18"/>
  <c r="AD16"/>
  <c r="AC16"/>
  <c r="AC17" s="1"/>
  <c r="AB16"/>
  <c r="AA16"/>
  <c r="AA17" s="1"/>
  <c r="Z16"/>
  <c r="Y16"/>
  <c r="Y17" s="1"/>
  <c r="X16"/>
  <c r="V16"/>
  <c r="U16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7"/>
  <c r="F18"/>
  <c r="BF18" i="8"/>
  <c r="BF17" s="1"/>
  <c r="BE18"/>
  <c r="BD18"/>
  <c r="BD17" s="1"/>
  <c r="BC18"/>
  <c r="BA18"/>
  <c r="AZ18"/>
  <c r="AZ17" s="1"/>
  <c r="AY18"/>
  <c r="BG16"/>
  <c r="BF16"/>
  <c r="BE16"/>
  <c r="BE17" s="1"/>
  <c r="BD16"/>
  <c r="BC16"/>
  <c r="BC17" s="1"/>
  <c r="BB16"/>
  <c r="BA16"/>
  <c r="BA17" s="1"/>
  <c r="AZ16"/>
  <c r="AY16"/>
  <c r="AY17" s="1"/>
  <c r="AQ18"/>
  <c r="AQ17" s="1"/>
  <c r="AP18"/>
  <c r="AO18"/>
  <c r="AO17" s="1"/>
  <c r="AN18"/>
  <c r="AL18"/>
  <c r="AK18"/>
  <c r="AK17" s="1"/>
  <c r="AJ18"/>
  <c r="AR16"/>
  <c r="AQ16"/>
  <c r="AP16"/>
  <c r="AP17" s="1"/>
  <c r="AO16"/>
  <c r="AN16"/>
  <c r="AN17" s="1"/>
  <c r="AM16"/>
  <c r="AL16"/>
  <c r="AL17" s="1"/>
  <c r="AK16"/>
  <c r="AJ16"/>
  <c r="AJ17" s="1"/>
  <c r="AB18"/>
  <c r="AA18"/>
  <c r="Z18"/>
  <c r="Y18"/>
  <c r="W18"/>
  <c r="V18"/>
  <c r="U18"/>
  <c r="AC16"/>
  <c r="AB16"/>
  <c r="AA16"/>
  <c r="AA17" s="1"/>
  <c r="Z16"/>
  <c r="Y16"/>
  <c r="Y17" s="1"/>
  <c r="X16"/>
  <c r="W16"/>
  <c r="W17" s="1"/>
  <c r="V16"/>
  <c r="U16"/>
  <c r="U17" s="1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8"/>
  <c r="F17" s="1"/>
  <c r="CB15" i="7"/>
  <c r="CA15"/>
  <c r="BZ15"/>
  <c r="BY15"/>
  <c r="CB14"/>
  <c r="CA14"/>
  <c r="BZ14"/>
  <c r="BY14"/>
  <c r="CB13"/>
  <c r="CA13"/>
  <c r="BZ13"/>
  <c r="BY13"/>
  <c r="CB12"/>
  <c r="CA12"/>
  <c r="BZ12"/>
  <c r="BY12"/>
  <c r="CB11"/>
  <c r="CA11"/>
  <c r="BZ11"/>
  <c r="BY11"/>
  <c r="CB10"/>
  <c r="CA10"/>
  <c r="BZ10"/>
  <c r="BY10"/>
  <c r="CB9"/>
  <c r="CA9"/>
  <c r="CA16" s="1"/>
  <c r="BZ9"/>
  <c r="BY9"/>
  <c r="BY16" s="1"/>
  <c r="BX16"/>
  <c r="BX15"/>
  <c r="BX14"/>
  <c r="BX13"/>
  <c r="BX12"/>
  <c r="BX11"/>
  <c r="BX10"/>
  <c r="BX9"/>
  <c r="CB16"/>
  <c r="BZ16"/>
  <c r="CC15"/>
  <c r="CC14"/>
  <c r="CC13"/>
  <c r="CC12"/>
  <c r="CC11"/>
  <c r="CC10"/>
  <c r="CC9"/>
  <c r="CC16" s="1"/>
  <c r="BU18"/>
  <c r="BU17" s="1"/>
  <c r="BT18"/>
  <c r="BS18"/>
  <c r="BS17" s="1"/>
  <c r="BR18"/>
  <c r="BP18"/>
  <c r="BO18"/>
  <c r="BO17" s="1"/>
  <c r="BN18"/>
  <c r="BT17"/>
  <c r="BR17"/>
  <c r="BP17"/>
  <c r="BN17"/>
  <c r="BU16"/>
  <c r="BT16"/>
  <c r="BS16"/>
  <c r="BR16"/>
  <c r="BQ16"/>
  <c r="BP16"/>
  <c r="BO16"/>
  <c r="BN16"/>
  <c r="BV15"/>
  <c r="BV14"/>
  <c r="BV13"/>
  <c r="BV12"/>
  <c r="BV11"/>
  <c r="BV10"/>
  <c r="BV9"/>
  <c r="BV16" s="1"/>
  <c r="BF18"/>
  <c r="BF17" s="1"/>
  <c r="BE18"/>
  <c r="BD18"/>
  <c r="BD17" s="1"/>
  <c r="BC18"/>
  <c r="BA18"/>
  <c r="AZ18"/>
  <c r="AZ17" s="1"/>
  <c r="AY18"/>
  <c r="BE17"/>
  <c r="BC17"/>
  <c r="BA17"/>
  <c r="AY17"/>
  <c r="BF16"/>
  <c r="BE16"/>
  <c r="BD16"/>
  <c r="BC16"/>
  <c r="BB16"/>
  <c r="BA16"/>
  <c r="AZ16"/>
  <c r="AY16"/>
  <c r="BG15"/>
  <c r="BG14"/>
  <c r="BG13"/>
  <c r="BG12"/>
  <c r="BG11"/>
  <c r="BG10"/>
  <c r="BG9"/>
  <c r="BG16" s="1"/>
  <c r="AQ18"/>
  <c r="AQ17" s="1"/>
  <c r="AP18"/>
  <c r="AO18"/>
  <c r="AO17" s="1"/>
  <c r="AN18"/>
  <c r="AL18"/>
  <c r="AK18"/>
  <c r="AK17" s="1"/>
  <c r="AJ18"/>
  <c r="AP17"/>
  <c r="AN17"/>
  <c r="AL17"/>
  <c r="AJ17"/>
  <c r="AQ16"/>
  <c r="AP16"/>
  <c r="AO16"/>
  <c r="AN16"/>
  <c r="AM16"/>
  <c r="AL16"/>
  <c r="AK16"/>
  <c r="AJ16"/>
  <c r="AR15"/>
  <c r="AR14"/>
  <c r="AR13"/>
  <c r="AR12"/>
  <c r="AR11"/>
  <c r="AR10"/>
  <c r="AR9"/>
  <c r="AR16" s="1"/>
  <c r="AB18"/>
  <c r="AB17" s="1"/>
  <c r="AA18"/>
  <c r="Z18"/>
  <c r="Z17" s="1"/>
  <c r="Y18"/>
  <c r="W18"/>
  <c r="V18"/>
  <c r="V17" s="1"/>
  <c r="U18"/>
  <c r="AA17"/>
  <c r="Y17"/>
  <c r="W17"/>
  <c r="U17"/>
  <c r="AB16"/>
  <c r="AA16"/>
  <c r="Z16"/>
  <c r="Y16"/>
  <c r="X16"/>
  <c r="W16"/>
  <c r="V16"/>
  <c r="U16"/>
  <c r="AC15"/>
  <c r="AC14"/>
  <c r="AC13"/>
  <c r="AC12"/>
  <c r="AC11"/>
  <c r="AC10"/>
  <c r="AC9"/>
  <c r="AC16" s="1"/>
  <c r="M18"/>
  <c r="M17" s="1"/>
  <c r="L18"/>
  <c r="K18"/>
  <c r="K17" s="1"/>
  <c r="J18"/>
  <c r="H18"/>
  <c r="G18"/>
  <c r="G17" s="1"/>
  <c r="F18"/>
  <c r="L17"/>
  <c r="J17"/>
  <c r="H17"/>
  <c r="F17"/>
  <c r="M16"/>
  <c r="L16"/>
  <c r="K16"/>
  <c r="J16"/>
  <c r="I16"/>
  <c r="H16"/>
  <c r="G16"/>
  <c r="F16"/>
  <c r="N15"/>
  <c r="N14"/>
  <c r="N13"/>
  <c r="N12"/>
  <c r="N11"/>
  <c r="N10"/>
  <c r="N9"/>
  <c r="N16" s="1"/>
  <c r="EC18" i="6"/>
  <c r="EC17" s="1"/>
  <c r="EB18"/>
  <c r="EA18"/>
  <c r="EA17" s="1"/>
  <c r="DZ18"/>
  <c r="DX18"/>
  <c r="DW18"/>
  <c r="DW17" s="1"/>
  <c r="DV18"/>
  <c r="EB17"/>
  <c r="DZ17"/>
  <c r="DX17"/>
  <c r="ED16"/>
  <c r="EC16"/>
  <c r="EB16"/>
  <c r="EA16"/>
  <c r="DZ16"/>
  <c r="DY16"/>
  <c r="DX16"/>
  <c r="DW16"/>
  <c r="DV16"/>
  <c r="DV17" s="1"/>
  <c r="DN18"/>
  <c r="DN17" s="1"/>
  <c r="DM18"/>
  <c r="DL18"/>
  <c r="DL17" s="1"/>
  <c r="DK18"/>
  <c r="DI18"/>
  <c r="DH18"/>
  <c r="DH17" s="1"/>
  <c r="DG18"/>
  <c r="DM17"/>
  <c r="DK17"/>
  <c r="DG17"/>
  <c r="DO16"/>
  <c r="DN16"/>
  <c r="DM16"/>
  <c r="DL16"/>
  <c r="DK16"/>
  <c r="DJ16"/>
  <c r="DI16"/>
  <c r="DI17" s="1"/>
  <c r="DH16"/>
  <c r="DG16"/>
  <c r="CY18"/>
  <c r="CY17" s="1"/>
  <c r="CX18"/>
  <c r="CW18"/>
  <c r="CW17" s="1"/>
  <c r="CV18"/>
  <c r="CT18"/>
  <c r="CS18"/>
  <c r="CS17" s="1"/>
  <c r="CR18"/>
  <c r="CZ16"/>
  <c r="CY16"/>
  <c r="CX16"/>
  <c r="CX17" s="1"/>
  <c r="CW16"/>
  <c r="CV16"/>
  <c r="CV17" s="1"/>
  <c r="CU16"/>
  <c r="CT16"/>
  <c r="CT17" s="1"/>
  <c r="CS16"/>
  <c r="CR16"/>
  <c r="CR17" s="1"/>
  <c r="CJ18"/>
  <c r="CJ17" s="1"/>
  <c r="CI18"/>
  <c r="CH18"/>
  <c r="CG18"/>
  <c r="CE18"/>
  <c r="CD18"/>
  <c r="CC18"/>
  <c r="CK16"/>
  <c r="CJ16"/>
  <c r="CI16"/>
  <c r="CI17" s="1"/>
  <c r="CH16"/>
  <c r="CG16"/>
  <c r="CG17" s="1"/>
  <c r="CF16"/>
  <c r="CE16"/>
  <c r="CE17" s="1"/>
  <c r="CD16"/>
  <c r="CC16"/>
  <c r="CC17" s="1"/>
  <c r="BU18"/>
  <c r="BU17" s="1"/>
  <c r="BT18"/>
  <c r="BS18"/>
  <c r="BS17" s="1"/>
  <c r="BR18"/>
  <c r="BP18"/>
  <c r="BO18"/>
  <c r="BO17" s="1"/>
  <c r="BN18"/>
  <c r="BT17"/>
  <c r="BR17"/>
  <c r="BN17"/>
  <c r="BV16"/>
  <c r="BU16"/>
  <c r="BT16"/>
  <c r="BS16"/>
  <c r="BR16"/>
  <c r="BQ16"/>
  <c r="BP16"/>
  <c r="BP17" s="1"/>
  <c r="BO16"/>
  <c r="BN16"/>
  <c r="BF18"/>
  <c r="BF17" s="1"/>
  <c r="BE18"/>
  <c r="BD18"/>
  <c r="BD17" s="1"/>
  <c r="BC18"/>
  <c r="BA18"/>
  <c r="AZ18"/>
  <c r="AZ17" s="1"/>
  <c r="AY18"/>
  <c r="BE17"/>
  <c r="BC17"/>
  <c r="BA17"/>
  <c r="AY17"/>
  <c r="BG16"/>
  <c r="BF16"/>
  <c r="BE16"/>
  <c r="BD16"/>
  <c r="BC16"/>
  <c r="BB16"/>
  <c r="BA16"/>
  <c r="AZ16"/>
  <c r="AY16"/>
  <c r="AQ18"/>
  <c r="AQ17" s="1"/>
  <c r="AP18"/>
  <c r="AO18"/>
  <c r="AO17" s="1"/>
  <c r="AN18"/>
  <c r="AL18"/>
  <c r="AK18"/>
  <c r="AK17" s="1"/>
  <c r="AJ18"/>
  <c r="AR16"/>
  <c r="AQ16"/>
  <c r="AP16"/>
  <c r="AO16"/>
  <c r="AN16"/>
  <c r="AM16"/>
  <c r="AL16"/>
  <c r="AK16"/>
  <c r="AJ16"/>
  <c r="AB18"/>
  <c r="AB17" s="1"/>
  <c r="AA18"/>
  <c r="Z18"/>
  <c r="Z17" s="1"/>
  <c r="Y18"/>
  <c r="Y17" s="1"/>
  <c r="W18"/>
  <c r="V18"/>
  <c r="V17" s="1"/>
  <c r="U18"/>
  <c r="U17" s="1"/>
  <c r="AA17"/>
  <c r="W17"/>
  <c r="AC16"/>
  <c r="AB16"/>
  <c r="AA16"/>
  <c r="Z16"/>
  <c r="Y16"/>
  <c r="X16"/>
  <c r="W16"/>
  <c r="V16"/>
  <c r="U16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8"/>
  <c r="F17" s="1"/>
  <c r="EC18" i="5"/>
  <c r="EC17" s="1"/>
  <c r="EB18"/>
  <c r="EA18"/>
  <c r="EA17" s="1"/>
  <c r="DZ18"/>
  <c r="DX18"/>
  <c r="DW18"/>
  <c r="DW17" s="1"/>
  <c r="DV18"/>
  <c r="EB17"/>
  <c r="DZ17"/>
  <c r="DX17"/>
  <c r="DV17"/>
  <c r="ED16"/>
  <c r="EC16"/>
  <c r="EB16"/>
  <c r="EA16"/>
  <c r="DZ16"/>
  <c r="DY16"/>
  <c r="DX16"/>
  <c r="DW16"/>
  <c r="DV16"/>
  <c r="DN18"/>
  <c r="DN17" s="1"/>
  <c r="DM18"/>
  <c r="DL18"/>
  <c r="DL17" s="1"/>
  <c r="DK18"/>
  <c r="DI18"/>
  <c r="DH18"/>
  <c r="DH17" s="1"/>
  <c r="DG18"/>
  <c r="DK17"/>
  <c r="DO16"/>
  <c r="DN16"/>
  <c r="DM16"/>
  <c r="DL16"/>
  <c r="DK16"/>
  <c r="DJ16"/>
  <c r="DI16"/>
  <c r="DH16"/>
  <c r="DG16"/>
  <c r="CY18"/>
  <c r="CY17" s="1"/>
  <c r="CX18"/>
  <c r="CW18"/>
  <c r="CW17" s="1"/>
  <c r="CV18"/>
  <c r="CT18"/>
  <c r="CS18"/>
  <c r="CS17" s="1"/>
  <c r="CR18"/>
  <c r="CZ16"/>
  <c r="CY16"/>
  <c r="CX16"/>
  <c r="CW16"/>
  <c r="CV16"/>
  <c r="CU16"/>
  <c r="CT16"/>
  <c r="CS16"/>
  <c r="CR16"/>
  <c r="CJ18"/>
  <c r="CJ17" s="1"/>
  <c r="CI18"/>
  <c r="CH18"/>
  <c r="CH17" s="1"/>
  <c r="CG18"/>
  <c r="CE18"/>
  <c r="CD18"/>
  <c r="CD17" s="1"/>
  <c r="CC18"/>
  <c r="CK16"/>
  <c r="CJ16"/>
  <c r="CI16"/>
  <c r="CH16"/>
  <c r="CG16"/>
  <c r="CF16"/>
  <c r="CE16"/>
  <c r="CD16"/>
  <c r="CC16"/>
  <c r="BU18"/>
  <c r="BU17" s="1"/>
  <c r="BT18"/>
  <c r="BS18"/>
  <c r="BS17" s="1"/>
  <c r="BR18"/>
  <c r="BR17" s="1"/>
  <c r="BP18"/>
  <c r="BO18"/>
  <c r="BO17" s="1"/>
  <c r="BN18"/>
  <c r="BN17" s="1"/>
  <c r="BT17"/>
  <c r="BP17"/>
  <c r="BV16"/>
  <c r="BU16"/>
  <c r="BT16"/>
  <c r="BS16"/>
  <c r="BR16"/>
  <c r="BQ16"/>
  <c r="BP16"/>
  <c r="BO16"/>
  <c r="BN16"/>
  <c r="BF18"/>
  <c r="BF17" s="1"/>
  <c r="BE18"/>
  <c r="BD18"/>
  <c r="BD17" s="1"/>
  <c r="BC18"/>
  <c r="BA18"/>
  <c r="AZ18"/>
  <c r="AZ17" s="1"/>
  <c r="AY18"/>
  <c r="BG16"/>
  <c r="BF16"/>
  <c r="BE16"/>
  <c r="BE17" s="1"/>
  <c r="BD16"/>
  <c r="BC16"/>
  <c r="BC17" s="1"/>
  <c r="BB16"/>
  <c r="BA16"/>
  <c r="BA17" s="1"/>
  <c r="AZ16"/>
  <c r="AY16"/>
  <c r="AY17" s="1"/>
  <c r="AQ18"/>
  <c r="AQ17" s="1"/>
  <c r="AP18"/>
  <c r="AO18"/>
  <c r="AN18"/>
  <c r="AL18"/>
  <c r="AK18"/>
  <c r="AJ18"/>
  <c r="AR16"/>
  <c r="AQ16"/>
  <c r="AP16"/>
  <c r="AP17" s="1"/>
  <c r="AO16"/>
  <c r="AN16"/>
  <c r="AN17" s="1"/>
  <c r="AM16"/>
  <c r="AL16"/>
  <c r="AL17" s="1"/>
  <c r="AK16"/>
  <c r="AJ16"/>
  <c r="AJ17" s="1"/>
  <c r="AB18"/>
  <c r="AB17" s="1"/>
  <c r="AA18"/>
  <c r="Z18"/>
  <c r="Z17" s="1"/>
  <c r="Y18"/>
  <c r="W18"/>
  <c r="V18"/>
  <c r="V17" s="1"/>
  <c r="U18"/>
  <c r="AC16"/>
  <c r="AB16"/>
  <c r="AA16"/>
  <c r="AA17" s="1"/>
  <c r="Z16"/>
  <c r="Y16"/>
  <c r="Y17" s="1"/>
  <c r="X16"/>
  <c r="W16"/>
  <c r="W17" s="1"/>
  <c r="V16"/>
  <c r="U16"/>
  <c r="U17" s="1"/>
  <c r="J18"/>
  <c r="H18"/>
  <c r="G18"/>
  <c r="N16"/>
  <c r="M16"/>
  <c r="L16"/>
  <c r="K16"/>
  <c r="J16"/>
  <c r="J17" s="1"/>
  <c r="I16"/>
  <c r="H16"/>
  <c r="H17" s="1"/>
  <c r="G16"/>
  <c r="G17" s="1"/>
  <c r="F18"/>
  <c r="ME18" i="3"/>
  <c r="MD18"/>
  <c r="MC18"/>
  <c r="MB18"/>
  <c r="LZ18"/>
  <c r="LY18"/>
  <c r="LX18"/>
  <c r="ME16"/>
  <c r="MD16"/>
  <c r="MC16"/>
  <c r="MB16"/>
  <c r="MA16"/>
  <c r="LZ16"/>
  <c r="LZ17" s="1"/>
  <c r="LY16"/>
  <c r="LX16"/>
  <c r="LX17" s="1"/>
  <c r="LP18"/>
  <c r="LO18"/>
  <c r="LN18"/>
  <c r="LM18"/>
  <c r="LK18"/>
  <c r="LJ18"/>
  <c r="LI18"/>
  <c r="LP16"/>
  <c r="LO16"/>
  <c r="LO17" s="1"/>
  <c r="LN16"/>
  <c r="LM16"/>
  <c r="LM17" s="1"/>
  <c r="LL16"/>
  <c r="LK16"/>
  <c r="LK17" s="1"/>
  <c r="LJ16"/>
  <c r="LI16"/>
  <c r="LI17" s="1"/>
  <c r="LA18"/>
  <c r="KZ18"/>
  <c r="KY18"/>
  <c r="KX18"/>
  <c r="KV18"/>
  <c r="KU18"/>
  <c r="KT18"/>
  <c r="LA16"/>
  <c r="KZ16"/>
  <c r="KY16"/>
  <c r="KX16"/>
  <c r="KW16"/>
  <c r="KV16"/>
  <c r="KV17" s="1"/>
  <c r="KU16"/>
  <c r="KT16"/>
  <c r="KT17" s="1"/>
  <c r="KL18"/>
  <c r="KK18"/>
  <c r="KJ18"/>
  <c r="KI18"/>
  <c r="KG18"/>
  <c r="KF18"/>
  <c r="KE18"/>
  <c r="KL16"/>
  <c r="KK16"/>
  <c r="KK17" s="1"/>
  <c r="KJ16"/>
  <c r="KI16"/>
  <c r="KI17" s="1"/>
  <c r="KH16"/>
  <c r="KG16"/>
  <c r="KG17" s="1"/>
  <c r="KF16"/>
  <c r="KE16"/>
  <c r="KE17" s="1"/>
  <c r="JW18"/>
  <c r="JV18"/>
  <c r="JU18"/>
  <c r="JT18"/>
  <c r="JR18"/>
  <c r="JQ18"/>
  <c r="JP18"/>
  <c r="JW16"/>
  <c r="JV16"/>
  <c r="JU16"/>
  <c r="JT16"/>
  <c r="JS16"/>
  <c r="JR16"/>
  <c r="JR17" s="1"/>
  <c r="JQ16"/>
  <c r="JP16"/>
  <c r="JP17" s="1"/>
  <c r="JH18"/>
  <c r="JG18"/>
  <c r="JF18"/>
  <c r="JE18"/>
  <c r="JC18"/>
  <c r="JB18"/>
  <c r="JA18"/>
  <c r="JG17"/>
  <c r="JH16"/>
  <c r="JG16"/>
  <c r="JF16"/>
  <c r="JE16"/>
  <c r="JE17" s="1"/>
  <c r="JD16"/>
  <c r="JC16"/>
  <c r="JB16"/>
  <c r="JA16"/>
  <c r="IS18"/>
  <c r="IR18"/>
  <c r="IQ18"/>
  <c r="IP18"/>
  <c r="IN18"/>
  <c r="IM18"/>
  <c r="IL18"/>
  <c r="IS16"/>
  <c r="IR16"/>
  <c r="IR17" s="1"/>
  <c r="IQ16"/>
  <c r="IP16"/>
  <c r="IP17" s="1"/>
  <c r="IO16"/>
  <c r="IN16"/>
  <c r="IN17" s="1"/>
  <c r="IM16"/>
  <c r="IL16"/>
  <c r="IL17" s="1"/>
  <c r="ID18"/>
  <c r="IC18"/>
  <c r="IB18"/>
  <c r="IA18"/>
  <c r="HY18"/>
  <c r="HX18"/>
  <c r="HW18"/>
  <c r="ID16"/>
  <c r="IC16"/>
  <c r="IB16"/>
  <c r="IA16"/>
  <c r="HZ16"/>
  <c r="HY16"/>
  <c r="HY17" s="1"/>
  <c r="HX16"/>
  <c r="HW16"/>
  <c r="HW17" s="1"/>
  <c r="HO18"/>
  <c r="HN18"/>
  <c r="HM18"/>
  <c r="HL18"/>
  <c r="HJ18"/>
  <c r="HI18"/>
  <c r="HH18"/>
  <c r="HO16"/>
  <c r="HN16"/>
  <c r="HN17" s="1"/>
  <c r="HM16"/>
  <c r="HL16"/>
  <c r="HL17" s="1"/>
  <c r="HK16"/>
  <c r="HJ16"/>
  <c r="HJ17" s="1"/>
  <c r="HI16"/>
  <c r="HI17" s="1"/>
  <c r="HH16"/>
  <c r="HH17" s="1"/>
  <c r="GZ18"/>
  <c r="GY18"/>
  <c r="GX18"/>
  <c r="GW18"/>
  <c r="GU18"/>
  <c r="GT18"/>
  <c r="GS18"/>
  <c r="GZ16"/>
  <c r="GY16"/>
  <c r="GX16"/>
  <c r="GW16"/>
  <c r="GV16"/>
  <c r="GU16"/>
  <c r="GU17" s="1"/>
  <c r="GT16"/>
  <c r="GS16"/>
  <c r="GS17" s="1"/>
  <c r="GK18"/>
  <c r="GJ18"/>
  <c r="GI18"/>
  <c r="GH18"/>
  <c r="GF18"/>
  <c r="GE18"/>
  <c r="GD18"/>
  <c r="GH17"/>
  <c r="GD17"/>
  <c r="GK16"/>
  <c r="GJ16"/>
  <c r="GJ17" s="1"/>
  <c r="GI16"/>
  <c r="GH16"/>
  <c r="GG16"/>
  <c r="GF16"/>
  <c r="GF17" s="1"/>
  <c r="GE16"/>
  <c r="GD16"/>
  <c r="FV18"/>
  <c r="FU18"/>
  <c r="FT18"/>
  <c r="FS18"/>
  <c r="FS17" s="1"/>
  <c r="FQ18"/>
  <c r="FP18"/>
  <c r="FO18"/>
  <c r="FO17" s="1"/>
  <c r="FV16"/>
  <c r="FU16"/>
  <c r="FT16"/>
  <c r="FS16"/>
  <c r="FR16"/>
  <c r="FQ16"/>
  <c r="FQ17" s="1"/>
  <c r="FP16"/>
  <c r="FO16"/>
  <c r="FG18"/>
  <c r="FF18"/>
  <c r="FE18"/>
  <c r="FD18"/>
  <c r="FB18"/>
  <c r="FA18"/>
  <c r="EZ18"/>
  <c r="FG16"/>
  <c r="FF16"/>
  <c r="FF17" s="1"/>
  <c r="FE16"/>
  <c r="FD16"/>
  <c r="FD17" s="1"/>
  <c r="FB16"/>
  <c r="FA16"/>
  <c r="EZ16"/>
  <c r="ER18"/>
  <c r="ER17" s="1"/>
  <c r="EQ18"/>
  <c r="EP18"/>
  <c r="EP17" s="1"/>
  <c r="EO18"/>
  <c r="EM18"/>
  <c r="EL18"/>
  <c r="EL17" s="1"/>
  <c r="EK18"/>
  <c r="ER16"/>
  <c r="EQ16"/>
  <c r="EQ17" s="1"/>
  <c r="EP16"/>
  <c r="EO16"/>
  <c r="EO17" s="1"/>
  <c r="EN16"/>
  <c r="EM16"/>
  <c r="EM17" s="1"/>
  <c r="EL16"/>
  <c r="EK16"/>
  <c r="EK17" s="1"/>
  <c r="EC18"/>
  <c r="EB18"/>
  <c r="EA18"/>
  <c r="DZ18"/>
  <c r="DX18"/>
  <c r="DW18"/>
  <c r="DV18"/>
  <c r="DX17"/>
  <c r="EC16"/>
  <c r="EB16"/>
  <c r="EB17" s="1"/>
  <c r="EA16"/>
  <c r="DZ16"/>
  <c r="DZ17" s="1"/>
  <c r="DY16"/>
  <c r="DX16"/>
  <c r="DW16"/>
  <c r="DV16"/>
  <c r="DV17" s="1"/>
  <c r="DN18"/>
  <c r="DM18"/>
  <c r="DL18"/>
  <c r="DK18"/>
  <c r="DI18"/>
  <c r="DH18"/>
  <c r="DG18"/>
  <c r="DG17" s="1"/>
  <c r="DJ16"/>
  <c r="DI16"/>
  <c r="DI17" s="1"/>
  <c r="DH16"/>
  <c r="DG16"/>
  <c r="CY18"/>
  <c r="CX18"/>
  <c r="CW18"/>
  <c r="CV18"/>
  <c r="CT18"/>
  <c r="CS18"/>
  <c r="CR18"/>
  <c r="CU16"/>
  <c r="CT16"/>
  <c r="CT17" s="1"/>
  <c r="CS16"/>
  <c r="CR16"/>
  <c r="CR17" s="1"/>
  <c r="CJ18"/>
  <c r="CI18"/>
  <c r="CH18"/>
  <c r="CG18"/>
  <c r="CG17" s="1"/>
  <c r="CE18"/>
  <c r="CD18"/>
  <c r="CC18"/>
  <c r="CC17" s="1"/>
  <c r="CJ16"/>
  <c r="CI16"/>
  <c r="CH16"/>
  <c r="CG16"/>
  <c r="CF16"/>
  <c r="CE16"/>
  <c r="CE17" s="1"/>
  <c r="CD16"/>
  <c r="CC16"/>
  <c r="BU18"/>
  <c r="BT18"/>
  <c r="BS18"/>
  <c r="BR18"/>
  <c r="BP18"/>
  <c r="BO18"/>
  <c r="BN18"/>
  <c r="BQ16"/>
  <c r="BP16"/>
  <c r="BP17" s="1"/>
  <c r="BO16"/>
  <c r="BN16"/>
  <c r="BN17" s="1"/>
  <c r="BF18"/>
  <c r="BE18"/>
  <c r="BD18"/>
  <c r="BC18"/>
  <c r="BA18"/>
  <c r="AZ18"/>
  <c r="AY18"/>
  <c r="BC17"/>
  <c r="AY17"/>
  <c r="BF16"/>
  <c r="BE16"/>
  <c r="BD16"/>
  <c r="BC16"/>
  <c r="BB16"/>
  <c r="BA16"/>
  <c r="BA17" s="1"/>
  <c r="AZ16"/>
  <c r="AY16"/>
  <c r="AQ18"/>
  <c r="AP18"/>
  <c r="AO18"/>
  <c r="AN18"/>
  <c r="AL18"/>
  <c r="AL17" s="1"/>
  <c r="AK18"/>
  <c r="AJ18"/>
  <c r="AQ16"/>
  <c r="AP16"/>
  <c r="AP17" s="1"/>
  <c r="AO16"/>
  <c r="AN16"/>
  <c r="AN17" s="1"/>
  <c r="AM16"/>
  <c r="AL16"/>
  <c r="AK16"/>
  <c r="AJ16"/>
  <c r="AJ17" s="1"/>
  <c r="AB18"/>
  <c r="AB17" s="1"/>
  <c r="AA18"/>
  <c r="Z18"/>
  <c r="Z17" s="1"/>
  <c r="Y18"/>
  <c r="W18"/>
  <c r="V18"/>
  <c r="V17" s="1"/>
  <c r="U18"/>
  <c r="AB16"/>
  <c r="AA16"/>
  <c r="Z16"/>
  <c r="Y16"/>
  <c r="X16"/>
  <c r="W16"/>
  <c r="W17" s="1"/>
  <c r="V16"/>
  <c r="U16"/>
  <c r="U17" s="1"/>
  <c r="M18"/>
  <c r="L18"/>
  <c r="K18"/>
  <c r="J18"/>
  <c r="H18"/>
  <c r="G18"/>
  <c r="M16"/>
  <c r="M17" s="1"/>
  <c r="L16"/>
  <c r="L17" s="1"/>
  <c r="K16"/>
  <c r="K17" s="1"/>
  <c r="J16"/>
  <c r="J17" s="1"/>
  <c r="I16"/>
  <c r="H16"/>
  <c r="G16"/>
  <c r="G17" s="1"/>
  <c r="F18"/>
  <c r="NX18" i="2"/>
  <c r="NW18"/>
  <c r="NV18"/>
  <c r="NU18"/>
  <c r="NS18"/>
  <c r="NQ18"/>
  <c r="NT16"/>
  <c r="NS16"/>
  <c r="NR16"/>
  <c r="NQ16"/>
  <c r="NI18"/>
  <c r="NH18"/>
  <c r="NG18"/>
  <c r="NF18"/>
  <c r="ND18"/>
  <c r="NC18"/>
  <c r="NB18"/>
  <c r="NI16"/>
  <c r="NH16"/>
  <c r="NG16"/>
  <c r="NF16"/>
  <c r="NE16"/>
  <c r="ND16"/>
  <c r="NC16"/>
  <c r="NB16"/>
  <c r="MT18"/>
  <c r="MS18"/>
  <c r="MR18"/>
  <c r="MQ18"/>
  <c r="MO18"/>
  <c r="MN18"/>
  <c r="MM18"/>
  <c r="MT16"/>
  <c r="MS16"/>
  <c r="MR16"/>
  <c r="MQ16"/>
  <c r="MP16"/>
  <c r="MO16"/>
  <c r="MN16"/>
  <c r="MM16"/>
  <c r="ME18"/>
  <c r="MD18"/>
  <c r="MC18"/>
  <c r="MB18"/>
  <c r="LZ18"/>
  <c r="LZ17" s="1"/>
  <c r="LY18"/>
  <c r="LX18"/>
  <c r="MD16"/>
  <c r="MD17" s="1"/>
  <c r="MB16"/>
  <c r="MB17" s="1"/>
  <c r="LZ16"/>
  <c r="LY16"/>
  <c r="LX16"/>
  <c r="LX17" s="1"/>
  <c r="LP18"/>
  <c r="LO18"/>
  <c r="LN18"/>
  <c r="LM18"/>
  <c r="LK18"/>
  <c r="LJ18"/>
  <c r="LI18"/>
  <c r="LM17"/>
  <c r="LI17"/>
  <c r="LP16"/>
  <c r="LO16"/>
  <c r="LO17" s="1"/>
  <c r="LN16"/>
  <c r="LM16"/>
  <c r="LL16"/>
  <c r="LK16"/>
  <c r="LK17" s="1"/>
  <c r="LJ16"/>
  <c r="LI16"/>
  <c r="LA18"/>
  <c r="KZ18"/>
  <c r="KY18"/>
  <c r="KX18"/>
  <c r="KV18"/>
  <c r="KU18"/>
  <c r="KT18"/>
  <c r="LA16"/>
  <c r="KZ16"/>
  <c r="KY16"/>
  <c r="KX16"/>
  <c r="KW16"/>
  <c r="KV16"/>
  <c r="KU16"/>
  <c r="KT16"/>
  <c r="KL18"/>
  <c r="KK18"/>
  <c r="KJ18"/>
  <c r="KI18"/>
  <c r="KG18"/>
  <c r="KF18"/>
  <c r="KE18"/>
  <c r="KL16"/>
  <c r="KK16"/>
  <c r="KJ16"/>
  <c r="KI16"/>
  <c r="KH16"/>
  <c r="KG16"/>
  <c r="KF16"/>
  <c r="KE16"/>
  <c r="JW18"/>
  <c r="JV18"/>
  <c r="JU18"/>
  <c r="JT18"/>
  <c r="JR18"/>
  <c r="JR17" s="1"/>
  <c r="JQ18"/>
  <c r="JP18"/>
  <c r="JW16"/>
  <c r="JV16"/>
  <c r="JV17" s="1"/>
  <c r="JU16"/>
  <c r="JT16"/>
  <c r="JT17" s="1"/>
  <c r="JS16"/>
  <c r="JR16"/>
  <c r="JQ16"/>
  <c r="JP16"/>
  <c r="JP17" s="1"/>
  <c r="JH18"/>
  <c r="JH17" s="1"/>
  <c r="JG18"/>
  <c r="JF18"/>
  <c r="JF17" s="1"/>
  <c r="JE18"/>
  <c r="JC18"/>
  <c r="JB18"/>
  <c r="JB17" s="1"/>
  <c r="JA18"/>
  <c r="JH16"/>
  <c r="JG16"/>
  <c r="JG17" s="1"/>
  <c r="JF16"/>
  <c r="JE16"/>
  <c r="JE17" s="1"/>
  <c r="JD16"/>
  <c r="JC16"/>
  <c r="JC17" s="1"/>
  <c r="JB16"/>
  <c r="JA16"/>
  <c r="JA17" s="1"/>
  <c r="IS18"/>
  <c r="IS17" s="1"/>
  <c r="IR18"/>
  <c r="IQ18"/>
  <c r="IQ17" s="1"/>
  <c r="IP18"/>
  <c r="IN18"/>
  <c r="IM18"/>
  <c r="IM17" s="1"/>
  <c r="IL18"/>
  <c r="IS16"/>
  <c r="IR16"/>
  <c r="IQ16"/>
  <c r="IP16"/>
  <c r="IP17" s="1"/>
  <c r="IO16"/>
  <c r="IN16"/>
  <c r="IN17" s="1"/>
  <c r="IM16"/>
  <c r="IL16"/>
  <c r="IL17" s="1"/>
  <c r="ID18"/>
  <c r="ID17" s="1"/>
  <c r="IC18"/>
  <c r="IB18"/>
  <c r="IB17" s="1"/>
  <c r="IA18"/>
  <c r="HY18"/>
  <c r="HX18"/>
  <c r="HX17" s="1"/>
  <c r="HW18"/>
  <c r="ID16"/>
  <c r="IC16"/>
  <c r="IC17" s="1"/>
  <c r="IB16"/>
  <c r="IA16"/>
  <c r="IA17" s="1"/>
  <c r="HZ16"/>
  <c r="HY16"/>
  <c r="HY17" s="1"/>
  <c r="HX16"/>
  <c r="HW16"/>
  <c r="HW17" s="1"/>
  <c r="HO18"/>
  <c r="HO17" s="1"/>
  <c r="HN18"/>
  <c r="HM18"/>
  <c r="HM17" s="1"/>
  <c r="HL18"/>
  <c r="HJ18"/>
  <c r="HI18"/>
  <c r="HI17" s="1"/>
  <c r="HH18"/>
  <c r="HO16"/>
  <c r="HN16"/>
  <c r="HM16"/>
  <c r="HL16"/>
  <c r="HK16"/>
  <c r="HJ16"/>
  <c r="HJ17" s="1"/>
  <c r="HI16"/>
  <c r="HH16"/>
  <c r="HH17" s="1"/>
  <c r="GZ18"/>
  <c r="GZ17" s="1"/>
  <c r="GY18"/>
  <c r="GX18"/>
  <c r="GX17" s="1"/>
  <c r="GW18"/>
  <c r="GU18"/>
  <c r="GT18"/>
  <c r="GT17" s="1"/>
  <c r="GS18"/>
  <c r="GZ16"/>
  <c r="GY16"/>
  <c r="GY17" s="1"/>
  <c r="GX16"/>
  <c r="GW16"/>
  <c r="GW17" s="1"/>
  <c r="GV16"/>
  <c r="GU16"/>
  <c r="GU17" s="1"/>
  <c r="GT16"/>
  <c r="GS16"/>
  <c r="GS17" s="1"/>
  <c r="GK18"/>
  <c r="GK17" s="1"/>
  <c r="GJ18"/>
  <c r="GI18"/>
  <c r="GI17" s="1"/>
  <c r="GH18"/>
  <c r="GF18"/>
  <c r="GE18"/>
  <c r="GE17" s="1"/>
  <c r="GD18"/>
  <c r="GK16"/>
  <c r="GJ16"/>
  <c r="GI16"/>
  <c r="GH16"/>
  <c r="GG16"/>
  <c r="GF16"/>
  <c r="GF17" s="1"/>
  <c r="GE16"/>
  <c r="GD16"/>
  <c r="GD17" s="1"/>
  <c r="FV18"/>
  <c r="FV17" s="1"/>
  <c r="FU18"/>
  <c r="FT18"/>
  <c r="FT17" s="1"/>
  <c r="FS18"/>
  <c r="FQ18"/>
  <c r="FP18"/>
  <c r="FP17" s="1"/>
  <c r="FO18"/>
  <c r="FV16"/>
  <c r="FU16"/>
  <c r="FU17" s="1"/>
  <c r="FT16"/>
  <c r="FS16"/>
  <c r="FS17" s="1"/>
  <c r="FR16"/>
  <c r="FQ16"/>
  <c r="FQ17" s="1"/>
  <c r="FP16"/>
  <c r="FO16"/>
  <c r="FO17" s="1"/>
  <c r="FG18"/>
  <c r="FF18"/>
  <c r="FE18"/>
  <c r="FD18"/>
  <c r="FB18"/>
  <c r="FA18"/>
  <c r="EZ18"/>
  <c r="FB17"/>
  <c r="FG16"/>
  <c r="FF16"/>
  <c r="FF17" s="1"/>
  <c r="FE16"/>
  <c r="FD16"/>
  <c r="FD17" s="1"/>
  <c r="FC16"/>
  <c r="FB16"/>
  <c r="FA16"/>
  <c r="EZ16"/>
  <c r="EZ17" s="1"/>
  <c r="ER18"/>
  <c r="EQ18"/>
  <c r="EP18"/>
  <c r="EO18"/>
  <c r="EM18"/>
  <c r="EK18"/>
  <c r="ER16"/>
  <c r="EQ16"/>
  <c r="EP16"/>
  <c r="EO16"/>
  <c r="EN16"/>
  <c r="EM16"/>
  <c r="EL16"/>
  <c r="EK16"/>
  <c r="EC18"/>
  <c r="EB18"/>
  <c r="EA18"/>
  <c r="DZ18"/>
  <c r="DX18"/>
  <c r="DV18"/>
  <c r="EC16"/>
  <c r="EB16"/>
  <c r="EA16"/>
  <c r="DZ16"/>
  <c r="DY16"/>
  <c r="DX16"/>
  <c r="DW16"/>
  <c r="DV16"/>
  <c r="DN18"/>
  <c r="DM18"/>
  <c r="DL18"/>
  <c r="DK18"/>
  <c r="DI18"/>
  <c r="DH18"/>
  <c r="DG18"/>
  <c r="DN16"/>
  <c r="DM16"/>
  <c r="DL16"/>
  <c r="DK16"/>
  <c r="DJ16"/>
  <c r="DI16"/>
  <c r="DH16"/>
  <c r="DG16"/>
  <c r="CY18"/>
  <c r="CX18"/>
  <c r="CW18"/>
  <c r="CV18"/>
  <c r="CT18"/>
  <c r="CS18"/>
  <c r="CR18"/>
  <c r="CY16"/>
  <c r="CX16"/>
  <c r="CW16"/>
  <c r="CV16"/>
  <c r="CU16"/>
  <c r="CT16"/>
  <c r="CS16"/>
  <c r="CR16"/>
  <c r="CJ18"/>
  <c r="CI18"/>
  <c r="CH18"/>
  <c r="CG18"/>
  <c r="CG17" s="1"/>
  <c r="CE18"/>
  <c r="CD18"/>
  <c r="CC18"/>
  <c r="CJ16"/>
  <c r="CI16"/>
  <c r="CH16"/>
  <c r="CG16"/>
  <c r="CF16"/>
  <c r="CE16"/>
  <c r="CE17" s="1"/>
  <c r="CD16"/>
  <c r="CC16"/>
  <c r="CC17" s="1"/>
  <c r="BU18"/>
  <c r="BU17" s="1"/>
  <c r="BT18"/>
  <c r="BS18"/>
  <c r="BS17" s="1"/>
  <c r="BR18"/>
  <c r="BP18"/>
  <c r="BO18"/>
  <c r="BO17" s="1"/>
  <c r="BN18"/>
  <c r="BU16"/>
  <c r="BT16"/>
  <c r="BT17" s="1"/>
  <c r="BS16"/>
  <c r="BR16"/>
  <c r="BR17" s="1"/>
  <c r="BQ16"/>
  <c r="BP16"/>
  <c r="BP17" s="1"/>
  <c r="BO16"/>
  <c r="BN16"/>
  <c r="BN17" s="1"/>
  <c r="BF18"/>
  <c r="BF17" s="1"/>
  <c r="BE18"/>
  <c r="BD18"/>
  <c r="BD17" s="1"/>
  <c r="BC18"/>
  <c r="BA18"/>
  <c r="AZ18"/>
  <c r="AZ17" s="1"/>
  <c r="AY18"/>
  <c r="BF16"/>
  <c r="BE16"/>
  <c r="BD16"/>
  <c r="BC16"/>
  <c r="BB16"/>
  <c r="BA16"/>
  <c r="BA17" s="1"/>
  <c r="AZ16"/>
  <c r="AY16"/>
  <c r="AY17" s="1"/>
  <c r="AQ18"/>
  <c r="AP18"/>
  <c r="AO18"/>
  <c r="AN18"/>
  <c r="AL18"/>
  <c r="AL17" s="1"/>
  <c r="AK18"/>
  <c r="AJ18"/>
  <c r="AQ16"/>
  <c r="AP16"/>
  <c r="AP17" s="1"/>
  <c r="AO16"/>
  <c r="AN16"/>
  <c r="AN17" s="1"/>
  <c r="AM16"/>
  <c r="AL16"/>
  <c r="AK16"/>
  <c r="AJ16"/>
  <c r="AB18"/>
  <c r="AA18"/>
  <c r="Z18"/>
  <c r="Y18"/>
  <c r="W18"/>
  <c r="V18"/>
  <c r="U18"/>
  <c r="AB16"/>
  <c r="AA16"/>
  <c r="AA17" s="1"/>
  <c r="Z16"/>
  <c r="Y16"/>
  <c r="Y17" s="1"/>
  <c r="X16"/>
  <c r="W16"/>
  <c r="W17" s="1"/>
  <c r="V16"/>
  <c r="U16"/>
  <c r="U17" s="1"/>
  <c r="M18"/>
  <c r="L18"/>
  <c r="K18"/>
  <c r="J18"/>
  <c r="H18"/>
  <c r="G18"/>
  <c r="M16"/>
  <c r="M17" s="1"/>
  <c r="L16"/>
  <c r="L17" s="1"/>
  <c r="K16"/>
  <c r="K17" s="1"/>
  <c r="J16"/>
  <c r="J17" s="1"/>
  <c r="I16"/>
  <c r="H16"/>
  <c r="H17" s="1"/>
  <c r="G16"/>
  <c r="F18"/>
  <c r="UV18" i="4"/>
  <c r="UV17" s="1"/>
  <c r="UU18"/>
  <c r="UT18"/>
  <c r="UT17" s="1"/>
  <c r="US18"/>
  <c r="UQ18"/>
  <c r="UP18"/>
  <c r="UP17" s="1"/>
  <c r="UO18"/>
  <c r="UU17"/>
  <c r="US17"/>
  <c r="UQ17"/>
  <c r="UO17"/>
  <c r="UW16"/>
  <c r="UV16"/>
  <c r="UU16"/>
  <c r="UT16"/>
  <c r="US16"/>
  <c r="UR16"/>
  <c r="UQ16"/>
  <c r="UP16"/>
  <c r="UO16"/>
  <c r="UG18"/>
  <c r="UG17" s="1"/>
  <c r="UF18"/>
  <c r="UE18"/>
  <c r="UE17" s="1"/>
  <c r="UD18"/>
  <c r="UB18"/>
  <c r="UA18"/>
  <c r="UA17" s="1"/>
  <c r="TZ18"/>
  <c r="UF17"/>
  <c r="UB17"/>
  <c r="UH16"/>
  <c r="UG16"/>
  <c r="UF16"/>
  <c r="UE16"/>
  <c r="UD16"/>
  <c r="UD17" s="1"/>
  <c r="UC16"/>
  <c r="UB16"/>
  <c r="UA16"/>
  <c r="TZ16"/>
  <c r="TZ17" s="1"/>
  <c r="TR18"/>
  <c r="TR17" s="1"/>
  <c r="TQ18"/>
  <c r="TP18"/>
  <c r="TP17" s="1"/>
  <c r="TO18"/>
  <c r="TM18"/>
  <c r="TL18"/>
  <c r="TL17" s="1"/>
  <c r="TK18"/>
  <c r="TO17"/>
  <c r="TM17"/>
  <c r="TS16"/>
  <c r="TR16"/>
  <c r="TQ16"/>
  <c r="TQ17" s="1"/>
  <c r="TP16"/>
  <c r="TO16"/>
  <c r="TN16"/>
  <c r="TM16"/>
  <c r="TL16"/>
  <c r="TK16"/>
  <c r="TK17" s="1"/>
  <c r="TC18"/>
  <c r="TC17" s="1"/>
  <c r="SX18"/>
  <c r="SW18"/>
  <c r="SW17" s="1"/>
  <c r="SV18"/>
  <c r="TD16"/>
  <c r="TC16"/>
  <c r="TB16"/>
  <c r="TA16"/>
  <c r="SZ16"/>
  <c r="SY16"/>
  <c r="SX16"/>
  <c r="SX17" s="1"/>
  <c r="SW16"/>
  <c r="SV16"/>
  <c r="SV17" s="1"/>
  <c r="SN18"/>
  <c r="SN17" s="1"/>
  <c r="SM18"/>
  <c r="SL18"/>
  <c r="SL17" s="1"/>
  <c r="SK18"/>
  <c r="SI18"/>
  <c r="SH18"/>
  <c r="SH17" s="1"/>
  <c r="SG18"/>
  <c r="SM17"/>
  <c r="SK17"/>
  <c r="SI17"/>
  <c r="SG17"/>
  <c r="SO16"/>
  <c r="SN16"/>
  <c r="SM16"/>
  <c r="SL16"/>
  <c r="SK16"/>
  <c r="SJ16"/>
  <c r="SI16"/>
  <c r="SH16"/>
  <c r="SG16"/>
  <c r="RY18"/>
  <c r="RY17" s="1"/>
  <c r="RX18"/>
  <c r="RW18"/>
  <c r="RW17" s="1"/>
  <c r="RV18"/>
  <c r="RT18"/>
  <c r="RT17" s="1"/>
  <c r="RS18"/>
  <c r="RS17" s="1"/>
  <c r="RR18"/>
  <c r="RX17"/>
  <c r="RZ16"/>
  <c r="RY16"/>
  <c r="RX16"/>
  <c r="RW16"/>
  <c r="RV16"/>
  <c r="RV17" s="1"/>
  <c r="RU16"/>
  <c r="RT16"/>
  <c r="RS16"/>
  <c r="RR16"/>
  <c r="RR17" s="1"/>
  <c r="RJ18"/>
  <c r="RJ17" s="1"/>
  <c r="RI18"/>
  <c r="RH18"/>
  <c r="RH17" s="1"/>
  <c r="RG18"/>
  <c r="RE18"/>
  <c r="RD18"/>
  <c r="RD17" s="1"/>
  <c r="RC18"/>
  <c r="RG17"/>
  <c r="RK16"/>
  <c r="RJ16"/>
  <c r="RI16"/>
  <c r="RI17" s="1"/>
  <c r="RH16"/>
  <c r="RG16"/>
  <c r="RF16"/>
  <c r="RE16"/>
  <c r="RE17" s="1"/>
  <c r="RD16"/>
  <c r="RC16"/>
  <c r="RC17" s="1"/>
  <c r="QP18"/>
  <c r="QO18"/>
  <c r="QO17" s="1"/>
  <c r="QN18"/>
  <c r="QV16"/>
  <c r="QU16"/>
  <c r="QT16"/>
  <c r="QS16"/>
  <c r="QR16"/>
  <c r="QQ16"/>
  <c r="QP16"/>
  <c r="QP17" s="1"/>
  <c r="QO16"/>
  <c r="QN16"/>
  <c r="QN17" s="1"/>
  <c r="QF18"/>
  <c r="QF17" s="1"/>
  <c r="QE18"/>
  <c r="QD18"/>
  <c r="QD17" s="1"/>
  <c r="QC18"/>
  <c r="QA18"/>
  <c r="PZ18"/>
  <c r="PZ17" s="1"/>
  <c r="PY18"/>
  <c r="QE17"/>
  <c r="QA17"/>
  <c r="QG16"/>
  <c r="QF16"/>
  <c r="QE16"/>
  <c r="QD16"/>
  <c r="QC16"/>
  <c r="QC17" s="1"/>
  <c r="QB16"/>
  <c r="QA16"/>
  <c r="PZ16"/>
  <c r="PY16"/>
  <c r="PY17" s="1"/>
  <c r="PQ18"/>
  <c r="PQ17" s="1"/>
  <c r="PP18"/>
  <c r="PO18"/>
  <c r="PO17" s="1"/>
  <c r="PN18"/>
  <c r="PL18"/>
  <c r="PL17" s="1"/>
  <c r="PK18"/>
  <c r="PK17" s="1"/>
  <c r="PJ18"/>
  <c r="PN17"/>
  <c r="PJ17"/>
  <c r="PR16"/>
  <c r="PQ16"/>
  <c r="PP16"/>
  <c r="PO16"/>
  <c r="PN16"/>
  <c r="PM16"/>
  <c r="PL16"/>
  <c r="PK16"/>
  <c r="PJ16"/>
  <c r="PB18"/>
  <c r="PB17" s="1"/>
  <c r="PA18"/>
  <c r="OZ18"/>
  <c r="OZ17" s="1"/>
  <c r="OY18"/>
  <c r="OW18"/>
  <c r="OW17" s="1"/>
  <c r="OV18"/>
  <c r="OV17" s="1"/>
  <c r="OU18"/>
  <c r="PA17"/>
  <c r="PC16"/>
  <c r="PB16"/>
  <c r="PA16"/>
  <c r="OZ16"/>
  <c r="OY16"/>
  <c r="OY17" s="1"/>
  <c r="OX16"/>
  <c r="OW16"/>
  <c r="OV16"/>
  <c r="OU16"/>
  <c r="OU17" s="1"/>
  <c r="OM18"/>
  <c r="OM17" s="1"/>
  <c r="OL18"/>
  <c r="OK18"/>
  <c r="OK17" s="1"/>
  <c r="OJ18"/>
  <c r="OH18"/>
  <c r="OG18"/>
  <c r="OG17" s="1"/>
  <c r="OF18"/>
  <c r="OL17"/>
  <c r="OJ17"/>
  <c r="OF17"/>
  <c r="ON16"/>
  <c r="OM16"/>
  <c r="OL16"/>
  <c r="OK16"/>
  <c r="OJ16"/>
  <c r="OI16"/>
  <c r="OH16"/>
  <c r="OH17" s="1"/>
  <c r="OG16"/>
  <c r="OF16"/>
  <c r="NX18"/>
  <c r="NX17" s="1"/>
  <c r="NW18"/>
  <c r="NV18"/>
  <c r="NV17" s="1"/>
  <c r="NU18"/>
  <c r="NS18"/>
  <c r="NR18"/>
  <c r="NR17" s="1"/>
  <c r="NQ18"/>
  <c r="NY16"/>
  <c r="NX16"/>
  <c r="NW16"/>
  <c r="NW17" s="1"/>
  <c r="NV16"/>
  <c r="NU16"/>
  <c r="NU17" s="1"/>
  <c r="NT16"/>
  <c r="NS16"/>
  <c r="NS17" s="1"/>
  <c r="NR16"/>
  <c r="NQ16"/>
  <c r="NQ17" s="1"/>
  <c r="NI18"/>
  <c r="NI17" s="1"/>
  <c r="NH18"/>
  <c r="NG18"/>
  <c r="NG17" s="1"/>
  <c r="NF18"/>
  <c r="ND18"/>
  <c r="NC18"/>
  <c r="NC17" s="1"/>
  <c r="NB18"/>
  <c r="NJ16"/>
  <c r="NI16"/>
  <c r="NH16"/>
  <c r="NH17" s="1"/>
  <c r="NG16"/>
  <c r="NF16"/>
  <c r="NF17" s="1"/>
  <c r="NE16"/>
  <c r="ND16"/>
  <c r="ND17" s="1"/>
  <c r="NC16"/>
  <c r="NB16"/>
  <c r="NB17" s="1"/>
  <c r="MT18"/>
  <c r="MS18"/>
  <c r="MR18"/>
  <c r="MQ18"/>
  <c r="MO18"/>
  <c r="MN18"/>
  <c r="MM18"/>
  <c r="MU16"/>
  <c r="MT16"/>
  <c r="MT17" s="1"/>
  <c r="MS16"/>
  <c r="MR16"/>
  <c r="MR17" s="1"/>
  <c r="MQ16"/>
  <c r="MP16"/>
  <c r="MO16"/>
  <c r="MN16"/>
  <c r="MN17" s="1"/>
  <c r="MM16"/>
  <c r="ME18"/>
  <c r="ME17" s="1"/>
  <c r="MD18"/>
  <c r="MC18"/>
  <c r="MC17" s="1"/>
  <c r="MB18"/>
  <c r="MB17" s="1"/>
  <c r="LZ18"/>
  <c r="LY18"/>
  <c r="LY17" s="1"/>
  <c r="LX18"/>
  <c r="LX17" s="1"/>
  <c r="MD17"/>
  <c r="LZ17"/>
  <c r="MF16"/>
  <c r="ME16"/>
  <c r="MD16"/>
  <c r="MC16"/>
  <c r="MB16"/>
  <c r="MA16"/>
  <c r="LZ16"/>
  <c r="LY16"/>
  <c r="LX16"/>
  <c r="LP18"/>
  <c r="LP17" s="1"/>
  <c r="LO18"/>
  <c r="LN18"/>
  <c r="LN17" s="1"/>
  <c r="LM18"/>
  <c r="LK18"/>
  <c r="LJ18"/>
  <c r="LJ17" s="1"/>
  <c r="LI18"/>
  <c r="LO17"/>
  <c r="LM17"/>
  <c r="LK17"/>
  <c r="LI17"/>
  <c r="LQ16"/>
  <c r="LP16"/>
  <c r="LO16"/>
  <c r="LN16"/>
  <c r="LM16"/>
  <c r="LL16"/>
  <c r="LK16"/>
  <c r="LJ16"/>
  <c r="LI16"/>
  <c r="LA18"/>
  <c r="LA17" s="1"/>
  <c r="KZ18"/>
  <c r="KY18"/>
  <c r="KY17" s="1"/>
  <c r="KX18"/>
  <c r="KV18"/>
  <c r="KV17" s="1"/>
  <c r="KU18"/>
  <c r="KU17" s="1"/>
  <c r="KT18"/>
  <c r="KZ17"/>
  <c r="KT17"/>
  <c r="LB16"/>
  <c r="LA16"/>
  <c r="KZ16"/>
  <c r="KY16"/>
  <c r="KX16"/>
  <c r="KW16"/>
  <c r="KV16"/>
  <c r="KU16"/>
  <c r="KT16"/>
  <c r="KL18"/>
  <c r="KL17" s="1"/>
  <c r="KK18"/>
  <c r="KJ18"/>
  <c r="KJ17" s="1"/>
  <c r="KI18"/>
  <c r="KG18"/>
  <c r="KF18"/>
  <c r="KF17" s="1"/>
  <c r="KE18"/>
  <c r="KI17"/>
  <c r="KM16"/>
  <c r="KL16"/>
  <c r="KK16"/>
  <c r="KK17" s="1"/>
  <c r="KJ16"/>
  <c r="KI16"/>
  <c r="KH16"/>
  <c r="KG16"/>
  <c r="KG17" s="1"/>
  <c r="KF16"/>
  <c r="KE16"/>
  <c r="KE17" s="1"/>
  <c r="JW18"/>
  <c r="JW17" s="1"/>
  <c r="JV18"/>
  <c r="JU18"/>
  <c r="JU17" s="1"/>
  <c r="JT18"/>
  <c r="JR18"/>
  <c r="JQ18"/>
  <c r="JQ17" s="1"/>
  <c r="JP18"/>
  <c r="JX16"/>
  <c r="JW16"/>
  <c r="JV16"/>
  <c r="JU16"/>
  <c r="JT16"/>
  <c r="JS16"/>
  <c r="JR16"/>
  <c r="JQ16"/>
  <c r="JP16"/>
  <c r="JH18"/>
  <c r="JH17" s="1"/>
  <c r="JG18"/>
  <c r="JF18"/>
  <c r="JF17" s="1"/>
  <c r="JE18"/>
  <c r="JC18"/>
  <c r="JB18"/>
  <c r="JB17" s="1"/>
  <c r="JA18"/>
  <c r="JI16"/>
  <c r="JH16"/>
  <c r="JG16"/>
  <c r="JF16"/>
  <c r="JE16"/>
  <c r="JD16"/>
  <c r="JC16"/>
  <c r="JB16"/>
  <c r="JA16"/>
  <c r="IS18"/>
  <c r="IS17" s="1"/>
  <c r="IR18"/>
  <c r="IQ18"/>
  <c r="IQ17" s="1"/>
  <c r="IP18"/>
  <c r="IN18"/>
  <c r="IN17" s="1"/>
  <c r="IM18"/>
  <c r="IM17" s="1"/>
  <c r="IL18"/>
  <c r="IR17"/>
  <c r="IP17"/>
  <c r="IL17"/>
  <c r="IT16"/>
  <c r="IS16"/>
  <c r="IR16"/>
  <c r="IQ16"/>
  <c r="IP16"/>
  <c r="IO16"/>
  <c r="IN16"/>
  <c r="IM16"/>
  <c r="IL16"/>
  <c r="ID18"/>
  <c r="ID17" s="1"/>
  <c r="IC18"/>
  <c r="IB18"/>
  <c r="IB17" s="1"/>
  <c r="IA18"/>
  <c r="IA17" s="1"/>
  <c r="HY18"/>
  <c r="HX18"/>
  <c r="HX17" s="1"/>
  <c r="HW18"/>
  <c r="HW17" s="1"/>
  <c r="IC17"/>
  <c r="HY17"/>
  <c r="IE16"/>
  <c r="ID16"/>
  <c r="IC16"/>
  <c r="IB16"/>
  <c r="IA16"/>
  <c r="HZ16"/>
  <c r="HY16"/>
  <c r="HX16"/>
  <c r="HW16"/>
  <c r="HJ18"/>
  <c r="HH18"/>
  <c r="HP16"/>
  <c r="HO16"/>
  <c r="HN16"/>
  <c r="HM16"/>
  <c r="HL16"/>
  <c r="HK16"/>
  <c r="HJ16"/>
  <c r="HJ17" s="1"/>
  <c r="HI16"/>
  <c r="HH16"/>
  <c r="HH17" s="1"/>
  <c r="GZ18"/>
  <c r="GY18"/>
  <c r="GX18"/>
  <c r="GW18"/>
  <c r="GU18"/>
  <c r="GT18"/>
  <c r="GS18"/>
  <c r="HA16"/>
  <c r="GZ16"/>
  <c r="GY16"/>
  <c r="GY17" s="1"/>
  <c r="GX16"/>
  <c r="GW16"/>
  <c r="GW17" s="1"/>
  <c r="GV16"/>
  <c r="GU16"/>
  <c r="GU17" s="1"/>
  <c r="GT16"/>
  <c r="GS16"/>
  <c r="GS17" s="1"/>
  <c r="GK18"/>
  <c r="GK17" s="1"/>
  <c r="GJ18"/>
  <c r="GH18"/>
  <c r="GF18"/>
  <c r="GE18"/>
  <c r="GE17" s="1"/>
  <c r="GD18"/>
  <c r="GK16"/>
  <c r="GJ16"/>
  <c r="GJ17" s="1"/>
  <c r="GI16"/>
  <c r="GH16"/>
  <c r="GH17" s="1"/>
  <c r="GG16"/>
  <c r="UY16" s="1"/>
  <c r="GF16"/>
  <c r="GE16"/>
  <c r="GD16"/>
  <c r="GD17" s="1"/>
  <c r="FT18"/>
  <c r="FT17" s="1"/>
  <c r="FS18"/>
  <c r="FS17" s="1"/>
  <c r="FQ18"/>
  <c r="FP18"/>
  <c r="FP17" s="1"/>
  <c r="FO18"/>
  <c r="FQ17"/>
  <c r="FW16"/>
  <c r="FV16"/>
  <c r="FU16"/>
  <c r="FT16"/>
  <c r="FS16"/>
  <c r="FR16"/>
  <c r="FQ16"/>
  <c r="FP16"/>
  <c r="FO16"/>
  <c r="FO17" s="1"/>
  <c r="FG18"/>
  <c r="FG17" s="1"/>
  <c r="FF18"/>
  <c r="FE18"/>
  <c r="FE17" s="1"/>
  <c r="FD18"/>
  <c r="FD17" s="1"/>
  <c r="FB18"/>
  <c r="FA18"/>
  <c r="FA17" s="1"/>
  <c r="EZ18"/>
  <c r="FF17"/>
  <c r="FB17"/>
  <c r="FH16"/>
  <c r="FG16"/>
  <c r="FF16"/>
  <c r="FE16"/>
  <c r="FD16"/>
  <c r="FC16"/>
  <c r="FB16"/>
  <c r="FA16"/>
  <c r="EZ16"/>
  <c r="ER18"/>
  <c r="ER17" s="1"/>
  <c r="EM18"/>
  <c r="EM17" s="1"/>
  <c r="EK18"/>
  <c r="ES16"/>
  <c r="ER16"/>
  <c r="EQ16"/>
  <c r="EP16"/>
  <c r="EO16"/>
  <c r="EN16"/>
  <c r="EM16"/>
  <c r="EL16"/>
  <c r="EK16"/>
  <c r="EK17" s="1"/>
  <c r="EC18"/>
  <c r="EC17" s="1"/>
  <c r="EB18"/>
  <c r="DZ18"/>
  <c r="DX18"/>
  <c r="DW18"/>
  <c r="DW17" s="1"/>
  <c r="DV18"/>
  <c r="EB17"/>
  <c r="DZ17"/>
  <c r="DV17"/>
  <c r="ED16"/>
  <c r="EC16"/>
  <c r="EB16"/>
  <c r="EA16"/>
  <c r="DZ16"/>
  <c r="DY16"/>
  <c r="DX16"/>
  <c r="DX17" s="1"/>
  <c r="DW16"/>
  <c r="DV16"/>
  <c r="DN18"/>
  <c r="DN17" s="1"/>
  <c r="DM18"/>
  <c r="DL18"/>
  <c r="DL17" s="1"/>
  <c r="DK18"/>
  <c r="DI18"/>
  <c r="DH18"/>
  <c r="DH17" s="1"/>
  <c r="DG18"/>
  <c r="DM17"/>
  <c r="DK17"/>
  <c r="DI17"/>
  <c r="DG17"/>
  <c r="DO16"/>
  <c r="DN16"/>
  <c r="DM16"/>
  <c r="DL16"/>
  <c r="DK16"/>
  <c r="DJ16"/>
  <c r="DI16"/>
  <c r="DH16"/>
  <c r="DG16"/>
  <c r="CY18"/>
  <c r="CY17" s="1"/>
  <c r="CX18"/>
  <c r="CW18"/>
  <c r="CW17" s="1"/>
  <c r="CV18"/>
  <c r="CT18"/>
  <c r="CS18"/>
  <c r="CS17" s="1"/>
  <c r="CR18"/>
  <c r="CV17"/>
  <c r="CT17"/>
  <c r="CZ16"/>
  <c r="CY16"/>
  <c r="CX16"/>
  <c r="CX17" s="1"/>
  <c r="CW16"/>
  <c r="CV16"/>
  <c r="CU16"/>
  <c r="CT16"/>
  <c r="CS16"/>
  <c r="CR16"/>
  <c r="CR17" s="1"/>
  <c r="CJ18"/>
  <c r="CJ17" s="1"/>
  <c r="CI18"/>
  <c r="CH18"/>
  <c r="CH17" s="1"/>
  <c r="CG18"/>
  <c r="CG17" s="1"/>
  <c r="CE18"/>
  <c r="CD18"/>
  <c r="CD17" s="1"/>
  <c r="CC18"/>
  <c r="CE17"/>
  <c r="CK16"/>
  <c r="CJ16"/>
  <c r="CI16"/>
  <c r="CH16"/>
  <c r="CG16"/>
  <c r="CF16"/>
  <c r="CE16"/>
  <c r="CD16"/>
  <c r="CC16"/>
  <c r="AB18"/>
  <c r="AB17" s="1"/>
  <c r="AA18"/>
  <c r="Z18"/>
  <c r="Z17" s="1"/>
  <c r="Y18"/>
  <c r="W18"/>
  <c r="V18"/>
  <c r="V17" s="1"/>
  <c r="U18"/>
  <c r="AC16"/>
  <c r="AB16"/>
  <c r="AA16"/>
  <c r="Z16"/>
  <c r="Y16"/>
  <c r="X16"/>
  <c r="W16"/>
  <c r="V16"/>
  <c r="U16"/>
  <c r="M18"/>
  <c r="L18"/>
  <c r="K18"/>
  <c r="J18"/>
  <c r="H18"/>
  <c r="G18"/>
  <c r="N16"/>
  <c r="M16"/>
  <c r="M17" s="1"/>
  <c r="L16"/>
  <c r="L17" s="1"/>
  <c r="K16"/>
  <c r="K17" s="1"/>
  <c r="J16"/>
  <c r="J17" s="1"/>
  <c r="I16"/>
  <c r="H16"/>
  <c r="H17" s="1"/>
  <c r="G16"/>
  <c r="G17" s="1"/>
  <c r="F17"/>
  <c r="F18"/>
  <c r="K17" i="10" l="1"/>
  <c r="M17"/>
  <c r="Z17"/>
  <c r="AB17"/>
  <c r="AK17"/>
  <c r="BA17"/>
  <c r="BN17"/>
  <c r="BP17"/>
  <c r="BO17"/>
  <c r="CD17"/>
  <c r="CR17"/>
  <c r="CT17"/>
  <c r="CS17"/>
  <c r="DL17"/>
  <c r="DN17"/>
  <c r="DW17"/>
  <c r="EK17"/>
  <c r="EL17"/>
  <c r="FE17"/>
  <c r="FG17"/>
  <c r="FP17"/>
  <c r="GE17"/>
  <c r="GS17"/>
  <c r="GU17"/>
  <c r="GT17"/>
  <c r="HH17"/>
  <c r="HW17"/>
  <c r="HX17"/>
  <c r="IL17"/>
  <c r="IN17"/>
  <c r="IM17"/>
  <c r="LN17"/>
  <c r="LP17"/>
  <c r="MC17"/>
  <c r="ME17"/>
  <c r="MR17"/>
  <c r="MT17"/>
  <c r="NQ17"/>
  <c r="NS17"/>
  <c r="NR17"/>
  <c r="OG17"/>
  <c r="PO17"/>
  <c r="PQ17"/>
  <c r="QD17"/>
  <c r="QF17"/>
  <c r="V17"/>
  <c r="BS17"/>
  <c r="BU17"/>
  <c r="CH17"/>
  <c r="CJ17"/>
  <c r="CW17"/>
  <c r="CY17"/>
  <c r="DH17"/>
  <c r="EP17"/>
  <c r="ER17"/>
  <c r="FA17"/>
  <c r="GI17"/>
  <c r="GK17"/>
  <c r="GX17"/>
  <c r="GZ17"/>
  <c r="HO17"/>
  <c r="IB17"/>
  <c r="ID17"/>
  <c r="IQ17"/>
  <c r="IS17"/>
  <c r="LJ17"/>
  <c r="NV17"/>
  <c r="NX17"/>
  <c r="OK17"/>
  <c r="OM17"/>
  <c r="GD17"/>
  <c r="GF17"/>
  <c r="GH17"/>
  <c r="GJ17"/>
  <c r="LX17" i="12"/>
  <c r="LZ17"/>
  <c r="MD17"/>
  <c r="MM17"/>
  <c r="MO17"/>
  <c r="AZ17"/>
  <c r="BD17"/>
  <c r="BF17"/>
  <c r="NB17"/>
  <c r="ND17"/>
  <c r="NF17"/>
  <c r="NH17"/>
  <c r="OG17"/>
  <c r="OK17"/>
  <c r="OM17"/>
  <c r="RC17"/>
  <c r="RE17"/>
  <c r="RG17"/>
  <c r="RI17"/>
  <c r="YP17"/>
  <c r="YR17"/>
  <c r="YT17"/>
  <c r="YV17"/>
  <c r="ZE17"/>
  <c r="ZT17"/>
  <c r="ZV17"/>
  <c r="ZX17"/>
  <c r="ZZ17"/>
  <c r="AAI17"/>
  <c r="AAK17"/>
  <c r="AAM17"/>
  <c r="AAO17"/>
  <c r="ABN17"/>
  <c r="ABR17"/>
  <c r="ABT17"/>
  <c r="ADV17"/>
  <c r="ADZ17"/>
  <c r="AHV17"/>
  <c r="AHX17"/>
  <c r="AHZ17"/>
  <c r="AIB17"/>
  <c r="AKD17"/>
  <c r="AKS17"/>
  <c r="AKU17"/>
  <c r="AKW17"/>
  <c r="AKY17"/>
  <c r="ALH17"/>
  <c r="ALJ17"/>
  <c r="ALL17"/>
  <c r="ALN17"/>
  <c r="ANA17"/>
  <c r="ANC17"/>
  <c r="ANE17"/>
  <c r="ANG17"/>
  <c r="ANP17"/>
  <c r="ANR17"/>
  <c r="ANT17"/>
  <c r="ANV17"/>
  <c r="AOE17"/>
  <c r="ATJ17"/>
  <c r="ATL17"/>
  <c r="ATN17"/>
  <c r="ATP17"/>
  <c r="ATY17"/>
  <c r="AUA17"/>
  <c r="AUC17"/>
  <c r="AUE17"/>
  <c r="AUN17"/>
  <c r="AWV17"/>
  <c r="AWX17"/>
  <c r="AWZ17"/>
  <c r="AXB17"/>
  <c r="AZD17"/>
  <c r="AZF17"/>
  <c r="AZJ17"/>
  <c r="BIP17"/>
  <c r="BJN17"/>
  <c r="BJP17"/>
  <c r="BJR17"/>
  <c r="BLG17"/>
  <c r="BLI17"/>
  <c r="BLK17"/>
  <c r="BLM17"/>
  <c r="BLV17"/>
  <c r="BLX17"/>
  <c r="BLZ17"/>
  <c r="BMB17"/>
  <c r="BPW17"/>
  <c r="BPY17"/>
  <c r="BQA17"/>
  <c r="BQC17"/>
  <c r="U17" i="9"/>
  <c r="V17" i="8"/>
  <c r="Z17"/>
  <c r="AB17"/>
  <c r="AJ17" i="6"/>
  <c r="AL17"/>
  <c r="AN17"/>
  <c r="AP17"/>
  <c r="CD17"/>
  <c r="CH17"/>
  <c r="AK17" i="5"/>
  <c r="AO17"/>
  <c r="CC17"/>
  <c r="CE17"/>
  <c r="CG17"/>
  <c r="CI17"/>
  <c r="CR17"/>
  <c r="CT17"/>
  <c r="CV17"/>
  <c r="CX17"/>
  <c r="DG17"/>
  <c r="DI17"/>
  <c r="DM17"/>
  <c r="H17" i="3"/>
  <c r="Y17"/>
  <c r="AA17"/>
  <c r="BE17"/>
  <c r="CI17"/>
  <c r="EZ17"/>
  <c r="FB17"/>
  <c r="FU17"/>
  <c r="GW17"/>
  <c r="GY17"/>
  <c r="HM17"/>
  <c r="HO17"/>
  <c r="IA17"/>
  <c r="IC17"/>
  <c r="JA17"/>
  <c r="JC17"/>
  <c r="JT17"/>
  <c r="JV17"/>
  <c r="KX17"/>
  <c r="KZ17"/>
  <c r="MB17"/>
  <c r="MD17"/>
  <c r="MS17"/>
  <c r="G17" i="2"/>
  <c r="AJ17"/>
  <c r="BC17"/>
  <c r="BE17"/>
  <c r="CI17"/>
  <c r="DK17"/>
  <c r="DM17"/>
  <c r="GH17"/>
  <c r="GJ17"/>
  <c r="HL17"/>
  <c r="HN17"/>
  <c r="IR17"/>
  <c r="U17" i="4"/>
  <c r="W17"/>
  <c r="Y17"/>
  <c r="AA17"/>
  <c r="CC17"/>
  <c r="CI17"/>
  <c r="EZ17"/>
  <c r="GT17"/>
  <c r="GX17"/>
  <c r="GZ17"/>
  <c r="JA17"/>
  <c r="JC17"/>
  <c r="JE17"/>
  <c r="JG17"/>
  <c r="JP17"/>
  <c r="JR17"/>
  <c r="JT17"/>
  <c r="JV17"/>
  <c r="KX17"/>
  <c r="MM17"/>
  <c r="MO17"/>
  <c r="MQ17"/>
  <c r="MS17"/>
  <c r="PP17"/>
  <c r="AGR17" i="12"/>
  <c r="JI6"/>
  <c r="JI18" s="1"/>
  <c r="JI17" s="1"/>
  <c r="EF6" i="9"/>
  <c r="EF18" s="1"/>
  <c r="EF17" s="1"/>
  <c r="AB17"/>
  <c r="AZ17" i="3"/>
  <c r="BD17"/>
  <c r="BF17"/>
  <c r="BO17"/>
  <c r="CS17"/>
  <c r="DW17"/>
  <c r="EA17"/>
  <c r="EC17"/>
  <c r="FA17"/>
  <c r="FE17"/>
  <c r="FG17"/>
  <c r="GE17"/>
  <c r="GI17"/>
  <c r="GK17"/>
  <c r="GT17"/>
  <c r="GX17"/>
  <c r="GZ17"/>
  <c r="HX17"/>
  <c r="IB17"/>
  <c r="ID17"/>
  <c r="JB17"/>
  <c r="KF17"/>
  <c r="KJ17"/>
  <c r="KL17"/>
  <c r="LJ17"/>
  <c r="LN17"/>
  <c r="LP17"/>
  <c r="MT17"/>
  <c r="AK17"/>
  <c r="AO17"/>
  <c r="AQ17"/>
  <c r="CD17"/>
  <c r="CH17"/>
  <c r="CJ17"/>
  <c r="DH17"/>
  <c r="FP17"/>
  <c r="FT17"/>
  <c r="FV17"/>
  <c r="IM17"/>
  <c r="IQ17"/>
  <c r="IS17"/>
  <c r="JF17"/>
  <c r="JH17"/>
  <c r="JQ17"/>
  <c r="JU17"/>
  <c r="JW17"/>
  <c r="KU17"/>
  <c r="KY17"/>
  <c r="LA17"/>
  <c r="LY17"/>
  <c r="MC17"/>
  <c r="ME17"/>
  <c r="MN17"/>
  <c r="MR17"/>
  <c r="MQ17"/>
  <c r="MU16"/>
  <c r="MU6"/>
  <c r="MU18" s="1"/>
  <c r="OH17" i="2"/>
  <c r="AQ17"/>
  <c r="DL17"/>
  <c r="FE17"/>
  <c r="LJ17"/>
  <c r="LN17"/>
  <c r="LP17"/>
  <c r="OI18"/>
  <c r="OI17" s="1"/>
  <c r="AK17"/>
  <c r="AO17"/>
  <c r="DN17"/>
  <c r="FA17"/>
  <c r="FG17"/>
  <c r="V17"/>
  <c r="Z17"/>
  <c r="AB17"/>
  <c r="CD17"/>
  <c r="CH17"/>
  <c r="CJ17"/>
  <c r="CR17"/>
  <c r="CT17"/>
  <c r="CV17"/>
  <c r="CX17"/>
  <c r="CS17"/>
  <c r="CW17"/>
  <c r="CY17"/>
  <c r="DG17"/>
  <c r="DI17"/>
  <c r="DH17"/>
  <c r="DV17"/>
  <c r="DX17"/>
  <c r="DZ17"/>
  <c r="EB17"/>
  <c r="EA17"/>
  <c r="EC17"/>
  <c r="EK17"/>
  <c r="EM17"/>
  <c r="EO17"/>
  <c r="EQ17"/>
  <c r="EP17"/>
  <c r="ER17"/>
  <c r="JQ17"/>
  <c r="JU17"/>
  <c r="JW17"/>
  <c r="KE17"/>
  <c r="KG17"/>
  <c r="KI17"/>
  <c r="KK17"/>
  <c r="KF17"/>
  <c r="KJ17"/>
  <c r="KL17"/>
  <c r="KT17"/>
  <c r="KV17"/>
  <c r="KX17"/>
  <c r="KZ17"/>
  <c r="KU17"/>
  <c r="KY17"/>
  <c r="LA17"/>
  <c r="LY17"/>
  <c r="MM17"/>
  <c r="MO17"/>
  <c r="MQ17"/>
  <c r="MS17"/>
  <c r="MN17"/>
  <c r="MR17"/>
  <c r="MT17"/>
  <c r="NB17"/>
  <c r="ND17"/>
  <c r="NF17"/>
  <c r="NH17"/>
  <c r="NC17"/>
  <c r="NG17"/>
  <c r="NI17"/>
  <c r="NQ17"/>
  <c r="NS17"/>
  <c r="OK17"/>
  <c r="OM17"/>
  <c r="ON18"/>
  <c r="ON17" s="1"/>
  <c r="OJ16"/>
  <c r="OJ17" s="1"/>
  <c r="GF17" i="4"/>
  <c r="BV6"/>
  <c r="BV18" s="1"/>
  <c r="BV17" s="1"/>
  <c r="BG6"/>
  <c r="BG18" s="1"/>
  <c r="BG17" s="1"/>
  <c r="AR6"/>
  <c r="AR18" s="1"/>
  <c r="AR17" s="1"/>
  <c r="MU17" i="3" l="1"/>
  <c r="HM11" i="10"/>
  <c r="QK11" s="1"/>
  <c r="E8" i="13" s="1"/>
  <c r="HM12" i="10"/>
  <c r="QK12" s="1"/>
  <c r="E9" i="13" s="1"/>
  <c r="HM13" i="10"/>
  <c r="QK13" s="1"/>
  <c r="E10" i="13" s="1"/>
  <c r="HM14" i="10"/>
  <c r="QK14" s="1"/>
  <c r="E11" i="13" s="1"/>
  <c r="HM15" i="10"/>
  <c r="QK15" s="1"/>
  <c r="E12" i="13" s="1"/>
  <c r="HI11" i="10"/>
  <c r="HI12"/>
  <c r="HI13"/>
  <c r="HI14"/>
  <c r="HI15"/>
  <c r="HI10"/>
  <c r="HI16" s="1"/>
  <c r="HI17" s="1"/>
  <c r="HM10"/>
  <c r="QK10" l="1"/>
  <c r="E7" i="13" s="1"/>
  <c r="HM16" i="10"/>
  <c r="HM17" s="1"/>
  <c r="Z6" i="9"/>
  <c r="Z18" s="1"/>
  <c r="Z17" s="1"/>
  <c r="BQ11" i="5"/>
  <c r="BQ12"/>
  <c r="BQ13"/>
  <c r="BQ14"/>
  <c r="BQ15"/>
  <c r="BQ10"/>
  <c r="FC11" i="3" l="1"/>
  <c r="FC12"/>
  <c r="FC13"/>
  <c r="FC14"/>
  <c r="FC15"/>
  <c r="FC10"/>
  <c r="FC16" s="1"/>
  <c r="DN10"/>
  <c r="DN11"/>
  <c r="DN12"/>
  <c r="DN13"/>
  <c r="DN14"/>
  <c r="DN15"/>
  <c r="DM10"/>
  <c r="DM11"/>
  <c r="DM12"/>
  <c r="DM13"/>
  <c r="DM14"/>
  <c r="DM15"/>
  <c r="DL10"/>
  <c r="DL11"/>
  <c r="DL12"/>
  <c r="DL13"/>
  <c r="DL14"/>
  <c r="DL15"/>
  <c r="DK10"/>
  <c r="DK11"/>
  <c r="DK12"/>
  <c r="DK13"/>
  <c r="DK14"/>
  <c r="DK15"/>
  <c r="DN9"/>
  <c r="DM9"/>
  <c r="DM16" s="1"/>
  <c r="DM17" s="1"/>
  <c r="DL9"/>
  <c r="DK9"/>
  <c r="DK16" s="1"/>
  <c r="DK17" s="1"/>
  <c r="DL16" l="1"/>
  <c r="DL17" s="1"/>
  <c r="DN16"/>
  <c r="DN17" s="1"/>
  <c r="CY10"/>
  <c r="CY11"/>
  <c r="CY12"/>
  <c r="CY13"/>
  <c r="CY14"/>
  <c r="CY15"/>
  <c r="CX10"/>
  <c r="CX11"/>
  <c r="CX12"/>
  <c r="CX13"/>
  <c r="CX14"/>
  <c r="CX15"/>
  <c r="CW10"/>
  <c r="CW11"/>
  <c r="CW12"/>
  <c r="CW13"/>
  <c r="CW14"/>
  <c r="CW15"/>
  <c r="CV10"/>
  <c r="CV11"/>
  <c r="CV12"/>
  <c r="CV13"/>
  <c r="CV14"/>
  <c r="CV15"/>
  <c r="CY9"/>
  <c r="CX9"/>
  <c r="CX16" s="1"/>
  <c r="CX17" s="1"/>
  <c r="CW9"/>
  <c r="CV9"/>
  <c r="CV16" s="1"/>
  <c r="CV17" s="1"/>
  <c r="BU10"/>
  <c r="BU11"/>
  <c r="BU12"/>
  <c r="BU13"/>
  <c r="BU14"/>
  <c r="BU15"/>
  <c r="BT10"/>
  <c r="BT11"/>
  <c r="BT12"/>
  <c r="BT13"/>
  <c r="BT14"/>
  <c r="BT15"/>
  <c r="BS10"/>
  <c r="BS11"/>
  <c r="BS12"/>
  <c r="BS13"/>
  <c r="BS14"/>
  <c r="BS15"/>
  <c r="BR10"/>
  <c r="BR11"/>
  <c r="BR12"/>
  <c r="BR13"/>
  <c r="BR14"/>
  <c r="BR15"/>
  <c r="BU9"/>
  <c r="BT9"/>
  <c r="BT16" s="1"/>
  <c r="BT17" s="1"/>
  <c r="BS9"/>
  <c r="BR9"/>
  <c r="BR16" s="1"/>
  <c r="BR17" s="1"/>
  <c r="MA11" i="2"/>
  <c r="ME11" s="1"/>
  <c r="MA12"/>
  <c r="ME12" s="1"/>
  <c r="MA13"/>
  <c r="ME13" s="1"/>
  <c r="MA14"/>
  <c r="ME14" s="1"/>
  <c r="MA15"/>
  <c r="ME15" s="1"/>
  <c r="MA10"/>
  <c r="NV10"/>
  <c r="NV11"/>
  <c r="NV12"/>
  <c r="NV13"/>
  <c r="NV14"/>
  <c r="NV15"/>
  <c r="NX10"/>
  <c r="NX11"/>
  <c r="NX12"/>
  <c r="NX13"/>
  <c r="NX14"/>
  <c r="NX15"/>
  <c r="NW10"/>
  <c r="NW11"/>
  <c r="NW12"/>
  <c r="NW13"/>
  <c r="NW14"/>
  <c r="NW15"/>
  <c r="NW9"/>
  <c r="NX9"/>
  <c r="NX16" s="1"/>
  <c r="NX17" s="1"/>
  <c r="NV9"/>
  <c r="NU10"/>
  <c r="NU11"/>
  <c r="NU12"/>
  <c r="NU13"/>
  <c r="NU14"/>
  <c r="NU15"/>
  <c r="NU9"/>
  <c r="NU16" s="1"/>
  <c r="NU17" s="1"/>
  <c r="BS16" i="3" l="1"/>
  <c r="BS17" s="1"/>
  <c r="BU16"/>
  <c r="BU17" s="1"/>
  <c r="CW16"/>
  <c r="CW17" s="1"/>
  <c r="CY16"/>
  <c r="CY17" s="1"/>
  <c r="MC10" i="2"/>
  <c r="MA16"/>
  <c r="NV16"/>
  <c r="NV17" s="1"/>
  <c r="NW16"/>
  <c r="NW17" s="1"/>
  <c r="MC13"/>
  <c r="MC15"/>
  <c r="MC11"/>
  <c r="ME10"/>
  <c r="ME16" s="1"/>
  <c r="ME17" s="1"/>
  <c r="MC14"/>
  <c r="MC12"/>
  <c r="DO10"/>
  <c r="DO11"/>
  <c r="TN10" i="4"/>
  <c r="TN11"/>
  <c r="TN12"/>
  <c r="TN13"/>
  <c r="TN14"/>
  <c r="TN15"/>
  <c r="TN9"/>
  <c r="PM10"/>
  <c r="PM11"/>
  <c r="PM12"/>
  <c r="PM13"/>
  <c r="PM14"/>
  <c r="PM15"/>
  <c r="PM9"/>
  <c r="KH6"/>
  <c r="KH18" s="1"/>
  <c r="KH17" s="1"/>
  <c r="IM10"/>
  <c r="IM11"/>
  <c r="IM12"/>
  <c r="IM13"/>
  <c r="IM14"/>
  <c r="IM15"/>
  <c r="IM9"/>
  <c r="MC16" i="2" l="1"/>
  <c r="MC17" s="1"/>
  <c r="FU6" i="4"/>
  <c r="FU18" s="1"/>
  <c r="FU17" s="1"/>
  <c r="BRX15" i="12" l="1"/>
  <c r="BRX14"/>
  <c r="BRX13"/>
  <c r="BRX12"/>
  <c r="BRX11"/>
  <c r="BRX10"/>
  <c r="BRX9"/>
  <c r="BRI15"/>
  <c r="BRI14"/>
  <c r="BRI13"/>
  <c r="BRI12"/>
  <c r="BRI11"/>
  <c r="BRI10"/>
  <c r="BRI9"/>
  <c r="BQT15"/>
  <c r="BQT14"/>
  <c r="BQT13"/>
  <c r="BQT12"/>
  <c r="BQT11"/>
  <c r="BQT10"/>
  <c r="BQT9"/>
  <c r="BQE15"/>
  <c r="BQE14"/>
  <c r="BQE13"/>
  <c r="BQE12"/>
  <c r="BQE11"/>
  <c r="BQE10"/>
  <c r="BQE9"/>
  <c r="BPP15"/>
  <c r="BPP14"/>
  <c r="BPP13"/>
  <c r="BPP12"/>
  <c r="BPP11"/>
  <c r="BPP10"/>
  <c r="BPP9"/>
  <c r="BPA15"/>
  <c r="BPA14"/>
  <c r="BPA13"/>
  <c r="BPA12"/>
  <c r="BPA11"/>
  <c r="BPA10"/>
  <c r="BPA9"/>
  <c r="BOL15"/>
  <c r="BOL14"/>
  <c r="BOL13"/>
  <c r="BOL12"/>
  <c r="BOL11"/>
  <c r="BOL10"/>
  <c r="BOL9"/>
  <c r="BNW15"/>
  <c r="BNW14"/>
  <c r="BNW13"/>
  <c r="BNW12"/>
  <c r="BNW11"/>
  <c r="BNW10"/>
  <c r="BNW9"/>
  <c r="BNH15"/>
  <c r="BNH14"/>
  <c r="BNH13"/>
  <c r="BNH12"/>
  <c r="BNH11"/>
  <c r="BNH10"/>
  <c r="BNH9"/>
  <c r="BMS15"/>
  <c r="BMS14"/>
  <c r="BMS13"/>
  <c r="BMS12"/>
  <c r="BMS11"/>
  <c r="BMS10"/>
  <c r="BMS9"/>
  <c r="BMD15"/>
  <c r="BMD14"/>
  <c r="BMD13"/>
  <c r="BMD12"/>
  <c r="BMD11"/>
  <c r="BMD10"/>
  <c r="BMD9"/>
  <c r="BLO15"/>
  <c r="BLO14"/>
  <c r="BLO13"/>
  <c r="BLO12"/>
  <c r="BLO11"/>
  <c r="BLO10"/>
  <c r="BLO9"/>
  <c r="BKZ15"/>
  <c r="BKZ14"/>
  <c r="BKZ13"/>
  <c r="BKZ12"/>
  <c r="BKZ11"/>
  <c r="BKZ10"/>
  <c r="BKZ9"/>
  <c r="BKK15"/>
  <c r="BKK14"/>
  <c r="BKK13"/>
  <c r="BKK12"/>
  <c r="BKK11"/>
  <c r="BKK10"/>
  <c r="BKK9"/>
  <c r="BJV15"/>
  <c r="BJV14"/>
  <c r="BJV13"/>
  <c r="BJV12"/>
  <c r="BJV11"/>
  <c r="BJV10"/>
  <c r="BJV9"/>
  <c r="BJG15"/>
  <c r="BJG14"/>
  <c r="BJG13"/>
  <c r="BJG12"/>
  <c r="BJG11"/>
  <c r="BJG10"/>
  <c r="BJG9"/>
  <c r="BIR15"/>
  <c r="BIR14"/>
  <c r="BIR13"/>
  <c r="BIR12"/>
  <c r="BIR11"/>
  <c r="BIR10"/>
  <c r="BIR9"/>
  <c r="BIC15"/>
  <c r="BIC14"/>
  <c r="BIC13"/>
  <c r="BIC12"/>
  <c r="BIC11"/>
  <c r="BIC10"/>
  <c r="BIC9"/>
  <c r="BHN15"/>
  <c r="BHN14"/>
  <c r="BHN13"/>
  <c r="BHN12"/>
  <c r="BHN11"/>
  <c r="BHN10"/>
  <c r="BHN9"/>
  <c r="BGY15"/>
  <c r="BGY14"/>
  <c r="BGY13"/>
  <c r="BGY12"/>
  <c r="BGY11"/>
  <c r="BGY10"/>
  <c r="BGY9"/>
  <c r="BGJ15"/>
  <c r="BGJ14"/>
  <c r="BGJ13"/>
  <c r="BGJ12"/>
  <c r="BGJ11"/>
  <c r="BGJ10"/>
  <c r="BGJ9"/>
  <c r="BFU15"/>
  <c r="BFU14"/>
  <c r="BFU13"/>
  <c r="BFU12"/>
  <c r="BFU11"/>
  <c r="BFU10"/>
  <c r="BFU9"/>
  <c r="BFF15"/>
  <c r="BFF14"/>
  <c r="BFF13"/>
  <c r="BFF12"/>
  <c r="BFF11"/>
  <c r="BFF10"/>
  <c r="BFF9"/>
  <c r="BEQ15"/>
  <c r="BEQ14"/>
  <c r="BEQ13"/>
  <c r="BEQ12"/>
  <c r="BEQ11"/>
  <c r="BEQ10"/>
  <c r="BEQ9"/>
  <c r="BEB15"/>
  <c r="BEB14"/>
  <c r="BEB13"/>
  <c r="BEB12"/>
  <c r="BEB11"/>
  <c r="BEB10"/>
  <c r="BEB9"/>
  <c r="BDM15"/>
  <c r="BDM14"/>
  <c r="BDM13"/>
  <c r="BDM12"/>
  <c r="BDM11"/>
  <c r="BDM10"/>
  <c r="BDM9"/>
  <c r="BCX15"/>
  <c r="BCX14"/>
  <c r="BCX13"/>
  <c r="BCX12"/>
  <c r="BCX11"/>
  <c r="BCX10"/>
  <c r="BCX9"/>
  <c r="BCI15"/>
  <c r="BCI14"/>
  <c r="BCI13"/>
  <c r="BCI12"/>
  <c r="BCI11"/>
  <c r="BCI10"/>
  <c r="BCI9"/>
  <c r="BBT15"/>
  <c r="BBT14"/>
  <c r="BBT13"/>
  <c r="BBT12"/>
  <c r="BBT11"/>
  <c r="BBT10"/>
  <c r="BBT9"/>
  <c r="BBE15"/>
  <c r="BBE14"/>
  <c r="BBE13"/>
  <c r="BBE12"/>
  <c r="BBE11"/>
  <c r="BBE10"/>
  <c r="BBE9"/>
  <c r="BAP15"/>
  <c r="BAP14"/>
  <c r="BAP13"/>
  <c r="BAP12"/>
  <c r="BAP11"/>
  <c r="BAP10"/>
  <c r="BAP9"/>
  <c r="BAA15"/>
  <c r="BAA14"/>
  <c r="BAA13"/>
  <c r="BAA12"/>
  <c r="BAA11"/>
  <c r="BAA10"/>
  <c r="BAA9"/>
  <c r="AZL15"/>
  <c r="AZL14"/>
  <c r="AZL13"/>
  <c r="AZL12"/>
  <c r="AZL11"/>
  <c r="AZL10"/>
  <c r="AZL9"/>
  <c r="AYW15"/>
  <c r="AYW14"/>
  <c r="AYW13"/>
  <c r="AYW12"/>
  <c r="AYW11"/>
  <c r="AYW10"/>
  <c r="AYW9"/>
  <c r="AYH15"/>
  <c r="AYH14"/>
  <c r="AYH13"/>
  <c r="AYH12"/>
  <c r="AYH11"/>
  <c r="AYH10"/>
  <c r="AYH9"/>
  <c r="AXS15"/>
  <c r="AXS14"/>
  <c r="AXS13"/>
  <c r="AXS12"/>
  <c r="AXS11"/>
  <c r="AXS10"/>
  <c r="AXS9"/>
  <c r="AXD15"/>
  <c r="AXD14"/>
  <c r="AXD13"/>
  <c r="AXD12"/>
  <c r="AXD11"/>
  <c r="AXD10"/>
  <c r="AXD9"/>
  <c r="AWO15"/>
  <c r="AWO14"/>
  <c r="AWO13"/>
  <c r="AWO12"/>
  <c r="AWO11"/>
  <c r="AWO10"/>
  <c r="AWO9"/>
  <c r="AVZ15"/>
  <c r="AVZ14"/>
  <c r="AVZ13"/>
  <c r="AVZ12"/>
  <c r="AVZ11"/>
  <c r="AVZ10"/>
  <c r="AVZ9"/>
  <c r="AVK15"/>
  <c r="AVK14"/>
  <c r="AVK13"/>
  <c r="AVK12"/>
  <c r="AVK11"/>
  <c r="AVK10"/>
  <c r="AVK9"/>
  <c r="AUV15"/>
  <c r="AUV14"/>
  <c r="AUV13"/>
  <c r="AUV12"/>
  <c r="AUV11"/>
  <c r="AUV10"/>
  <c r="AUV9"/>
  <c r="AUG15"/>
  <c r="AUG14"/>
  <c r="AUG13"/>
  <c r="AUG12"/>
  <c r="AUG11"/>
  <c r="AUG10"/>
  <c r="AUG9"/>
  <c r="ATR15"/>
  <c r="ATR14"/>
  <c r="ATR13"/>
  <c r="ATR12"/>
  <c r="ATR11"/>
  <c r="ATR10"/>
  <c r="ATR9"/>
  <c r="ATC15"/>
  <c r="ATC14"/>
  <c r="ATC13"/>
  <c r="ATC12"/>
  <c r="ATC11"/>
  <c r="ATC10"/>
  <c r="ATC9"/>
  <c r="ASN15"/>
  <c r="ASN14"/>
  <c r="ASN13"/>
  <c r="ASN12"/>
  <c r="ASN11"/>
  <c r="ASN10"/>
  <c r="ASN9"/>
  <c r="ARY15"/>
  <c r="ARY14"/>
  <c r="ARY13"/>
  <c r="ARY12"/>
  <c r="ARY11"/>
  <c r="ARY10"/>
  <c r="ARY9"/>
  <c r="ARJ15"/>
  <c r="ARJ14"/>
  <c r="ARJ13"/>
  <c r="ARJ12"/>
  <c r="ARJ11"/>
  <c r="ARJ10"/>
  <c r="ARJ9"/>
  <c r="AQU15"/>
  <c r="AQU14"/>
  <c r="AQU13"/>
  <c r="AQU12"/>
  <c r="AQU11"/>
  <c r="AQU10"/>
  <c r="AQU9"/>
  <c r="AQF15"/>
  <c r="AQF14"/>
  <c r="AQF13"/>
  <c r="AQF12"/>
  <c r="AQF11"/>
  <c r="AQF10"/>
  <c r="AQF9"/>
  <c r="APQ15"/>
  <c r="APQ14"/>
  <c r="APQ13"/>
  <c r="APQ12"/>
  <c r="APQ11"/>
  <c r="APQ10"/>
  <c r="APQ9"/>
  <c r="APB15"/>
  <c r="APB14"/>
  <c r="APB13"/>
  <c r="APB12"/>
  <c r="APB11"/>
  <c r="APB10"/>
  <c r="APB9"/>
  <c r="AOM15"/>
  <c r="AOM14"/>
  <c r="AOM13"/>
  <c r="AOM12"/>
  <c r="AOM11"/>
  <c r="AOM10"/>
  <c r="AOM9"/>
  <c r="ANX15"/>
  <c r="ANX14"/>
  <c r="ANX13"/>
  <c r="ANX12"/>
  <c r="ANX11"/>
  <c r="ANX10"/>
  <c r="ANX9"/>
  <c r="ANI15"/>
  <c r="ANI14"/>
  <c r="ANI13"/>
  <c r="ANI12"/>
  <c r="ANI11"/>
  <c r="ANI10"/>
  <c r="ANI9"/>
  <c r="AMT15"/>
  <c r="AMT14"/>
  <c r="AMT13"/>
  <c r="AMT12"/>
  <c r="AMT11"/>
  <c r="AMT10"/>
  <c r="AMT9"/>
  <c r="AME15"/>
  <c r="AME14"/>
  <c r="AME13"/>
  <c r="AME12"/>
  <c r="AME11"/>
  <c r="AME10"/>
  <c r="AME9"/>
  <c r="ALP15"/>
  <c r="ALP14"/>
  <c r="ALP13"/>
  <c r="ALP12"/>
  <c r="ALP11"/>
  <c r="ALP10"/>
  <c r="ALP9"/>
  <c r="ALA15"/>
  <c r="ALA14"/>
  <c r="ALA13"/>
  <c r="ALA12"/>
  <c r="ALA11"/>
  <c r="ALA10"/>
  <c r="ALA9"/>
  <c r="AKL15"/>
  <c r="AKL14"/>
  <c r="AKL13"/>
  <c r="AKL12"/>
  <c r="AKL11"/>
  <c r="AKL10"/>
  <c r="AKL9"/>
  <c r="AJW15"/>
  <c r="AJW14"/>
  <c r="AJW13"/>
  <c r="AJW12"/>
  <c r="AJW11"/>
  <c r="AJW10"/>
  <c r="AJW9"/>
  <c r="AJH15"/>
  <c r="AJH14"/>
  <c r="AJH13"/>
  <c r="AJH12"/>
  <c r="AJH11"/>
  <c r="AJH10"/>
  <c r="AJH9"/>
  <c r="AIS15"/>
  <c r="AIS14"/>
  <c r="AIS13"/>
  <c r="AIS12"/>
  <c r="AIS11"/>
  <c r="AIS10"/>
  <c r="AIS9"/>
  <c r="AID15"/>
  <c r="AID14"/>
  <c r="AID13"/>
  <c r="AID12"/>
  <c r="AID11"/>
  <c r="AID10"/>
  <c r="AID9"/>
  <c r="AHO15"/>
  <c r="AHO14"/>
  <c r="AHO13"/>
  <c r="AHO12"/>
  <c r="AHO11"/>
  <c r="AHO10"/>
  <c r="AHO9"/>
  <c r="AGZ15"/>
  <c r="AGZ14"/>
  <c r="AGZ13"/>
  <c r="AGZ12"/>
  <c r="AGZ11"/>
  <c r="AGZ10"/>
  <c r="AGZ9"/>
  <c r="AGK15"/>
  <c r="AGK14"/>
  <c r="AGK13"/>
  <c r="AGK12"/>
  <c r="AGK11"/>
  <c r="AGK10"/>
  <c r="AGK9"/>
  <c r="AFV15"/>
  <c r="AFV14"/>
  <c r="AFV13"/>
  <c r="AFV12"/>
  <c r="AFV11"/>
  <c r="AFV10"/>
  <c r="AFV9"/>
  <c r="AFG15"/>
  <c r="AFG14"/>
  <c r="AFG13"/>
  <c r="AFG12"/>
  <c r="AFG11"/>
  <c r="AFG10"/>
  <c r="AFG9"/>
  <c r="AER15"/>
  <c r="AER14"/>
  <c r="AER13"/>
  <c r="AER12"/>
  <c r="AER11"/>
  <c r="AER10"/>
  <c r="AER9"/>
  <c r="AEC15"/>
  <c r="AEC14"/>
  <c r="AEC13"/>
  <c r="AEC12"/>
  <c r="AEC11"/>
  <c r="AEC10"/>
  <c r="AEC9"/>
  <c r="ADN15"/>
  <c r="ADN14"/>
  <c r="ADN13"/>
  <c r="ADN12"/>
  <c r="ADN11"/>
  <c r="ADN10"/>
  <c r="ADN9"/>
  <c r="ACY15"/>
  <c r="ACY14"/>
  <c r="ACY13"/>
  <c r="ACY12"/>
  <c r="ACY11"/>
  <c r="ACY10"/>
  <c r="ACY9"/>
  <c r="ACJ15"/>
  <c r="ACJ14"/>
  <c r="ACJ13"/>
  <c r="ACJ12"/>
  <c r="ACJ11"/>
  <c r="ACJ10"/>
  <c r="ACJ9"/>
  <c r="ABU15"/>
  <c r="ABU14"/>
  <c r="ABU13"/>
  <c r="ABU12"/>
  <c r="ABU11"/>
  <c r="ABU10"/>
  <c r="ABU9"/>
  <c r="ABF15"/>
  <c r="ABF14"/>
  <c r="ABF13"/>
  <c r="ABF12"/>
  <c r="ABF11"/>
  <c r="ABF10"/>
  <c r="ABF9"/>
  <c r="AAQ15"/>
  <c r="AAQ14"/>
  <c r="AAQ13"/>
  <c r="AAQ12"/>
  <c r="AAQ11"/>
  <c r="AAQ10"/>
  <c r="AAQ9"/>
  <c r="AAB15"/>
  <c r="AAB14"/>
  <c r="AAB13"/>
  <c r="AAB12"/>
  <c r="AAB11"/>
  <c r="AAB10"/>
  <c r="AAB9"/>
  <c r="ZM15"/>
  <c r="ZM14"/>
  <c r="ZM13"/>
  <c r="ZM12"/>
  <c r="ZM11"/>
  <c r="ZM10"/>
  <c r="ZM9"/>
  <c r="YX15"/>
  <c r="YX14"/>
  <c r="YX13"/>
  <c r="YX12"/>
  <c r="YX11"/>
  <c r="YX10"/>
  <c r="YX9"/>
  <c r="YI15"/>
  <c r="YI14"/>
  <c r="YI13"/>
  <c r="YI12"/>
  <c r="YI11"/>
  <c r="YI10"/>
  <c r="YI9"/>
  <c r="XT15"/>
  <c r="XT14"/>
  <c r="XT13"/>
  <c r="XT12"/>
  <c r="XT11"/>
  <c r="XT10"/>
  <c r="XT9"/>
  <c r="XE15"/>
  <c r="XE14"/>
  <c r="XE13"/>
  <c r="XE12"/>
  <c r="XE11"/>
  <c r="XE10"/>
  <c r="XE9"/>
  <c r="WP15"/>
  <c r="WP14"/>
  <c r="WP13"/>
  <c r="WP12"/>
  <c r="WP11"/>
  <c r="WP10"/>
  <c r="WP9"/>
  <c r="WA15"/>
  <c r="WA14"/>
  <c r="WA13"/>
  <c r="WA12"/>
  <c r="WA11"/>
  <c r="WA10"/>
  <c r="WA9"/>
  <c r="VL15"/>
  <c r="VL14"/>
  <c r="VL13"/>
  <c r="VL12"/>
  <c r="VL11"/>
  <c r="VL10"/>
  <c r="VL9"/>
  <c r="UW15"/>
  <c r="UW14"/>
  <c r="UW13"/>
  <c r="UW12"/>
  <c r="UW11"/>
  <c r="UW10"/>
  <c r="UW9"/>
  <c r="UH15"/>
  <c r="UH14"/>
  <c r="UH13"/>
  <c r="UH12"/>
  <c r="UH11"/>
  <c r="UH10"/>
  <c r="UH9"/>
  <c r="TS15"/>
  <c r="TS14"/>
  <c r="TS13"/>
  <c r="TS12"/>
  <c r="TS11"/>
  <c r="TS10"/>
  <c r="TS9"/>
  <c r="TD15"/>
  <c r="TD14"/>
  <c r="TD13"/>
  <c r="TD12"/>
  <c r="TD11"/>
  <c r="TD10"/>
  <c r="TD9"/>
  <c r="SO15"/>
  <c r="SO14"/>
  <c r="SO13"/>
  <c r="SO12"/>
  <c r="SO11"/>
  <c r="SO10"/>
  <c r="SO9"/>
  <c r="RZ15"/>
  <c r="RZ14"/>
  <c r="RZ13"/>
  <c r="RZ12"/>
  <c r="RZ11"/>
  <c r="RZ10"/>
  <c r="RZ9"/>
  <c r="RK15"/>
  <c r="RK14"/>
  <c r="RK13"/>
  <c r="RK12"/>
  <c r="RK11"/>
  <c r="RK10"/>
  <c r="RK9"/>
  <c r="QV15"/>
  <c r="QV14"/>
  <c r="QV13"/>
  <c r="QV12"/>
  <c r="QV11"/>
  <c r="QV10"/>
  <c r="QV9"/>
  <c r="QG15"/>
  <c r="QG14"/>
  <c r="QG13"/>
  <c r="QG12"/>
  <c r="QG11"/>
  <c r="QG10"/>
  <c r="QG9"/>
  <c r="PR15"/>
  <c r="PR14"/>
  <c r="PR13"/>
  <c r="PR12"/>
  <c r="PR11"/>
  <c r="PR10"/>
  <c r="PR9"/>
  <c r="PC15"/>
  <c r="PC14"/>
  <c r="PC13"/>
  <c r="PC12"/>
  <c r="PC11"/>
  <c r="PC10"/>
  <c r="PC9"/>
  <c r="ON15"/>
  <c r="ON14"/>
  <c r="ON13"/>
  <c r="ON12"/>
  <c r="ON11"/>
  <c r="ON10"/>
  <c r="ON9"/>
  <c r="NY15"/>
  <c r="NY14"/>
  <c r="NY13"/>
  <c r="NY12"/>
  <c r="NY11"/>
  <c r="NY10"/>
  <c r="NY9"/>
  <c r="NJ15"/>
  <c r="NJ14"/>
  <c r="NJ13"/>
  <c r="NJ12"/>
  <c r="NJ11"/>
  <c r="NJ10"/>
  <c r="NJ9"/>
  <c r="MU15"/>
  <c r="MU14"/>
  <c r="MU13"/>
  <c r="MU12"/>
  <c r="MU11"/>
  <c r="MU10"/>
  <c r="MU9"/>
  <c r="MF15"/>
  <c r="MF14"/>
  <c r="MF13"/>
  <c r="MF12"/>
  <c r="MF11"/>
  <c r="MF10"/>
  <c r="MF9"/>
  <c r="LQ15"/>
  <c r="LQ14"/>
  <c r="LQ13"/>
  <c r="LQ12"/>
  <c r="LQ11"/>
  <c r="LQ10"/>
  <c r="LQ9"/>
  <c r="LB15"/>
  <c r="LB14"/>
  <c r="LB13"/>
  <c r="LB12"/>
  <c r="LB11"/>
  <c r="LB10"/>
  <c r="LB9"/>
  <c r="KM15"/>
  <c r="KM14"/>
  <c r="KM13"/>
  <c r="KM12"/>
  <c r="KM11"/>
  <c r="KM10"/>
  <c r="KM9"/>
  <c r="JX15"/>
  <c r="JX14"/>
  <c r="JX13"/>
  <c r="JX12"/>
  <c r="JX11"/>
  <c r="JX10"/>
  <c r="JX9"/>
  <c r="IT15"/>
  <c r="IT14"/>
  <c r="IT13"/>
  <c r="IT12"/>
  <c r="IT11"/>
  <c r="IT10"/>
  <c r="IT9"/>
  <c r="IE15"/>
  <c r="IE14"/>
  <c r="IE13"/>
  <c r="IE12"/>
  <c r="IE11"/>
  <c r="IE10"/>
  <c r="IE9"/>
  <c r="HP15"/>
  <c r="HP14"/>
  <c r="HP13"/>
  <c r="HP12"/>
  <c r="HP11"/>
  <c r="HP10"/>
  <c r="HP9"/>
  <c r="HA15"/>
  <c r="HA14"/>
  <c r="HA13"/>
  <c r="HA12"/>
  <c r="HA11"/>
  <c r="HA10"/>
  <c r="HA9"/>
  <c r="GL15"/>
  <c r="GL14"/>
  <c r="GL13"/>
  <c r="GL12"/>
  <c r="GL11"/>
  <c r="GL10"/>
  <c r="GL9"/>
  <c r="FW15"/>
  <c r="FW14"/>
  <c r="FW13"/>
  <c r="FW12"/>
  <c r="FW11"/>
  <c r="FW10"/>
  <c r="FW9"/>
  <c r="FH15"/>
  <c r="FH14"/>
  <c r="FH13"/>
  <c r="FH12"/>
  <c r="FH11"/>
  <c r="FH10"/>
  <c r="FH9"/>
  <c r="ES15"/>
  <c r="ES14"/>
  <c r="ES13"/>
  <c r="ES12"/>
  <c r="ES11"/>
  <c r="ES10"/>
  <c r="ES9"/>
  <c r="ED15"/>
  <c r="ED14"/>
  <c r="ED13"/>
  <c r="ED12"/>
  <c r="ED11"/>
  <c r="ED10"/>
  <c r="ED9"/>
  <c r="DO15"/>
  <c r="DO14"/>
  <c r="DO13"/>
  <c r="DO12"/>
  <c r="DO11"/>
  <c r="DO10"/>
  <c r="DO9"/>
  <c r="CZ15"/>
  <c r="CZ14"/>
  <c r="CZ13"/>
  <c r="CZ12"/>
  <c r="CZ11"/>
  <c r="CZ10"/>
  <c r="CZ9"/>
  <c r="CK15"/>
  <c r="CK14"/>
  <c r="CK13"/>
  <c r="CK12"/>
  <c r="CK11"/>
  <c r="CK10"/>
  <c r="CK9"/>
  <c r="BV15"/>
  <c r="BV14"/>
  <c r="BV13"/>
  <c r="BV12"/>
  <c r="BV11"/>
  <c r="BV10"/>
  <c r="BV9"/>
  <c r="BG15"/>
  <c r="BG14"/>
  <c r="BG13"/>
  <c r="BG12"/>
  <c r="BG11"/>
  <c r="BG10"/>
  <c r="BG9"/>
  <c r="AR15"/>
  <c r="AR14"/>
  <c r="AR13"/>
  <c r="AR12"/>
  <c r="AR11"/>
  <c r="AR10"/>
  <c r="AR9"/>
  <c r="AC15"/>
  <c r="AC14"/>
  <c r="AC13"/>
  <c r="AC12"/>
  <c r="AC11"/>
  <c r="AC10"/>
  <c r="AC9"/>
  <c r="N15"/>
  <c r="N14"/>
  <c r="N13"/>
  <c r="N12"/>
  <c r="N11"/>
  <c r="N10"/>
  <c r="N9"/>
  <c r="F16"/>
  <c r="AI15" i="11"/>
  <c r="AH15"/>
  <c r="AG15"/>
  <c r="AF15"/>
  <c r="AI14"/>
  <c r="AH14"/>
  <c r="AG14"/>
  <c r="AF14"/>
  <c r="AI13"/>
  <c r="AH13"/>
  <c r="AG13"/>
  <c r="AF13"/>
  <c r="AI12"/>
  <c r="AH12"/>
  <c r="AG12"/>
  <c r="AF12"/>
  <c r="AI11"/>
  <c r="AH11"/>
  <c r="AG11"/>
  <c r="AF11"/>
  <c r="AI10"/>
  <c r="AH10"/>
  <c r="AG10"/>
  <c r="AF10"/>
  <c r="AI9"/>
  <c r="AH9"/>
  <c r="AG9"/>
  <c r="AF9"/>
  <c r="AE15"/>
  <c r="AE14"/>
  <c r="AE13"/>
  <c r="AE12"/>
  <c r="AE11"/>
  <c r="AE10"/>
  <c r="AE9"/>
  <c r="QN15" i="10"/>
  <c r="BM15" i="8"/>
  <c r="BL15"/>
  <c r="BK15"/>
  <c r="BJ15"/>
  <c r="BM14"/>
  <c r="BL14"/>
  <c r="BK14"/>
  <c r="BJ14"/>
  <c r="BM13"/>
  <c r="BL13"/>
  <c r="BK13"/>
  <c r="BJ13"/>
  <c r="BM12"/>
  <c r="BL12"/>
  <c r="BK12"/>
  <c r="BJ12"/>
  <c r="BM11"/>
  <c r="BL11"/>
  <c r="BK11"/>
  <c r="BJ11"/>
  <c r="BM10"/>
  <c r="BL10"/>
  <c r="BK10"/>
  <c r="BJ10"/>
  <c r="BM9"/>
  <c r="BL9"/>
  <c r="BK9"/>
  <c r="BJ9"/>
  <c r="BI15"/>
  <c r="BI14"/>
  <c r="BI13"/>
  <c r="BI12"/>
  <c r="BI11"/>
  <c r="BI10"/>
  <c r="BI9"/>
  <c r="EJ15" i="6"/>
  <c r="EI15"/>
  <c r="EH15"/>
  <c r="EG15"/>
  <c r="EJ14"/>
  <c r="EI14"/>
  <c r="EH14"/>
  <c r="EG14"/>
  <c r="EJ13"/>
  <c r="EI13"/>
  <c r="EH13"/>
  <c r="EG13"/>
  <c r="EJ12"/>
  <c r="EI12"/>
  <c r="EH12"/>
  <c r="EG12"/>
  <c r="EJ11"/>
  <c r="EI11"/>
  <c r="EH11"/>
  <c r="EG11"/>
  <c r="EJ10"/>
  <c r="EI10"/>
  <c r="EH10"/>
  <c r="EG10"/>
  <c r="EJ9"/>
  <c r="EI9"/>
  <c r="EH9"/>
  <c r="EG9"/>
  <c r="EF15"/>
  <c r="EF14"/>
  <c r="EF13"/>
  <c r="EF12"/>
  <c r="EF11"/>
  <c r="EF10"/>
  <c r="EF9"/>
  <c r="ED15" i="5"/>
  <c r="ED14"/>
  <c r="ED13"/>
  <c r="ED12"/>
  <c r="ED11"/>
  <c r="ED10"/>
  <c r="ED9"/>
  <c r="DO15"/>
  <c r="DO14"/>
  <c r="DO13"/>
  <c r="DO12"/>
  <c r="DO11"/>
  <c r="DO10"/>
  <c r="DO9"/>
  <c r="CZ15"/>
  <c r="CZ14"/>
  <c r="CZ13"/>
  <c r="CZ12"/>
  <c r="CZ11"/>
  <c r="CZ10"/>
  <c r="CZ9"/>
  <c r="CK15"/>
  <c r="CK14"/>
  <c r="CK13"/>
  <c r="CK12"/>
  <c r="CK11"/>
  <c r="CK10"/>
  <c r="CK9"/>
  <c r="BV15"/>
  <c r="BV14"/>
  <c r="BV13"/>
  <c r="BV12"/>
  <c r="BV11"/>
  <c r="BV10"/>
  <c r="BV9"/>
  <c r="BG15"/>
  <c r="BG14"/>
  <c r="BG13"/>
  <c r="BG12"/>
  <c r="BG11"/>
  <c r="BG10"/>
  <c r="BG9"/>
  <c r="AR15"/>
  <c r="AR14"/>
  <c r="AR13"/>
  <c r="AR12"/>
  <c r="AR11"/>
  <c r="AR10"/>
  <c r="AR9"/>
  <c r="AC15"/>
  <c r="AC14"/>
  <c r="AC13"/>
  <c r="AC12"/>
  <c r="AC11"/>
  <c r="AC10"/>
  <c r="AC9"/>
  <c r="EJ15"/>
  <c r="EI15"/>
  <c r="EH15"/>
  <c r="EG15"/>
  <c r="EJ14"/>
  <c r="EI14"/>
  <c r="EH14"/>
  <c r="EG14"/>
  <c r="EJ13"/>
  <c r="EI13"/>
  <c r="EH13"/>
  <c r="EG13"/>
  <c r="EJ12"/>
  <c r="EI12"/>
  <c r="EH12"/>
  <c r="EG12"/>
  <c r="EJ11"/>
  <c r="EI11"/>
  <c r="EH11"/>
  <c r="EG11"/>
  <c r="EJ10"/>
  <c r="EI10"/>
  <c r="EH10"/>
  <c r="EG10"/>
  <c r="EJ9"/>
  <c r="EI9"/>
  <c r="EH9"/>
  <c r="EG9"/>
  <c r="EF15"/>
  <c r="EF14"/>
  <c r="EF13"/>
  <c r="EF12"/>
  <c r="EF11"/>
  <c r="EF10"/>
  <c r="EF9"/>
  <c r="G13" i="13"/>
  <c r="H12"/>
  <c r="H11"/>
  <c r="H10"/>
  <c r="H8"/>
  <c r="QM16" i="10"/>
  <c r="QL16"/>
  <c r="QK16"/>
  <c r="QJ16"/>
  <c r="QG15"/>
  <c r="QG14"/>
  <c r="QG13"/>
  <c r="QG12"/>
  <c r="QG11"/>
  <c r="QG10"/>
  <c r="QG9"/>
  <c r="PR15"/>
  <c r="PR14"/>
  <c r="PR13"/>
  <c r="PR12"/>
  <c r="PR11"/>
  <c r="PR10"/>
  <c r="PR9"/>
  <c r="PR16" s="1"/>
  <c r="PC15"/>
  <c r="PC14"/>
  <c r="PC13"/>
  <c r="PC12"/>
  <c r="PC11"/>
  <c r="PC10"/>
  <c r="PC9"/>
  <c r="ON15"/>
  <c r="ON14"/>
  <c r="ON13"/>
  <c r="ON12"/>
  <c r="ON11"/>
  <c r="ON10"/>
  <c r="ON9"/>
  <c r="ON16" s="1"/>
  <c r="NY15"/>
  <c r="NY14"/>
  <c r="NY13"/>
  <c r="NY12"/>
  <c r="NY11"/>
  <c r="NY10"/>
  <c r="NY9"/>
  <c r="NJ15"/>
  <c r="NJ14"/>
  <c r="NJ13"/>
  <c r="NJ12"/>
  <c r="NJ11"/>
  <c r="NJ10"/>
  <c r="NJ9"/>
  <c r="NJ16" s="1"/>
  <c r="MU15"/>
  <c r="MU14"/>
  <c r="MU13"/>
  <c r="MU12"/>
  <c r="MU11"/>
  <c r="MU10"/>
  <c r="MU9"/>
  <c r="MF15"/>
  <c r="MF14"/>
  <c r="MF13"/>
  <c r="MF12"/>
  <c r="MF11"/>
  <c r="MF10"/>
  <c r="MF9"/>
  <c r="MF16" s="1"/>
  <c r="LQ15"/>
  <c r="LQ14"/>
  <c r="LQ13"/>
  <c r="LQ12"/>
  <c r="LQ11"/>
  <c r="LQ10"/>
  <c r="LQ9"/>
  <c r="IT15"/>
  <c r="IT14"/>
  <c r="IT13"/>
  <c r="IT12"/>
  <c r="IT11"/>
  <c r="IT10"/>
  <c r="IT9"/>
  <c r="IT16" s="1"/>
  <c r="IE15"/>
  <c r="IE14"/>
  <c r="IE13"/>
  <c r="IE12"/>
  <c r="IE11"/>
  <c r="IE10"/>
  <c r="IE9"/>
  <c r="HP15"/>
  <c r="HP14"/>
  <c r="HP13"/>
  <c r="HP12"/>
  <c r="HP11"/>
  <c r="HP10"/>
  <c r="HP9"/>
  <c r="HP16" s="1"/>
  <c r="HA15"/>
  <c r="HA14"/>
  <c r="HA13"/>
  <c r="HA12"/>
  <c r="HA11"/>
  <c r="HA10"/>
  <c r="HA9"/>
  <c r="GL15"/>
  <c r="GL14"/>
  <c r="GL13"/>
  <c r="GL12"/>
  <c r="GL11"/>
  <c r="GL10"/>
  <c r="GL9"/>
  <c r="GL16" s="1"/>
  <c r="FW15"/>
  <c r="FW14"/>
  <c r="FW13"/>
  <c r="FW12"/>
  <c r="FW11"/>
  <c r="FW10"/>
  <c r="FW9"/>
  <c r="FH15"/>
  <c r="FH14"/>
  <c r="FH13"/>
  <c r="FH12"/>
  <c r="FH11"/>
  <c r="FH10"/>
  <c r="FH9"/>
  <c r="FH16" s="1"/>
  <c r="ES15"/>
  <c r="ES14"/>
  <c r="ES13"/>
  <c r="ES12"/>
  <c r="ES11"/>
  <c r="ES10"/>
  <c r="ES9"/>
  <c r="ED15"/>
  <c r="ED14"/>
  <c r="ED13"/>
  <c r="ED12"/>
  <c r="ED11"/>
  <c r="ED10"/>
  <c r="ED9"/>
  <c r="ED16" s="1"/>
  <c r="DO15"/>
  <c r="DO14"/>
  <c r="DO13"/>
  <c r="DO12"/>
  <c r="DO11"/>
  <c r="DO10"/>
  <c r="DO9"/>
  <c r="CZ15"/>
  <c r="CZ14"/>
  <c r="CZ13"/>
  <c r="CZ12"/>
  <c r="CZ11"/>
  <c r="CZ10"/>
  <c r="CZ9"/>
  <c r="CZ16" s="1"/>
  <c r="CK15"/>
  <c r="CK14"/>
  <c r="CK13"/>
  <c r="CK12"/>
  <c r="CK11"/>
  <c r="CK10"/>
  <c r="CK9"/>
  <c r="BV15"/>
  <c r="BV14"/>
  <c r="BV13"/>
  <c r="BV12"/>
  <c r="BV11"/>
  <c r="BV10"/>
  <c r="BV9"/>
  <c r="BV16" s="1"/>
  <c r="BG15"/>
  <c r="BG14"/>
  <c r="BG13"/>
  <c r="BG12"/>
  <c r="BG11"/>
  <c r="BG10"/>
  <c r="BG9"/>
  <c r="AR15"/>
  <c r="AR14"/>
  <c r="AR13"/>
  <c r="AR12"/>
  <c r="AR11"/>
  <c r="AR10"/>
  <c r="AR9"/>
  <c r="AR16" s="1"/>
  <c r="AC15"/>
  <c r="AC14"/>
  <c r="AC13"/>
  <c r="AC12"/>
  <c r="AC11"/>
  <c r="AC10"/>
  <c r="AC9"/>
  <c r="N15"/>
  <c r="N14"/>
  <c r="N13"/>
  <c r="N12"/>
  <c r="N11"/>
  <c r="N10"/>
  <c r="N9"/>
  <c r="N16" s="1"/>
  <c r="F16"/>
  <c r="F17" s="1"/>
  <c r="AI16" i="11"/>
  <c r="AH16"/>
  <c r="AG16"/>
  <c r="AF16"/>
  <c r="AJ15"/>
  <c r="AJ14"/>
  <c r="AJ13"/>
  <c r="AJ12"/>
  <c r="AJ11"/>
  <c r="AJ10"/>
  <c r="AJ9"/>
  <c r="AC15"/>
  <c r="AC14"/>
  <c r="AC13"/>
  <c r="AC12"/>
  <c r="AC11"/>
  <c r="AC10"/>
  <c r="AC9"/>
  <c r="N15"/>
  <c r="N14"/>
  <c r="N13"/>
  <c r="N12"/>
  <c r="N11"/>
  <c r="N10"/>
  <c r="N9"/>
  <c r="AE16"/>
  <c r="F16"/>
  <c r="HX16" i="9"/>
  <c r="HW16"/>
  <c r="HY13"/>
  <c r="HY9"/>
  <c r="BM16" i="8"/>
  <c r="BL16"/>
  <c r="BK16"/>
  <c r="BJ16"/>
  <c r="BN15"/>
  <c r="BN14"/>
  <c r="BN13"/>
  <c r="BN12"/>
  <c r="BN11"/>
  <c r="BN10"/>
  <c r="BN9"/>
  <c r="EJ16" i="6"/>
  <c r="EI16"/>
  <c r="EH16"/>
  <c r="EG16"/>
  <c r="EK15"/>
  <c r="EK14"/>
  <c r="EK13"/>
  <c r="EK12"/>
  <c r="EK11"/>
  <c r="EK10"/>
  <c r="EK9"/>
  <c r="EK16" s="1"/>
  <c r="NA16" i="3"/>
  <c r="MZ16"/>
  <c r="MY16"/>
  <c r="MX16"/>
  <c r="NB12"/>
  <c r="NB10"/>
  <c r="OR16" i="2"/>
  <c r="OU15"/>
  <c r="OU9"/>
  <c r="VA16" i="4"/>
  <c r="VD13"/>
  <c r="VD11"/>
  <c r="HR15" i="9"/>
  <c r="HR14"/>
  <c r="HR13"/>
  <c r="HR12"/>
  <c r="HR11"/>
  <c r="HR10"/>
  <c r="HR9"/>
  <c r="HC15"/>
  <c r="HC14"/>
  <c r="HC13"/>
  <c r="HC12"/>
  <c r="HC11"/>
  <c r="HC10"/>
  <c r="HC9"/>
  <c r="GN15"/>
  <c r="GN14"/>
  <c r="GN13"/>
  <c r="GN12"/>
  <c r="GN11"/>
  <c r="GN10"/>
  <c r="GN9"/>
  <c r="FY15"/>
  <c r="FY14"/>
  <c r="FY13"/>
  <c r="FY12"/>
  <c r="FJ15"/>
  <c r="FJ14"/>
  <c r="FJ13"/>
  <c r="FJ12"/>
  <c r="FJ11"/>
  <c r="FJ10"/>
  <c r="FJ9"/>
  <c r="EU15"/>
  <c r="EU14"/>
  <c r="EU13"/>
  <c r="EU12"/>
  <c r="EU11"/>
  <c r="EU10"/>
  <c r="EU9"/>
  <c r="DQ15"/>
  <c r="DQ14"/>
  <c r="DQ13"/>
  <c r="DQ12"/>
  <c r="DQ11"/>
  <c r="DQ10"/>
  <c r="DQ9"/>
  <c r="DB15"/>
  <c r="DB14"/>
  <c r="DB13"/>
  <c r="DB12"/>
  <c r="DB11"/>
  <c r="DB10"/>
  <c r="DB9"/>
  <c r="CM15"/>
  <c r="CM14"/>
  <c r="CM13"/>
  <c r="CM12"/>
  <c r="CM11"/>
  <c r="CM10"/>
  <c r="CM9"/>
  <c r="BX15"/>
  <c r="BX14"/>
  <c r="BX13"/>
  <c r="BX12"/>
  <c r="BX11"/>
  <c r="BX10"/>
  <c r="BX9"/>
  <c r="BI15"/>
  <c r="BI14"/>
  <c r="BI13"/>
  <c r="BI12"/>
  <c r="BI11"/>
  <c r="BI10"/>
  <c r="BI9"/>
  <c r="AT15"/>
  <c r="AT14"/>
  <c r="AT13"/>
  <c r="AT12"/>
  <c r="AT11"/>
  <c r="AT10"/>
  <c r="AT9"/>
  <c r="AE15"/>
  <c r="AE14"/>
  <c r="AE13"/>
  <c r="AE12"/>
  <c r="AE11"/>
  <c r="AE10"/>
  <c r="AE9"/>
  <c r="AE16" s="1"/>
  <c r="N15"/>
  <c r="N14"/>
  <c r="N13"/>
  <c r="N12"/>
  <c r="N11"/>
  <c r="N10"/>
  <c r="N9"/>
  <c r="F16"/>
  <c r="BG15" i="8"/>
  <c r="BG14"/>
  <c r="BG13"/>
  <c r="BG12"/>
  <c r="BG11"/>
  <c r="BG10"/>
  <c r="BG9"/>
  <c r="AR15"/>
  <c r="AR14"/>
  <c r="AR13"/>
  <c r="AR12"/>
  <c r="AR11"/>
  <c r="AR10"/>
  <c r="AR9"/>
  <c r="AC15"/>
  <c r="AC14"/>
  <c r="AC13"/>
  <c r="AC12"/>
  <c r="AC11"/>
  <c r="AC10"/>
  <c r="AC9"/>
  <c r="N15"/>
  <c r="N14"/>
  <c r="N13"/>
  <c r="N12"/>
  <c r="N11"/>
  <c r="N10"/>
  <c r="N9"/>
  <c r="BI16"/>
  <c r="F16"/>
  <c r="ED15" i="6"/>
  <c r="ED14"/>
  <c r="ED13"/>
  <c r="ED12"/>
  <c r="ED11"/>
  <c r="ED10"/>
  <c r="ED9"/>
  <c r="DO15"/>
  <c r="DO14"/>
  <c r="DO13"/>
  <c r="DO12"/>
  <c r="DO11"/>
  <c r="DO10"/>
  <c r="DO9"/>
  <c r="CZ15"/>
  <c r="CZ14"/>
  <c r="CZ13"/>
  <c r="CZ12"/>
  <c r="CZ11"/>
  <c r="CZ10"/>
  <c r="CZ9"/>
  <c r="CK15"/>
  <c r="CK14"/>
  <c r="CK13"/>
  <c r="CK12"/>
  <c r="CK11"/>
  <c r="CK10"/>
  <c r="CK9"/>
  <c r="BV15"/>
  <c r="BV14"/>
  <c r="BV13"/>
  <c r="BV12"/>
  <c r="BV11"/>
  <c r="BV10"/>
  <c r="BV9"/>
  <c r="BG15"/>
  <c r="BG14"/>
  <c r="BG13"/>
  <c r="BG12"/>
  <c r="BG11"/>
  <c r="BG10"/>
  <c r="BG9"/>
  <c r="AR15"/>
  <c r="AR14"/>
  <c r="AR13"/>
  <c r="AR12"/>
  <c r="AR11"/>
  <c r="AR10"/>
  <c r="AR9"/>
  <c r="AC15"/>
  <c r="AC14"/>
  <c r="AC13"/>
  <c r="AC12"/>
  <c r="AC11"/>
  <c r="AC10"/>
  <c r="AC9"/>
  <c r="N15"/>
  <c r="N14"/>
  <c r="N13"/>
  <c r="N12"/>
  <c r="N11"/>
  <c r="N10"/>
  <c r="N9"/>
  <c r="EF16"/>
  <c r="F16"/>
  <c r="N15" i="5"/>
  <c r="N14"/>
  <c r="N13"/>
  <c r="N12"/>
  <c r="N11"/>
  <c r="N10"/>
  <c r="N9"/>
  <c r="EF16"/>
  <c r="F16"/>
  <c r="F17" s="1"/>
  <c r="MF15" i="3"/>
  <c r="MF14"/>
  <c r="MF13"/>
  <c r="MF12"/>
  <c r="MF11"/>
  <c r="MF10"/>
  <c r="MF9"/>
  <c r="MF16" s="1"/>
  <c r="LQ15"/>
  <c r="LQ14"/>
  <c r="LQ13"/>
  <c r="LQ12"/>
  <c r="LQ11"/>
  <c r="LQ10"/>
  <c r="LQ9"/>
  <c r="LQ16" s="1"/>
  <c r="LB15"/>
  <c r="LB14"/>
  <c r="LB13"/>
  <c r="LB12"/>
  <c r="LB11"/>
  <c r="LB10"/>
  <c r="LB9"/>
  <c r="LB16" s="1"/>
  <c r="KM15"/>
  <c r="KM14"/>
  <c r="KM13"/>
  <c r="KM12"/>
  <c r="KM11"/>
  <c r="KM10"/>
  <c r="KM9"/>
  <c r="KM16" s="1"/>
  <c r="JX15"/>
  <c r="JX14"/>
  <c r="JX13"/>
  <c r="JX12"/>
  <c r="JX11"/>
  <c r="JX10"/>
  <c r="JX9"/>
  <c r="JX16" s="1"/>
  <c r="JI15"/>
  <c r="JI14"/>
  <c r="JI13"/>
  <c r="JI12"/>
  <c r="JI11"/>
  <c r="JI10"/>
  <c r="JI9"/>
  <c r="JI16" s="1"/>
  <c r="IT15"/>
  <c r="IT14"/>
  <c r="IT13"/>
  <c r="IT12"/>
  <c r="IT11"/>
  <c r="IT10"/>
  <c r="IT9"/>
  <c r="IT16" s="1"/>
  <c r="IE15"/>
  <c r="IE14"/>
  <c r="IE13"/>
  <c r="IE12"/>
  <c r="IE11"/>
  <c r="IE10"/>
  <c r="IE9"/>
  <c r="IE16" s="1"/>
  <c r="HP15"/>
  <c r="HP14"/>
  <c r="HP13"/>
  <c r="HP12"/>
  <c r="HP11"/>
  <c r="HP10"/>
  <c r="HP9"/>
  <c r="HP16" s="1"/>
  <c r="HA15"/>
  <c r="HA14"/>
  <c r="HA13"/>
  <c r="HA12"/>
  <c r="HA11"/>
  <c r="HA10"/>
  <c r="HA9"/>
  <c r="HA16" s="1"/>
  <c r="GL15"/>
  <c r="GL14"/>
  <c r="GL13"/>
  <c r="GL12"/>
  <c r="GL11"/>
  <c r="GL10"/>
  <c r="GL9"/>
  <c r="GL16" s="1"/>
  <c r="FW15"/>
  <c r="FW14"/>
  <c r="FW13"/>
  <c r="FW12"/>
  <c r="FW11"/>
  <c r="FW10"/>
  <c r="FW9"/>
  <c r="FW16" s="1"/>
  <c r="FH15"/>
  <c r="FH14"/>
  <c r="FH13"/>
  <c r="FH12"/>
  <c r="FH11"/>
  <c r="FH10"/>
  <c r="FH9"/>
  <c r="ES15"/>
  <c r="ES14"/>
  <c r="ES13"/>
  <c r="ES12"/>
  <c r="ES11"/>
  <c r="ES10"/>
  <c r="ES9"/>
  <c r="ES16" s="1"/>
  <c r="ED15"/>
  <c r="ED14"/>
  <c r="ED13"/>
  <c r="ED12"/>
  <c r="ED11"/>
  <c r="ED10"/>
  <c r="ED9"/>
  <c r="DO15"/>
  <c r="DO14"/>
  <c r="DO13"/>
  <c r="DO12"/>
  <c r="DO11"/>
  <c r="DO10"/>
  <c r="DO9"/>
  <c r="DO16" s="1"/>
  <c r="CZ15"/>
  <c r="CZ14"/>
  <c r="CZ13"/>
  <c r="CZ12"/>
  <c r="CZ11"/>
  <c r="CZ10"/>
  <c r="CZ9"/>
  <c r="CK15"/>
  <c r="CK14"/>
  <c r="CK13"/>
  <c r="CK12"/>
  <c r="CK11"/>
  <c r="CK10"/>
  <c r="CK9"/>
  <c r="CK16" s="1"/>
  <c r="BV15"/>
  <c r="BV14"/>
  <c r="BV13"/>
  <c r="BV12"/>
  <c r="BV11"/>
  <c r="BV10"/>
  <c r="BV9"/>
  <c r="BG15"/>
  <c r="BG14"/>
  <c r="BG13"/>
  <c r="BG12"/>
  <c r="BG11"/>
  <c r="BG10"/>
  <c r="BG9"/>
  <c r="BG16" s="1"/>
  <c r="AR15"/>
  <c r="AR14"/>
  <c r="AR13"/>
  <c r="AR12"/>
  <c r="AR11"/>
  <c r="AR10"/>
  <c r="AR9"/>
  <c r="AC15"/>
  <c r="AC14"/>
  <c r="AC13"/>
  <c r="AC12"/>
  <c r="AC11"/>
  <c r="AC10"/>
  <c r="AC9"/>
  <c r="AC16" s="1"/>
  <c r="N15"/>
  <c r="N14"/>
  <c r="N13"/>
  <c r="N12"/>
  <c r="N11"/>
  <c r="N10"/>
  <c r="N9"/>
  <c r="F16"/>
  <c r="F17" s="1"/>
  <c r="NY15" i="2"/>
  <c r="NY14"/>
  <c r="NY13"/>
  <c r="NY12"/>
  <c r="NY11"/>
  <c r="NY10"/>
  <c r="NY9"/>
  <c r="NY16" s="1"/>
  <c r="NJ15"/>
  <c r="NJ14"/>
  <c r="NJ13"/>
  <c r="NJ12"/>
  <c r="NJ11"/>
  <c r="NJ10"/>
  <c r="NJ9"/>
  <c r="MU15"/>
  <c r="MU14"/>
  <c r="MU13"/>
  <c r="MU12"/>
  <c r="MU11"/>
  <c r="MU10"/>
  <c r="MU9"/>
  <c r="MU16" s="1"/>
  <c r="MF15"/>
  <c r="MF14"/>
  <c r="MF13"/>
  <c r="MF12"/>
  <c r="MF11"/>
  <c r="MF10"/>
  <c r="MF9"/>
  <c r="LQ15"/>
  <c r="LQ14"/>
  <c r="LQ13"/>
  <c r="LQ12"/>
  <c r="LQ11"/>
  <c r="LQ10"/>
  <c r="LQ9"/>
  <c r="LQ16" s="1"/>
  <c r="LB15"/>
  <c r="LB14"/>
  <c r="LB13"/>
  <c r="LB12"/>
  <c r="LB11"/>
  <c r="LB10"/>
  <c r="LB9"/>
  <c r="KM15"/>
  <c r="KM14"/>
  <c r="KM13"/>
  <c r="KM12"/>
  <c r="KM11"/>
  <c r="KM10"/>
  <c r="KM9"/>
  <c r="KM16" s="1"/>
  <c r="JX15"/>
  <c r="JX14"/>
  <c r="JX13"/>
  <c r="JX12"/>
  <c r="JX11"/>
  <c r="JX10"/>
  <c r="JX9"/>
  <c r="JI15"/>
  <c r="JI14"/>
  <c r="JI13"/>
  <c r="JI12"/>
  <c r="JI11"/>
  <c r="JI10"/>
  <c r="JI9"/>
  <c r="JI16" s="1"/>
  <c r="IT15"/>
  <c r="IT14"/>
  <c r="IT13"/>
  <c r="IT12"/>
  <c r="IT11"/>
  <c r="IT10"/>
  <c r="IT9"/>
  <c r="IE15"/>
  <c r="IE14"/>
  <c r="IE13"/>
  <c r="IE12"/>
  <c r="IE11"/>
  <c r="IE10"/>
  <c r="IE9"/>
  <c r="IE16" s="1"/>
  <c r="HP15"/>
  <c r="HP14"/>
  <c r="HP13"/>
  <c r="HP12"/>
  <c r="HP11"/>
  <c r="HP10"/>
  <c r="HP9"/>
  <c r="HA15"/>
  <c r="HA14"/>
  <c r="HA13"/>
  <c r="HA12"/>
  <c r="HA11"/>
  <c r="HA10"/>
  <c r="HA9"/>
  <c r="HA16" s="1"/>
  <c r="GL15"/>
  <c r="GL14"/>
  <c r="GL13"/>
  <c r="GL12"/>
  <c r="GL11"/>
  <c r="GL10"/>
  <c r="GL9"/>
  <c r="FW15"/>
  <c r="FW14"/>
  <c r="FW13"/>
  <c r="FW12"/>
  <c r="FW11"/>
  <c r="FW10"/>
  <c r="FW9"/>
  <c r="FW16" s="1"/>
  <c r="FH15"/>
  <c r="FH14"/>
  <c r="FH13"/>
  <c r="FH12"/>
  <c r="FH11"/>
  <c r="FH10"/>
  <c r="FH9"/>
  <c r="ES15"/>
  <c r="ES14"/>
  <c r="ES13"/>
  <c r="ES12"/>
  <c r="ES11"/>
  <c r="ES10"/>
  <c r="ES9"/>
  <c r="ES16" s="1"/>
  <c r="ED15"/>
  <c r="ED14"/>
  <c r="ED13"/>
  <c r="ED12"/>
  <c r="ED11"/>
  <c r="ED10"/>
  <c r="ED9"/>
  <c r="DO15"/>
  <c r="DO14"/>
  <c r="DO13"/>
  <c r="DO12"/>
  <c r="DO9"/>
  <c r="DO16" s="1"/>
  <c r="CZ15"/>
  <c r="CZ14"/>
  <c r="CZ13"/>
  <c r="CZ12"/>
  <c r="CZ11"/>
  <c r="CZ10"/>
  <c r="CZ9"/>
  <c r="CK15"/>
  <c r="CK14"/>
  <c r="CK13"/>
  <c r="CK12"/>
  <c r="CK11"/>
  <c r="CK10"/>
  <c r="CK9"/>
  <c r="CK16" s="1"/>
  <c r="BV15"/>
  <c r="BV14"/>
  <c r="BV13"/>
  <c r="BV12"/>
  <c r="BV11"/>
  <c r="BV10"/>
  <c r="BV9"/>
  <c r="BG15"/>
  <c r="BG14"/>
  <c r="BG13"/>
  <c r="BG12"/>
  <c r="BG11"/>
  <c r="BG10"/>
  <c r="BG9"/>
  <c r="BG16" s="1"/>
  <c r="AR15"/>
  <c r="AR14"/>
  <c r="AR13"/>
  <c r="AR12"/>
  <c r="AR11"/>
  <c r="AR10"/>
  <c r="AR9"/>
  <c r="AC15"/>
  <c r="AC14"/>
  <c r="AC13"/>
  <c r="AC12"/>
  <c r="AC11"/>
  <c r="AC10"/>
  <c r="AC9"/>
  <c r="AC16" s="1"/>
  <c r="F16"/>
  <c r="F17" s="1"/>
  <c r="N15"/>
  <c r="N14"/>
  <c r="N13"/>
  <c r="N12"/>
  <c r="N11"/>
  <c r="N10"/>
  <c r="N9"/>
  <c r="UW15" i="4"/>
  <c r="UW14"/>
  <c r="UW13"/>
  <c r="UW12"/>
  <c r="UW11"/>
  <c r="UW10"/>
  <c r="UW9"/>
  <c r="UH15"/>
  <c r="UH14"/>
  <c r="UH13"/>
  <c r="UH12"/>
  <c r="UH11"/>
  <c r="UH10"/>
  <c r="UH9"/>
  <c r="TS15"/>
  <c r="TS14"/>
  <c r="TS13"/>
  <c r="TS12"/>
  <c r="TS11"/>
  <c r="TS10"/>
  <c r="TS9"/>
  <c r="TD15"/>
  <c r="TD14"/>
  <c r="TD13"/>
  <c r="TD12"/>
  <c r="TD11"/>
  <c r="TD10"/>
  <c r="TD9"/>
  <c r="SO15"/>
  <c r="SO14"/>
  <c r="SO13"/>
  <c r="SO12"/>
  <c r="SO11"/>
  <c r="SO10"/>
  <c r="SO9"/>
  <c r="RZ15"/>
  <c r="RZ14"/>
  <c r="RZ13"/>
  <c r="RZ12"/>
  <c r="RZ11"/>
  <c r="RZ10"/>
  <c r="RZ9"/>
  <c r="RK15"/>
  <c r="RK14"/>
  <c r="RK13"/>
  <c r="RK12"/>
  <c r="RK11"/>
  <c r="RK10"/>
  <c r="RK9"/>
  <c r="QV15"/>
  <c r="QV14"/>
  <c r="QV13"/>
  <c r="QV12"/>
  <c r="QV11"/>
  <c r="QV10"/>
  <c r="QV9"/>
  <c r="QG15"/>
  <c r="QG14"/>
  <c r="QG13"/>
  <c r="QG12"/>
  <c r="QG11"/>
  <c r="QG10"/>
  <c r="QG9"/>
  <c r="PR15"/>
  <c r="PR14"/>
  <c r="PR13"/>
  <c r="PR12"/>
  <c r="PR11"/>
  <c r="PR10"/>
  <c r="PR9"/>
  <c r="PC15"/>
  <c r="PC14"/>
  <c r="PC13"/>
  <c r="PC12"/>
  <c r="PC11"/>
  <c r="PC10"/>
  <c r="PC9"/>
  <c r="ON15"/>
  <c r="ON14"/>
  <c r="ON13"/>
  <c r="ON12"/>
  <c r="ON11"/>
  <c r="ON10"/>
  <c r="ON9"/>
  <c r="NY15"/>
  <c r="NY14"/>
  <c r="NY13"/>
  <c r="NY12"/>
  <c r="NY11"/>
  <c r="NY10"/>
  <c r="NY9"/>
  <c r="NJ15"/>
  <c r="NJ14"/>
  <c r="NJ13"/>
  <c r="NJ12"/>
  <c r="NJ11"/>
  <c r="NJ10"/>
  <c r="NJ9"/>
  <c r="MU15"/>
  <c r="MU14"/>
  <c r="MU13"/>
  <c r="MU12"/>
  <c r="MU11"/>
  <c r="MU10"/>
  <c r="MU9"/>
  <c r="MF15"/>
  <c r="MF14"/>
  <c r="MF13"/>
  <c r="MF12"/>
  <c r="MF11"/>
  <c r="MF10"/>
  <c r="MF9"/>
  <c r="LQ15"/>
  <c r="LQ14"/>
  <c r="LQ13"/>
  <c r="LQ12"/>
  <c r="LQ11"/>
  <c r="LQ10"/>
  <c r="LQ9"/>
  <c r="LB15"/>
  <c r="LB14"/>
  <c r="LB13"/>
  <c r="LB12"/>
  <c r="LB11"/>
  <c r="LB10"/>
  <c r="LB9"/>
  <c r="KM15"/>
  <c r="KM14"/>
  <c r="KM13"/>
  <c r="KM12"/>
  <c r="KM11"/>
  <c r="KM10"/>
  <c r="KM9"/>
  <c r="JX15"/>
  <c r="JX14"/>
  <c r="JX13"/>
  <c r="JX12"/>
  <c r="JX11"/>
  <c r="JX10"/>
  <c r="JX9"/>
  <c r="JI15"/>
  <c r="JI14"/>
  <c r="JI13"/>
  <c r="JI12"/>
  <c r="JI11"/>
  <c r="JI10"/>
  <c r="JI9"/>
  <c r="IT15"/>
  <c r="IT14"/>
  <c r="IT13"/>
  <c r="IT12"/>
  <c r="IT11"/>
  <c r="IT10"/>
  <c r="IT9"/>
  <c r="IE15"/>
  <c r="IE14"/>
  <c r="IE13"/>
  <c r="IE12"/>
  <c r="IE11"/>
  <c r="IE10"/>
  <c r="IE9"/>
  <c r="HP15"/>
  <c r="HP14"/>
  <c r="HP13"/>
  <c r="HP12"/>
  <c r="HP11"/>
  <c r="HP10"/>
  <c r="HP9"/>
  <c r="HA15"/>
  <c r="HA14"/>
  <c r="HA13"/>
  <c r="HA12"/>
  <c r="HA11"/>
  <c r="HA10"/>
  <c r="HA9"/>
  <c r="GL15"/>
  <c r="GL14"/>
  <c r="GL13"/>
  <c r="GL12"/>
  <c r="GL11"/>
  <c r="GL10"/>
  <c r="GL9"/>
  <c r="GL16" s="1"/>
  <c r="FW15"/>
  <c r="FW14"/>
  <c r="FW13"/>
  <c r="FW12"/>
  <c r="FW11"/>
  <c r="FW10"/>
  <c r="FW9"/>
  <c r="FH15"/>
  <c r="FH14"/>
  <c r="FH13"/>
  <c r="FH12"/>
  <c r="FH11"/>
  <c r="FH10"/>
  <c r="FH9"/>
  <c r="ES15"/>
  <c r="ES14"/>
  <c r="ES13"/>
  <c r="ES12"/>
  <c r="ES11"/>
  <c r="ES10"/>
  <c r="ES9"/>
  <c r="ED15"/>
  <c r="ED14"/>
  <c r="ED13"/>
  <c r="ED12"/>
  <c r="ED11"/>
  <c r="ED10"/>
  <c r="ED9"/>
  <c r="DO15"/>
  <c r="DO14"/>
  <c r="DO13"/>
  <c r="DO12"/>
  <c r="DO11"/>
  <c r="DO10"/>
  <c r="DO9"/>
  <c r="CZ15"/>
  <c r="CZ14"/>
  <c r="CZ13"/>
  <c r="CZ12"/>
  <c r="CZ11"/>
  <c r="CZ10"/>
  <c r="CZ9"/>
  <c r="CK15"/>
  <c r="CK14"/>
  <c r="CK13"/>
  <c r="CK12"/>
  <c r="CK11"/>
  <c r="CK10"/>
  <c r="CK9"/>
  <c r="AC15"/>
  <c r="AC14"/>
  <c r="AC13"/>
  <c r="AC12"/>
  <c r="AC11"/>
  <c r="AC10"/>
  <c r="AC9"/>
  <c r="F16"/>
  <c r="N15"/>
  <c r="N14"/>
  <c r="N13"/>
  <c r="N12"/>
  <c r="N11"/>
  <c r="N10"/>
  <c r="N9"/>
  <c r="AC16" i="10" l="1"/>
  <c r="BG16"/>
  <c r="CK16"/>
  <c r="DO16"/>
  <c r="ES16"/>
  <c r="FW16"/>
  <c r="HA16"/>
  <c r="IE16"/>
  <c r="LQ16"/>
  <c r="MU16"/>
  <c r="NY16"/>
  <c r="PC16"/>
  <c r="QG16"/>
  <c r="H7" i="13"/>
  <c r="H9"/>
  <c r="E13"/>
  <c r="N16" i="3"/>
  <c r="AR16"/>
  <c r="BV16"/>
  <c r="CZ16"/>
  <c r="ED16"/>
  <c r="FH16"/>
  <c r="OQ16" i="2"/>
  <c r="D13" i="13"/>
  <c r="OS16" i="2"/>
  <c r="F13" i="13"/>
  <c r="N16" i="2"/>
  <c r="AR16"/>
  <c r="BV16"/>
  <c r="CZ16"/>
  <c r="ED16"/>
  <c r="FH16"/>
  <c r="GL16"/>
  <c r="HP16"/>
  <c r="IT16"/>
  <c r="JX16"/>
  <c r="LB16"/>
  <c r="MF16"/>
  <c r="NJ16"/>
  <c r="AJ16" i="11"/>
  <c r="OU11" i="2"/>
  <c r="OT16"/>
  <c r="QN11" i="10"/>
  <c r="HV16" i="9"/>
  <c r="HY10"/>
  <c r="HY15"/>
  <c r="HU16"/>
  <c r="HY12"/>
  <c r="HY14"/>
  <c r="HY11"/>
  <c r="NB14" i="3"/>
  <c r="NB11"/>
  <c r="NB13"/>
  <c r="NB15"/>
  <c r="NB9"/>
  <c r="OU13" i="2"/>
  <c r="VD9" i="4"/>
  <c r="VD10"/>
  <c r="BN16" i="8"/>
  <c r="OU10" i="2"/>
  <c r="OU12"/>
  <c r="OU14"/>
  <c r="VB16" i="4"/>
  <c r="VC16"/>
  <c r="VD15"/>
  <c r="VD12"/>
  <c r="UZ16"/>
  <c r="VD14"/>
  <c r="QN10" i="10"/>
  <c r="QN12"/>
  <c r="QN14"/>
  <c r="QN9"/>
  <c r="QN13"/>
  <c r="M6" i="5"/>
  <c r="M18" s="1"/>
  <c r="M17" s="1"/>
  <c r="L6"/>
  <c r="L18" s="1"/>
  <c r="L17" s="1"/>
  <c r="QN16" i="10" l="1"/>
  <c r="H6" i="13"/>
  <c r="H13" s="1"/>
  <c r="VD16" i="4"/>
  <c r="HY16" i="9"/>
  <c r="NB16" i="3"/>
  <c r="OU16" i="2"/>
  <c r="AM6" i="5"/>
  <c r="AM18" s="1"/>
  <c r="AM17" s="1"/>
  <c r="AI6"/>
  <c r="EQ6" i="4" l="1"/>
  <c r="EP6"/>
  <c r="EP18" s="1"/>
  <c r="EP17" s="1"/>
  <c r="EO6"/>
  <c r="EL6"/>
  <c r="EL18" s="1"/>
  <c r="EL17" s="1"/>
  <c r="TB18"/>
  <c r="TB17" s="1"/>
  <c r="TA18"/>
  <c r="TA17" s="1"/>
  <c r="SZ18"/>
  <c r="SZ17" s="1"/>
  <c r="EO18" l="1"/>
  <c r="EO17" s="1"/>
  <c r="EQ18"/>
  <c r="EQ17" s="1"/>
  <c r="NR6" i="2"/>
  <c r="NR18" s="1"/>
  <c r="NR17" s="1"/>
  <c r="EL6"/>
  <c r="EL18" s="1"/>
  <c r="EL17" s="1"/>
  <c r="DW6"/>
  <c r="DW18" s="1"/>
  <c r="DW17" s="1"/>
  <c r="AI6" l="1"/>
  <c r="MP6" i="4"/>
  <c r="MP18" s="1"/>
  <c r="MP17" s="1"/>
  <c r="KD6"/>
  <c r="JS6"/>
  <c r="JS18" s="1"/>
  <c r="JS17" s="1"/>
  <c r="IO6"/>
  <c r="IO18" s="1"/>
  <c r="IO17" s="1"/>
  <c r="HI6"/>
  <c r="HI18" s="1"/>
  <c r="HI17" s="1"/>
  <c r="HG6"/>
  <c r="FR6"/>
  <c r="FN6"/>
  <c r="FV6" l="1"/>
  <c r="FR18"/>
  <c r="FR17" s="1"/>
  <c r="IT6"/>
  <c r="IT18" s="1"/>
  <c r="IT17" s="1"/>
  <c r="FV18" l="1"/>
  <c r="FV17" s="1"/>
  <c r="T6" i="9"/>
  <c r="HK6" i="10"/>
  <c r="HK18" s="1"/>
  <c r="LY6"/>
  <c r="LY18" s="1"/>
  <c r="LY17" s="1"/>
  <c r="LW6"/>
  <c r="DU6" i="4"/>
  <c r="CF6"/>
  <c r="CF18" s="1"/>
  <c r="CF17" s="1"/>
  <c r="CB6"/>
  <c r="T6"/>
  <c r="HK17" i="10" l="1"/>
  <c r="BIZ6" i="12"/>
  <c r="BIZ18" s="1"/>
  <c r="BIZ17" s="1"/>
  <c r="BAG6" l="1"/>
  <c r="GT6" l="1"/>
  <c r="GT18" s="1"/>
  <c r="GT17" s="1"/>
  <c r="GR6"/>
  <c r="GE6" l="1"/>
  <c r="GE18" s="1"/>
  <c r="GE17" s="1"/>
  <c r="GC6"/>
  <c r="SW6" l="1"/>
  <c r="SW18" s="1"/>
  <c r="SW17" s="1"/>
  <c r="LY6" l="1"/>
  <c r="LY18" s="1"/>
  <c r="LY17" s="1"/>
  <c r="YQ6" l="1"/>
  <c r="YQ18" s="1"/>
  <c r="YQ17" s="1"/>
  <c r="YO6"/>
  <c r="YB6" l="1"/>
  <c r="YB18" s="1"/>
  <c r="YB17" s="1"/>
  <c r="XZ6"/>
  <c r="XM6" l="1"/>
  <c r="XM18" s="1"/>
  <c r="XM17" s="1"/>
  <c r="XK6"/>
  <c r="PK6" l="1"/>
  <c r="PK18" s="1"/>
  <c r="PK17" s="1"/>
  <c r="PI6"/>
  <c r="PP6" l="1"/>
  <c r="PP18" s="1"/>
  <c r="PP17" s="1"/>
  <c r="OV6"/>
  <c r="OZ6" l="1"/>
  <c r="OV18"/>
  <c r="OV17" s="1"/>
  <c r="PA6"/>
  <c r="AX6" i="8"/>
  <c r="IZ6" i="2"/>
  <c r="BSC6" i="12" l="1"/>
  <c r="PA18"/>
  <c r="BSB6"/>
  <c r="OZ18"/>
  <c r="DA6" i="9"/>
  <c r="CZ6"/>
  <c r="CY6"/>
  <c r="CX6"/>
  <c r="CS6"/>
  <c r="OZ17" i="12" l="1"/>
  <c r="PA17"/>
  <c r="HU6" i="9"/>
  <c r="CX18"/>
  <c r="CX17" s="1"/>
  <c r="HW6"/>
  <c r="CZ18"/>
  <c r="CZ17" s="1"/>
  <c r="HV6"/>
  <c r="CY18"/>
  <c r="CY17" s="1"/>
  <c r="HX6"/>
  <c r="DA18"/>
  <c r="DA17" s="1"/>
  <c r="AS18"/>
  <c r="AR18"/>
  <c r="AK6"/>
  <c r="AR17" l="1"/>
  <c r="AS17"/>
  <c r="OV6" i="10"/>
  <c r="OT6"/>
  <c r="NC6"/>
  <c r="NC18" s="1"/>
  <c r="NC17" s="1"/>
  <c r="NA6"/>
  <c r="II6"/>
  <c r="IK6" s="1"/>
  <c r="PA6" l="1"/>
  <c r="OV18"/>
  <c r="OV17" s="1"/>
  <c r="QL6"/>
  <c r="PA18"/>
  <c r="PA17" s="1"/>
  <c r="OZ6"/>
  <c r="PB6"/>
  <c r="OY6"/>
  <c r="QM6" l="1"/>
  <c r="PB18"/>
  <c r="PB17" s="1"/>
  <c r="QJ6"/>
  <c r="OY18"/>
  <c r="OY17" s="1"/>
  <c r="QK6"/>
  <c r="OZ18"/>
  <c r="OZ17" s="1"/>
  <c r="BM6" i="8"/>
  <c r="BL6"/>
  <c r="BK6"/>
  <c r="BJ6"/>
  <c r="CB6" i="7"/>
  <c r="CA6"/>
  <c r="BZ6"/>
  <c r="BY6"/>
  <c r="EJ6" i="6"/>
  <c r="EI6"/>
  <c r="EH6"/>
  <c r="EG6"/>
  <c r="EJ6" i="5"/>
  <c r="EI6"/>
  <c r="EG6"/>
  <c r="AI6" i="11" l="1"/>
  <c r="AH6"/>
  <c r="AG6"/>
  <c r="AF6"/>
  <c r="BRS6" i="12" l="1"/>
  <c r="BRD6"/>
  <c r="BQO6"/>
  <c r="BPZ6"/>
  <c r="BPK6"/>
  <c r="BOV6"/>
  <c r="BOG6"/>
  <c r="BNR6"/>
  <c r="BNC6"/>
  <c r="BMN6"/>
  <c r="BLY6"/>
  <c r="BLJ6"/>
  <c r="BKU6"/>
  <c r="BKF6"/>
  <c r="BJQ6"/>
  <c r="BJB6"/>
  <c r="BIM6"/>
  <c r="BHX6"/>
  <c r="BHI6"/>
  <c r="BGT6"/>
  <c r="BGE6"/>
  <c r="BFP6"/>
  <c r="BFA6"/>
  <c r="BEL6"/>
  <c r="BDW6"/>
  <c r="BDH6"/>
  <c r="BCS6"/>
  <c r="BCD6"/>
  <c r="BBO6"/>
  <c r="BAZ6"/>
  <c r="BAK6"/>
  <c r="AZV6"/>
  <c r="AZG6"/>
  <c r="AYR6"/>
  <c r="AYC6"/>
  <c r="AXN6"/>
  <c r="AWY6"/>
  <c r="AWJ6"/>
  <c r="AVU6"/>
  <c r="AVF6"/>
  <c r="AUQ6"/>
  <c r="AUB6"/>
  <c r="ATM6"/>
  <c r="ASX6"/>
  <c r="ASI6"/>
  <c r="ART6"/>
  <c r="ARE6"/>
  <c r="AQP6"/>
  <c r="AQA6"/>
  <c r="APL6"/>
  <c r="AOW6"/>
  <c r="AOH6"/>
  <c r="ANS6"/>
  <c r="AND6"/>
  <c r="AMO6"/>
  <c r="ALZ6"/>
  <c r="ALK6"/>
  <c r="AKV6"/>
  <c r="AKG6"/>
  <c r="AJR6"/>
  <c r="AJC6"/>
  <c r="AIN6"/>
  <c r="AHY6"/>
  <c r="AHJ6"/>
  <c r="AGU6"/>
  <c r="AGU18" s="1"/>
  <c r="AGF6"/>
  <c r="AFQ6"/>
  <c r="AFB6"/>
  <c r="AEM6"/>
  <c r="ADX6"/>
  <c r="ADI6"/>
  <c r="ACT6"/>
  <c r="ACE6"/>
  <c r="ABP6"/>
  <c r="ABA6"/>
  <c r="AAL6"/>
  <c r="ZW6"/>
  <c r="ZH6"/>
  <c r="YS6"/>
  <c r="YD6"/>
  <c r="XO6"/>
  <c r="WZ6"/>
  <c r="WK6"/>
  <c r="VV6"/>
  <c r="VG6"/>
  <c r="UR6"/>
  <c r="UC6"/>
  <c r="TN6"/>
  <c r="SY6"/>
  <c r="SJ6"/>
  <c r="RU6"/>
  <c r="RF6"/>
  <c r="QQ6"/>
  <c r="QB6"/>
  <c r="PM6"/>
  <c r="OX6"/>
  <c r="OI6"/>
  <c r="NT6"/>
  <c r="NE6"/>
  <c r="MP6"/>
  <c r="MA6"/>
  <c r="LL6"/>
  <c r="KW6"/>
  <c r="KH6"/>
  <c r="JS6"/>
  <c r="IO6"/>
  <c r="HZ6"/>
  <c r="HK6"/>
  <c r="GV6"/>
  <c r="GG6"/>
  <c r="FR6"/>
  <c r="FC6"/>
  <c r="EN6"/>
  <c r="DY6"/>
  <c r="DJ6"/>
  <c r="CU6"/>
  <c r="CF6"/>
  <c r="BQ6"/>
  <c r="BB6"/>
  <c r="AM6"/>
  <c r="X6"/>
  <c r="X18" s="1"/>
  <c r="X17" s="1"/>
  <c r="I6"/>
  <c r="X6" i="11"/>
  <c r="X18" s="1"/>
  <c r="X17" s="1"/>
  <c r="I6"/>
  <c r="QB6" i="10"/>
  <c r="PM6"/>
  <c r="OX6"/>
  <c r="OI6"/>
  <c r="NT6"/>
  <c r="NE6"/>
  <c r="NE18" s="1"/>
  <c r="NE17" s="1"/>
  <c r="MP6"/>
  <c r="MA6"/>
  <c r="LL6"/>
  <c r="IO6"/>
  <c r="IO18" s="1"/>
  <c r="IO17" s="1"/>
  <c r="HZ6"/>
  <c r="HP6"/>
  <c r="HP18" s="1"/>
  <c r="HP17" s="1"/>
  <c r="GV6"/>
  <c r="GG6"/>
  <c r="FR6"/>
  <c r="FC6"/>
  <c r="EN6"/>
  <c r="DY6"/>
  <c r="DJ6"/>
  <c r="CU6"/>
  <c r="CF6"/>
  <c r="BQ6"/>
  <c r="BB6"/>
  <c r="AM6"/>
  <c r="FC6" i="2"/>
  <c r="EN6"/>
  <c r="EN18" s="1"/>
  <c r="EN17" s="1"/>
  <c r="DY6"/>
  <c r="DY18" s="1"/>
  <c r="DY17" s="1"/>
  <c r="DJ6"/>
  <c r="DJ18" s="1"/>
  <c r="KW6" i="4"/>
  <c r="X6" i="10"/>
  <c r="I6"/>
  <c r="HM6" i="9"/>
  <c r="GX6"/>
  <c r="GI6"/>
  <c r="FT6"/>
  <c r="FE6"/>
  <c r="EU6"/>
  <c r="EU18" s="1"/>
  <c r="EU17" s="1"/>
  <c r="DL6"/>
  <c r="CW6"/>
  <c r="CH6"/>
  <c r="BS6"/>
  <c r="BD6"/>
  <c r="AO6"/>
  <c r="AO18" s="1"/>
  <c r="AE6"/>
  <c r="AE18" s="1"/>
  <c r="AE17" s="1"/>
  <c r="I6"/>
  <c r="BB6" i="8"/>
  <c r="BB18" s="1"/>
  <c r="BB17" s="1"/>
  <c r="AM6"/>
  <c r="X6"/>
  <c r="I6"/>
  <c r="BQ6" i="7"/>
  <c r="BB6"/>
  <c r="AM6"/>
  <c r="X6"/>
  <c r="I6"/>
  <c r="I18" s="1"/>
  <c r="DY6" i="6"/>
  <c r="DJ6"/>
  <c r="CU6"/>
  <c r="CF6"/>
  <c r="CF18" s="1"/>
  <c r="CF17" s="1"/>
  <c r="BQ6"/>
  <c r="BB6"/>
  <c r="AM6"/>
  <c r="X6"/>
  <c r="I6"/>
  <c r="DY6" i="5"/>
  <c r="DJ6"/>
  <c r="CU6"/>
  <c r="CF6"/>
  <c r="BQ6"/>
  <c r="BB6"/>
  <c r="AR6"/>
  <c r="AR18" s="1"/>
  <c r="AR17" s="1"/>
  <c r="X6"/>
  <c r="I6"/>
  <c r="MA6" i="3"/>
  <c r="LL6"/>
  <c r="KW6"/>
  <c r="KH6"/>
  <c r="JS6"/>
  <c r="JD6"/>
  <c r="IO6"/>
  <c r="HZ6"/>
  <c r="HK6"/>
  <c r="GV6"/>
  <c r="GG6"/>
  <c r="FR6"/>
  <c r="FC6"/>
  <c r="EN6"/>
  <c r="DY6"/>
  <c r="DJ6"/>
  <c r="CU6"/>
  <c r="CF6"/>
  <c r="BQ6"/>
  <c r="BB6"/>
  <c r="AM6"/>
  <c r="X6"/>
  <c r="X18" s="1"/>
  <c r="X17" s="1"/>
  <c r="I6"/>
  <c r="NT6" i="2"/>
  <c r="NT18" s="1"/>
  <c r="NT17" s="1"/>
  <c r="NE6"/>
  <c r="MP6"/>
  <c r="MA6"/>
  <c r="LL6"/>
  <c r="KW6"/>
  <c r="KH6"/>
  <c r="JS6"/>
  <c r="JD6"/>
  <c r="IO6"/>
  <c r="HZ6"/>
  <c r="HK6"/>
  <c r="GV6"/>
  <c r="GG6"/>
  <c r="FR6"/>
  <c r="CU6"/>
  <c r="CF6"/>
  <c r="BQ6"/>
  <c r="BB6"/>
  <c r="AM6"/>
  <c r="X6"/>
  <c r="I6"/>
  <c r="UR6" i="4"/>
  <c r="UC6"/>
  <c r="TN6"/>
  <c r="TN18" s="1"/>
  <c r="TN17" s="1"/>
  <c r="SY6"/>
  <c r="SJ6"/>
  <c r="RU6"/>
  <c r="RF6"/>
  <c r="QQ6"/>
  <c r="QQ18" s="1"/>
  <c r="QQ17" s="1"/>
  <c r="QB6"/>
  <c r="PM6"/>
  <c r="PM18" s="1"/>
  <c r="PM17" s="1"/>
  <c r="OX6"/>
  <c r="OI6"/>
  <c r="NT6"/>
  <c r="NE6"/>
  <c r="MU6"/>
  <c r="MU18" s="1"/>
  <c r="MU17" s="1"/>
  <c r="MA6"/>
  <c r="MA18" s="1"/>
  <c r="MA17" s="1"/>
  <c r="LL6"/>
  <c r="LL18" s="1"/>
  <c r="LL17" s="1"/>
  <c r="JX6"/>
  <c r="JX18" s="1"/>
  <c r="JX17" s="1"/>
  <c r="JD6"/>
  <c r="JD18" s="1"/>
  <c r="JD17" s="1"/>
  <c r="HZ6"/>
  <c r="HK6"/>
  <c r="HK18" s="1"/>
  <c r="HK17" s="1"/>
  <c r="GV6"/>
  <c r="GG6"/>
  <c r="GG18" s="1"/>
  <c r="GG17" s="1"/>
  <c r="FW6"/>
  <c r="FW18" s="1"/>
  <c r="FW17" s="1"/>
  <c r="FC6"/>
  <c r="EN6"/>
  <c r="DY6"/>
  <c r="DY18" s="1"/>
  <c r="DY17" s="1"/>
  <c r="DJ6"/>
  <c r="CU6"/>
  <c r="CK6"/>
  <c r="CK18" s="1"/>
  <c r="CK17" s="1"/>
  <c r="X6"/>
  <c r="I6"/>
  <c r="N6" i="11" l="1"/>
  <c r="N18" s="1"/>
  <c r="N17" s="1"/>
  <c r="I18"/>
  <c r="N6" i="10"/>
  <c r="N18" s="1"/>
  <c r="N17" s="1"/>
  <c r="QI6"/>
  <c r="I18"/>
  <c r="BG6"/>
  <c r="BG18" s="1"/>
  <c r="BG17" s="1"/>
  <c r="BB18"/>
  <c r="BB17" s="1"/>
  <c r="CK6"/>
  <c r="CK18" s="1"/>
  <c r="CK17" s="1"/>
  <c r="CF18"/>
  <c r="CF17" s="1"/>
  <c r="DO6"/>
  <c r="DO18" s="1"/>
  <c r="DO17" s="1"/>
  <c r="DJ18"/>
  <c r="DJ17" s="1"/>
  <c r="ES6"/>
  <c r="ES18" s="1"/>
  <c r="ES17" s="1"/>
  <c r="EN18"/>
  <c r="EN17" s="1"/>
  <c r="FW6"/>
  <c r="FW18" s="1"/>
  <c r="FW17" s="1"/>
  <c r="FR18"/>
  <c r="FR17" s="1"/>
  <c r="HA6"/>
  <c r="HA18" s="1"/>
  <c r="HA17" s="1"/>
  <c r="GV18"/>
  <c r="GV17" s="1"/>
  <c r="IE6"/>
  <c r="IE18" s="1"/>
  <c r="IE17" s="1"/>
  <c r="HZ18"/>
  <c r="HZ17" s="1"/>
  <c r="LQ6"/>
  <c r="LQ18" s="1"/>
  <c r="LQ17" s="1"/>
  <c r="LL18"/>
  <c r="LL17" s="1"/>
  <c r="MU6"/>
  <c r="MU18" s="1"/>
  <c r="MU17" s="1"/>
  <c r="MP18"/>
  <c r="MP17" s="1"/>
  <c r="NY6"/>
  <c r="NY18" s="1"/>
  <c r="NY17" s="1"/>
  <c r="NT18"/>
  <c r="NT17" s="1"/>
  <c r="PC6"/>
  <c r="PC18" s="1"/>
  <c r="PC17" s="1"/>
  <c r="OX18"/>
  <c r="OX17" s="1"/>
  <c r="QG6"/>
  <c r="QG18" s="1"/>
  <c r="QG17" s="1"/>
  <c r="QB18"/>
  <c r="QB17" s="1"/>
  <c r="AC6"/>
  <c r="AC18" s="1"/>
  <c r="AC17" s="1"/>
  <c r="X18"/>
  <c r="X17" s="1"/>
  <c r="AR6"/>
  <c r="AR18" s="1"/>
  <c r="AR17" s="1"/>
  <c r="AM18"/>
  <c r="AM17" s="1"/>
  <c r="BV6"/>
  <c r="BV18" s="1"/>
  <c r="BV17" s="1"/>
  <c r="BQ18"/>
  <c r="BQ17" s="1"/>
  <c r="CZ6"/>
  <c r="CZ18" s="1"/>
  <c r="CZ17" s="1"/>
  <c r="CU18"/>
  <c r="CU17" s="1"/>
  <c r="ED6"/>
  <c r="ED18" s="1"/>
  <c r="ED17" s="1"/>
  <c r="DY18"/>
  <c r="DY17" s="1"/>
  <c r="FH6"/>
  <c r="FH18" s="1"/>
  <c r="FH17" s="1"/>
  <c r="FC18"/>
  <c r="FC17" s="1"/>
  <c r="GL6"/>
  <c r="GL18" s="1"/>
  <c r="GL17" s="1"/>
  <c r="GG18"/>
  <c r="GG17" s="1"/>
  <c r="MF6"/>
  <c r="MF18" s="1"/>
  <c r="MF17" s="1"/>
  <c r="MA18"/>
  <c r="MA17" s="1"/>
  <c r="ON6"/>
  <c r="ON18" s="1"/>
  <c r="ON17" s="1"/>
  <c r="OI18"/>
  <c r="OI17" s="1"/>
  <c r="PR6"/>
  <c r="PR18" s="1"/>
  <c r="PR17" s="1"/>
  <c r="PM18"/>
  <c r="PM17" s="1"/>
  <c r="N6" i="12"/>
  <c r="N18" s="1"/>
  <c r="N17" s="1"/>
  <c r="BRZ6"/>
  <c r="I18"/>
  <c r="BV6"/>
  <c r="BV18" s="1"/>
  <c r="BV17" s="1"/>
  <c r="BQ18"/>
  <c r="BQ17" s="1"/>
  <c r="ED6"/>
  <c r="ED18" s="1"/>
  <c r="ED17" s="1"/>
  <c r="DY18"/>
  <c r="DY17" s="1"/>
  <c r="HP6"/>
  <c r="HP18" s="1"/>
  <c r="HP17" s="1"/>
  <c r="HK18"/>
  <c r="HK17" s="1"/>
  <c r="BG6"/>
  <c r="BG18" s="1"/>
  <c r="BG17" s="1"/>
  <c r="BB18"/>
  <c r="BB17" s="1"/>
  <c r="CK6"/>
  <c r="CK18" s="1"/>
  <c r="CK17" s="1"/>
  <c r="CF18"/>
  <c r="CF17" s="1"/>
  <c r="DO6"/>
  <c r="DO18" s="1"/>
  <c r="DO17" s="1"/>
  <c r="DJ18"/>
  <c r="DJ17" s="1"/>
  <c r="ES6"/>
  <c r="ES18" s="1"/>
  <c r="ES17" s="1"/>
  <c r="EN18"/>
  <c r="EN17" s="1"/>
  <c r="FW6"/>
  <c r="FW18" s="1"/>
  <c r="FW17" s="1"/>
  <c r="FR18"/>
  <c r="FR17" s="1"/>
  <c r="HA6"/>
  <c r="HA18" s="1"/>
  <c r="HA17" s="1"/>
  <c r="GV18"/>
  <c r="GV17" s="1"/>
  <c r="IE6"/>
  <c r="IE18" s="1"/>
  <c r="IE17" s="1"/>
  <c r="HZ18"/>
  <c r="HZ17" s="1"/>
  <c r="JX6"/>
  <c r="JX18" s="1"/>
  <c r="JX17" s="1"/>
  <c r="JS18"/>
  <c r="JS17" s="1"/>
  <c r="LB6"/>
  <c r="LB18" s="1"/>
  <c r="LB17" s="1"/>
  <c r="KW18"/>
  <c r="KW17" s="1"/>
  <c r="MF6"/>
  <c r="MF18" s="1"/>
  <c r="MF17" s="1"/>
  <c r="MA18"/>
  <c r="MA17" s="1"/>
  <c r="NJ6"/>
  <c r="NJ18" s="1"/>
  <c r="NJ17" s="1"/>
  <c r="NE18"/>
  <c r="NE17" s="1"/>
  <c r="ON6"/>
  <c r="ON18" s="1"/>
  <c r="ON17" s="1"/>
  <c r="OI18"/>
  <c r="OI17" s="1"/>
  <c r="PR6"/>
  <c r="PR18" s="1"/>
  <c r="PR17" s="1"/>
  <c r="PM18"/>
  <c r="PM17" s="1"/>
  <c r="QV6"/>
  <c r="QV18" s="1"/>
  <c r="QV17" s="1"/>
  <c r="QQ18"/>
  <c r="QQ17" s="1"/>
  <c r="RZ6"/>
  <c r="RZ18" s="1"/>
  <c r="RZ17" s="1"/>
  <c r="RU18"/>
  <c r="RU17" s="1"/>
  <c r="TD6"/>
  <c r="TD18" s="1"/>
  <c r="TD17" s="1"/>
  <c r="SY18"/>
  <c r="SY17" s="1"/>
  <c r="UH6"/>
  <c r="UH18" s="1"/>
  <c r="UH17" s="1"/>
  <c r="UC18"/>
  <c r="UC17" s="1"/>
  <c r="VL6"/>
  <c r="VL18" s="1"/>
  <c r="VL17" s="1"/>
  <c r="VG18"/>
  <c r="VG17" s="1"/>
  <c r="WP6"/>
  <c r="WP18" s="1"/>
  <c r="WP17" s="1"/>
  <c r="WK18"/>
  <c r="WK17" s="1"/>
  <c r="XT6"/>
  <c r="XT18" s="1"/>
  <c r="XT17" s="1"/>
  <c r="XO18"/>
  <c r="XO17" s="1"/>
  <c r="YX6"/>
  <c r="YX18" s="1"/>
  <c r="YX17" s="1"/>
  <c r="YS18"/>
  <c r="YS17" s="1"/>
  <c r="AAB6"/>
  <c r="AAB18" s="1"/>
  <c r="AAB17" s="1"/>
  <c r="ZW18"/>
  <c r="ZW17" s="1"/>
  <c r="ABF6"/>
  <c r="ABF18" s="1"/>
  <c r="ABF17" s="1"/>
  <c r="ABA18"/>
  <c r="ABA17" s="1"/>
  <c r="ACJ6"/>
  <c r="ACJ18" s="1"/>
  <c r="ACJ17" s="1"/>
  <c r="ACE18"/>
  <c r="ACE17" s="1"/>
  <c r="ADN6"/>
  <c r="ADN18" s="1"/>
  <c r="ADN17" s="1"/>
  <c r="ADI18"/>
  <c r="ADI17" s="1"/>
  <c r="AER6"/>
  <c r="AER18" s="1"/>
  <c r="AER17" s="1"/>
  <c r="AEM18"/>
  <c r="AEM17" s="1"/>
  <c r="AFV6"/>
  <c r="AFV18" s="1"/>
  <c r="AFV17" s="1"/>
  <c r="AFQ18"/>
  <c r="AFQ17" s="1"/>
  <c r="AID6"/>
  <c r="AID18" s="1"/>
  <c r="AID17" s="1"/>
  <c r="AHY18"/>
  <c r="AHY17" s="1"/>
  <c r="AJH6"/>
  <c r="AJH18" s="1"/>
  <c r="AJH17" s="1"/>
  <c r="AJC18"/>
  <c r="AJC17" s="1"/>
  <c r="AKL6"/>
  <c r="AKL18" s="1"/>
  <c r="AKL17" s="1"/>
  <c r="AKG18"/>
  <c r="AKG17" s="1"/>
  <c r="ALP6"/>
  <c r="ALP18" s="1"/>
  <c r="ALP17" s="1"/>
  <c r="ALK18"/>
  <c r="ALK17" s="1"/>
  <c r="AMT6"/>
  <c r="AMT18" s="1"/>
  <c r="AMT17" s="1"/>
  <c r="AMO18"/>
  <c r="AMO17" s="1"/>
  <c r="ANX6"/>
  <c r="ANX18" s="1"/>
  <c r="ANX17" s="1"/>
  <c r="ANS18"/>
  <c r="ANS17" s="1"/>
  <c r="APB6"/>
  <c r="APB18" s="1"/>
  <c r="APB17" s="1"/>
  <c r="AOW18"/>
  <c r="AOW17" s="1"/>
  <c r="AQF6"/>
  <c r="AQF18" s="1"/>
  <c r="AQF17" s="1"/>
  <c r="AQA18"/>
  <c r="AQA17" s="1"/>
  <c r="ARJ6"/>
  <c r="ARJ18" s="1"/>
  <c r="ARJ17" s="1"/>
  <c r="ARE18"/>
  <c r="ARE17" s="1"/>
  <c r="ASN6"/>
  <c r="ASN18" s="1"/>
  <c r="ASN17" s="1"/>
  <c r="ASI18"/>
  <c r="ASI17" s="1"/>
  <c r="ATR6"/>
  <c r="ATR18" s="1"/>
  <c r="ATR17" s="1"/>
  <c r="ATM18"/>
  <c r="ATM17" s="1"/>
  <c r="AUV6"/>
  <c r="AUV18" s="1"/>
  <c r="AUV17" s="1"/>
  <c r="AUQ18"/>
  <c r="AUQ17" s="1"/>
  <c r="AVZ6"/>
  <c r="AVZ18" s="1"/>
  <c r="AVZ17" s="1"/>
  <c r="AVU18"/>
  <c r="AVU17" s="1"/>
  <c r="AXD6"/>
  <c r="AXD18" s="1"/>
  <c r="AXD17" s="1"/>
  <c r="AWY18"/>
  <c r="AWY17" s="1"/>
  <c r="AYH6"/>
  <c r="AYH18" s="1"/>
  <c r="AYH17" s="1"/>
  <c r="AYC18"/>
  <c r="AYC17" s="1"/>
  <c r="AZL6"/>
  <c r="AZL18" s="1"/>
  <c r="AZL17" s="1"/>
  <c r="AZG18"/>
  <c r="AZG17" s="1"/>
  <c r="BAP6"/>
  <c r="BAP18" s="1"/>
  <c r="BAP17" s="1"/>
  <c r="BAK18"/>
  <c r="BAK17" s="1"/>
  <c r="BBT6"/>
  <c r="BBT18" s="1"/>
  <c r="BBT17" s="1"/>
  <c r="BBO18"/>
  <c r="BBO17" s="1"/>
  <c r="BCX6"/>
  <c r="BCX18" s="1"/>
  <c r="BCX17" s="1"/>
  <c r="BCS18"/>
  <c r="BCS17" s="1"/>
  <c r="BEB6"/>
  <c r="BEB18" s="1"/>
  <c r="BEB17" s="1"/>
  <c r="BDW18"/>
  <c r="BDW17" s="1"/>
  <c r="BFF6"/>
  <c r="BFF18" s="1"/>
  <c r="BFF17" s="1"/>
  <c r="BFA18"/>
  <c r="BFA17" s="1"/>
  <c r="BGJ6"/>
  <c r="BGJ18" s="1"/>
  <c r="BGJ17" s="1"/>
  <c r="BGE18"/>
  <c r="BGE17" s="1"/>
  <c r="BHN6"/>
  <c r="BHN18" s="1"/>
  <c r="BHN17" s="1"/>
  <c r="BHI18"/>
  <c r="BHI17" s="1"/>
  <c r="BIR6"/>
  <c r="BIR18" s="1"/>
  <c r="BIR17" s="1"/>
  <c r="BIM18"/>
  <c r="BIM17" s="1"/>
  <c r="BJV6"/>
  <c r="BJV18" s="1"/>
  <c r="BJV17" s="1"/>
  <c r="BJQ18"/>
  <c r="BJQ17" s="1"/>
  <c r="BKZ6"/>
  <c r="BKZ18" s="1"/>
  <c r="BKZ17" s="1"/>
  <c r="BKU18"/>
  <c r="BKU17" s="1"/>
  <c r="BMD6"/>
  <c r="BMD18" s="1"/>
  <c r="BMD17" s="1"/>
  <c r="BLY18"/>
  <c r="BLY17" s="1"/>
  <c r="BNH6"/>
  <c r="BNH18" s="1"/>
  <c r="BNH17" s="1"/>
  <c r="BNC18"/>
  <c r="BNC17" s="1"/>
  <c r="BOL6"/>
  <c r="BOL18" s="1"/>
  <c r="BOL17" s="1"/>
  <c r="BOG18"/>
  <c r="BOG17" s="1"/>
  <c r="BPP6"/>
  <c r="BPP18" s="1"/>
  <c r="BPP17" s="1"/>
  <c r="BPK18"/>
  <c r="BPK17" s="1"/>
  <c r="BQT6"/>
  <c r="BQT18" s="1"/>
  <c r="BQT17" s="1"/>
  <c r="BQO18"/>
  <c r="BQO17" s="1"/>
  <c r="BRX6"/>
  <c r="BRX18" s="1"/>
  <c r="BRX17" s="1"/>
  <c r="BRS18"/>
  <c r="BRS17" s="1"/>
  <c r="AR6"/>
  <c r="AR18" s="1"/>
  <c r="AR17" s="1"/>
  <c r="AM18"/>
  <c r="AM17" s="1"/>
  <c r="CZ6"/>
  <c r="CZ18" s="1"/>
  <c r="CZ17" s="1"/>
  <c r="CU18"/>
  <c r="CU17" s="1"/>
  <c r="FH6"/>
  <c r="FH18" s="1"/>
  <c r="FH17" s="1"/>
  <c r="FC18"/>
  <c r="FC17" s="1"/>
  <c r="GL6"/>
  <c r="GL18" s="1"/>
  <c r="GL17" s="1"/>
  <c r="GG18"/>
  <c r="GG17" s="1"/>
  <c r="IT6"/>
  <c r="IT18" s="1"/>
  <c r="IT17" s="1"/>
  <c r="IO18"/>
  <c r="IO17" s="1"/>
  <c r="KM6"/>
  <c r="KM18" s="1"/>
  <c r="KM17" s="1"/>
  <c r="KH18"/>
  <c r="KH17" s="1"/>
  <c r="LQ6"/>
  <c r="LQ18" s="1"/>
  <c r="LQ17" s="1"/>
  <c r="LL18"/>
  <c r="LL17" s="1"/>
  <c r="MU6"/>
  <c r="MU18" s="1"/>
  <c r="MU17" s="1"/>
  <c r="MP18"/>
  <c r="MP17" s="1"/>
  <c r="NY6"/>
  <c r="NY18" s="1"/>
  <c r="NY17" s="1"/>
  <c r="NT18"/>
  <c r="NT17" s="1"/>
  <c r="PC6"/>
  <c r="PC18" s="1"/>
  <c r="PC17" s="1"/>
  <c r="OX18"/>
  <c r="OX17" s="1"/>
  <c r="QG6"/>
  <c r="QG18" s="1"/>
  <c r="QG17" s="1"/>
  <c r="QB18"/>
  <c r="QB17" s="1"/>
  <c r="RK6"/>
  <c r="RK18" s="1"/>
  <c r="RK17" s="1"/>
  <c r="RF18"/>
  <c r="RF17" s="1"/>
  <c r="SO6"/>
  <c r="SO18" s="1"/>
  <c r="SO17" s="1"/>
  <c r="SJ18"/>
  <c r="SJ17" s="1"/>
  <c r="TS6"/>
  <c r="TS18" s="1"/>
  <c r="TS17" s="1"/>
  <c r="TN18"/>
  <c r="TN17" s="1"/>
  <c r="UW6"/>
  <c r="UW18" s="1"/>
  <c r="UW17" s="1"/>
  <c r="UR18"/>
  <c r="UR17" s="1"/>
  <c r="WA6"/>
  <c r="WA18" s="1"/>
  <c r="WA17" s="1"/>
  <c r="VV18"/>
  <c r="VV17" s="1"/>
  <c r="XE6"/>
  <c r="XE18" s="1"/>
  <c r="XE17" s="1"/>
  <c r="WZ18"/>
  <c r="WZ17" s="1"/>
  <c r="YI6"/>
  <c r="YI18" s="1"/>
  <c r="YI17" s="1"/>
  <c r="YD18"/>
  <c r="YD17" s="1"/>
  <c r="ZM6"/>
  <c r="ZM18" s="1"/>
  <c r="ZM17" s="1"/>
  <c r="ZH18"/>
  <c r="ZH17" s="1"/>
  <c r="AAQ6"/>
  <c r="AAQ18" s="1"/>
  <c r="AAQ17" s="1"/>
  <c r="AAL18"/>
  <c r="AAL17" s="1"/>
  <c r="ABU6"/>
  <c r="ABU18" s="1"/>
  <c r="ABU17" s="1"/>
  <c r="ABP18"/>
  <c r="ABP17" s="1"/>
  <c r="ACY6"/>
  <c r="ACY18" s="1"/>
  <c r="ACY17" s="1"/>
  <c r="ACT18"/>
  <c r="ACT17" s="1"/>
  <c r="AEC6"/>
  <c r="AEC18" s="1"/>
  <c r="AEC17" s="1"/>
  <c r="ADX18"/>
  <c r="ADX17" s="1"/>
  <c r="AFG6"/>
  <c r="AFG18" s="1"/>
  <c r="AFG17" s="1"/>
  <c r="AFB18"/>
  <c r="AFB17" s="1"/>
  <c r="AGK6"/>
  <c r="AGK18" s="1"/>
  <c r="AGK17" s="1"/>
  <c r="AGF18"/>
  <c r="AGF17" s="1"/>
  <c r="AHO6"/>
  <c r="AHO18" s="1"/>
  <c r="AHO17" s="1"/>
  <c r="AHJ18"/>
  <c r="AHJ17" s="1"/>
  <c r="AIS6"/>
  <c r="AIS18" s="1"/>
  <c r="AIS17" s="1"/>
  <c r="AIN18"/>
  <c r="AIN17" s="1"/>
  <c r="AJW6"/>
  <c r="AJW18" s="1"/>
  <c r="AJW17" s="1"/>
  <c r="AJR18"/>
  <c r="AJR17" s="1"/>
  <c r="ALA6"/>
  <c r="ALA18" s="1"/>
  <c r="ALA17" s="1"/>
  <c r="AKV18"/>
  <c r="AKV17" s="1"/>
  <c r="AME6"/>
  <c r="AME18" s="1"/>
  <c r="AME17" s="1"/>
  <c r="ALZ18"/>
  <c r="ALZ17" s="1"/>
  <c r="ANI6"/>
  <c r="ANI18" s="1"/>
  <c r="ANI17" s="1"/>
  <c r="AND18"/>
  <c r="AND17" s="1"/>
  <c r="AOM6"/>
  <c r="AOM18" s="1"/>
  <c r="AOM17" s="1"/>
  <c r="AOH18"/>
  <c r="AOH17" s="1"/>
  <c r="APQ6"/>
  <c r="APQ18" s="1"/>
  <c r="APQ17" s="1"/>
  <c r="APL18"/>
  <c r="APL17" s="1"/>
  <c r="AQU6"/>
  <c r="AQU18" s="1"/>
  <c r="AQU17" s="1"/>
  <c r="AQP18"/>
  <c r="AQP17" s="1"/>
  <c r="ARY6"/>
  <c r="ARY18" s="1"/>
  <c r="ARY17" s="1"/>
  <c r="ART18"/>
  <c r="ART17" s="1"/>
  <c r="ATC6"/>
  <c r="ATC18" s="1"/>
  <c r="ATC17" s="1"/>
  <c r="ASX18"/>
  <c r="ASX17" s="1"/>
  <c r="AUG6"/>
  <c r="AUG18" s="1"/>
  <c r="AUG17" s="1"/>
  <c r="AUB18"/>
  <c r="AUB17" s="1"/>
  <c r="AVK6"/>
  <c r="AVK18" s="1"/>
  <c r="AVK17" s="1"/>
  <c r="AVF18"/>
  <c r="AVF17" s="1"/>
  <c r="AWO6"/>
  <c r="AWO18" s="1"/>
  <c r="AWO17" s="1"/>
  <c r="AWJ18"/>
  <c r="AWJ17" s="1"/>
  <c r="AXS6"/>
  <c r="AXS18" s="1"/>
  <c r="AXS17" s="1"/>
  <c r="AXN18"/>
  <c r="AXN17" s="1"/>
  <c r="AYW6"/>
  <c r="AYW18" s="1"/>
  <c r="AYW17" s="1"/>
  <c r="AYR18"/>
  <c r="AYR17" s="1"/>
  <c r="BAA6"/>
  <c r="BAA18" s="1"/>
  <c r="BAA17" s="1"/>
  <c r="AZV18"/>
  <c r="AZV17" s="1"/>
  <c r="BBE6"/>
  <c r="BBE18" s="1"/>
  <c r="BBE17" s="1"/>
  <c r="BAZ18"/>
  <c r="BAZ17" s="1"/>
  <c r="BCI6"/>
  <c r="BCI18" s="1"/>
  <c r="BCI17" s="1"/>
  <c r="BCD18"/>
  <c r="BCD17" s="1"/>
  <c r="BDM6"/>
  <c r="BDM18" s="1"/>
  <c r="BDM17" s="1"/>
  <c r="BDH18"/>
  <c r="BDH17" s="1"/>
  <c r="BEQ6"/>
  <c r="BEQ18" s="1"/>
  <c r="BEQ17" s="1"/>
  <c r="BEL18"/>
  <c r="BEL17" s="1"/>
  <c r="BFU6"/>
  <c r="BFU18" s="1"/>
  <c r="BFU17" s="1"/>
  <c r="BFP18"/>
  <c r="BFP17" s="1"/>
  <c r="BGY6"/>
  <c r="BGY18" s="1"/>
  <c r="BGY17" s="1"/>
  <c r="BGT18"/>
  <c r="BGT17" s="1"/>
  <c r="BIC6"/>
  <c r="BIC18" s="1"/>
  <c r="BIC17" s="1"/>
  <c r="BHX18"/>
  <c r="BHX17" s="1"/>
  <c r="BJG6"/>
  <c r="BJG18" s="1"/>
  <c r="BJG17" s="1"/>
  <c r="BJB18"/>
  <c r="BJB17" s="1"/>
  <c r="BKK6"/>
  <c r="BKK18" s="1"/>
  <c r="BKK17" s="1"/>
  <c r="BKF18"/>
  <c r="BKF17" s="1"/>
  <c r="BLO6"/>
  <c r="BLO18" s="1"/>
  <c r="BLO17" s="1"/>
  <c r="BLJ18"/>
  <c r="BLJ17" s="1"/>
  <c r="BMS6"/>
  <c r="BMS18" s="1"/>
  <c r="BMS17" s="1"/>
  <c r="BMN18"/>
  <c r="BMN17" s="1"/>
  <c r="BNW6"/>
  <c r="BNW18" s="1"/>
  <c r="BNW17" s="1"/>
  <c r="BNR18"/>
  <c r="BNR17" s="1"/>
  <c r="BPA6"/>
  <c r="BPA18" s="1"/>
  <c r="BPA17" s="1"/>
  <c r="BOV18"/>
  <c r="BOV17" s="1"/>
  <c r="BQE6"/>
  <c r="BQE18" s="1"/>
  <c r="BQE17" s="1"/>
  <c r="BPZ18"/>
  <c r="BPZ17" s="1"/>
  <c r="BRI6"/>
  <c r="BRI18" s="1"/>
  <c r="BRI17" s="1"/>
  <c r="BRD18"/>
  <c r="BRD17" s="1"/>
  <c r="BI6" i="9"/>
  <c r="BI18" s="1"/>
  <c r="BI17" s="1"/>
  <c r="BD18"/>
  <c r="BD17" s="1"/>
  <c r="FJ6"/>
  <c r="FJ18" s="1"/>
  <c r="FJ17" s="1"/>
  <c r="FE18"/>
  <c r="FE17" s="1"/>
  <c r="N6"/>
  <c r="N18" s="1"/>
  <c r="N17" s="1"/>
  <c r="I18"/>
  <c r="HT6"/>
  <c r="BX6"/>
  <c r="BX18" s="1"/>
  <c r="BX17" s="1"/>
  <c r="BS18"/>
  <c r="BS17" s="1"/>
  <c r="DB6"/>
  <c r="DB18" s="1"/>
  <c r="DB17" s="1"/>
  <c r="CW18"/>
  <c r="CW17" s="1"/>
  <c r="FY6"/>
  <c r="FY18" s="1"/>
  <c r="FY17" s="1"/>
  <c r="FT18"/>
  <c r="FT17" s="1"/>
  <c r="HC6"/>
  <c r="HC18" s="1"/>
  <c r="HC17" s="1"/>
  <c r="GX18"/>
  <c r="GX17" s="1"/>
  <c r="CM6"/>
  <c r="CM18" s="1"/>
  <c r="CM17" s="1"/>
  <c r="CH18"/>
  <c r="CH17" s="1"/>
  <c r="DQ6"/>
  <c r="DQ18" s="1"/>
  <c r="DQ17" s="1"/>
  <c r="DL18"/>
  <c r="DL17" s="1"/>
  <c r="GN6"/>
  <c r="GN18" s="1"/>
  <c r="GN17" s="1"/>
  <c r="GI18"/>
  <c r="GI17" s="1"/>
  <c r="HR6"/>
  <c r="HR18" s="1"/>
  <c r="HR17" s="1"/>
  <c r="HM18"/>
  <c r="HM17" s="1"/>
  <c r="AC6" i="8"/>
  <c r="AC18" s="1"/>
  <c r="AC17" s="1"/>
  <c r="X18"/>
  <c r="X17" s="1"/>
  <c r="N6"/>
  <c r="N18" s="1"/>
  <c r="N17" s="1"/>
  <c r="I18"/>
  <c r="AR6"/>
  <c r="AR18" s="1"/>
  <c r="AR17" s="1"/>
  <c r="AM18"/>
  <c r="AM17" s="1"/>
  <c r="I17" i="7"/>
  <c r="AR6"/>
  <c r="AR18" s="1"/>
  <c r="AR17" s="1"/>
  <c r="AM18"/>
  <c r="AM17" s="1"/>
  <c r="AC6"/>
  <c r="AC18" s="1"/>
  <c r="AC17" s="1"/>
  <c r="X18"/>
  <c r="X17" s="1"/>
  <c r="BG6"/>
  <c r="BG18" s="1"/>
  <c r="BG17" s="1"/>
  <c r="BB18"/>
  <c r="BB17" s="1"/>
  <c r="BV6"/>
  <c r="BV18" s="1"/>
  <c r="BV17" s="1"/>
  <c r="BQ18"/>
  <c r="BQ17" s="1"/>
  <c r="AC6" i="6"/>
  <c r="AC18" s="1"/>
  <c r="AC17" s="1"/>
  <c r="X18"/>
  <c r="X17" s="1"/>
  <c r="BG6"/>
  <c r="BG18" s="1"/>
  <c r="BG17" s="1"/>
  <c r="BB18"/>
  <c r="BB17" s="1"/>
  <c r="DO6"/>
  <c r="DO18" s="1"/>
  <c r="DO17" s="1"/>
  <c r="DJ18"/>
  <c r="DJ17" s="1"/>
  <c r="N6"/>
  <c r="N18" s="1"/>
  <c r="N17" s="1"/>
  <c r="I18"/>
  <c r="AR6"/>
  <c r="AR18" s="1"/>
  <c r="AR17" s="1"/>
  <c r="AM18"/>
  <c r="AM17" s="1"/>
  <c r="BV6"/>
  <c r="BV18" s="1"/>
  <c r="BV17" s="1"/>
  <c r="BQ18"/>
  <c r="BQ17" s="1"/>
  <c r="CZ6"/>
  <c r="CZ18" s="1"/>
  <c r="CZ17" s="1"/>
  <c r="CU18"/>
  <c r="CU17" s="1"/>
  <c r="ED6"/>
  <c r="ED18" s="1"/>
  <c r="ED17" s="1"/>
  <c r="DY18"/>
  <c r="DY17" s="1"/>
  <c r="BV6" i="5"/>
  <c r="BV18" s="1"/>
  <c r="BV17" s="1"/>
  <c r="BQ18"/>
  <c r="BQ17" s="1"/>
  <c r="CZ6"/>
  <c r="CZ18" s="1"/>
  <c r="CZ17" s="1"/>
  <c r="CU18"/>
  <c r="CU17" s="1"/>
  <c r="AC6"/>
  <c r="AC18" s="1"/>
  <c r="AC17" s="1"/>
  <c r="X18"/>
  <c r="X17" s="1"/>
  <c r="BG6"/>
  <c r="BG18" s="1"/>
  <c r="BG17" s="1"/>
  <c r="BB18"/>
  <c r="BB17" s="1"/>
  <c r="CK6"/>
  <c r="CK18" s="1"/>
  <c r="CK17" s="1"/>
  <c r="CF18"/>
  <c r="CF17" s="1"/>
  <c r="DO6"/>
  <c r="DO18" s="1"/>
  <c r="DO17" s="1"/>
  <c r="DJ18"/>
  <c r="DJ17" s="1"/>
  <c r="K6"/>
  <c r="I18"/>
  <c r="I17" s="1"/>
  <c r="ED6"/>
  <c r="ED18" s="1"/>
  <c r="ED17" s="1"/>
  <c r="DY18"/>
  <c r="DY17" s="1"/>
  <c r="MW6" i="3"/>
  <c r="I18" i="2"/>
  <c r="OP6"/>
  <c r="AC6" i="4"/>
  <c r="AC18" s="1"/>
  <c r="AC17" s="1"/>
  <c r="X18"/>
  <c r="X17" s="1"/>
  <c r="FH6"/>
  <c r="FH18" s="1"/>
  <c r="FH17" s="1"/>
  <c r="FC18"/>
  <c r="FC17" s="1"/>
  <c r="UY6"/>
  <c r="I18"/>
  <c r="DO6"/>
  <c r="DO18" s="1"/>
  <c r="DO17" s="1"/>
  <c r="DJ18"/>
  <c r="DJ17" s="1"/>
  <c r="ES6"/>
  <c r="ES18" s="1"/>
  <c r="ES17" s="1"/>
  <c r="EN18"/>
  <c r="EN17" s="1"/>
  <c r="HA6"/>
  <c r="HA18" s="1"/>
  <c r="HA17" s="1"/>
  <c r="GV18"/>
  <c r="GV17" s="1"/>
  <c r="IE6"/>
  <c r="IE18" s="1"/>
  <c r="IE17" s="1"/>
  <c r="HZ18"/>
  <c r="HZ17" s="1"/>
  <c r="NJ6"/>
  <c r="NJ18" s="1"/>
  <c r="NJ17" s="1"/>
  <c r="NE18"/>
  <c r="NE17" s="1"/>
  <c r="ON6"/>
  <c r="ON18" s="1"/>
  <c r="ON17" s="1"/>
  <c r="OI18"/>
  <c r="OI17" s="1"/>
  <c r="RZ6"/>
  <c r="RZ18" s="1"/>
  <c r="RZ17" s="1"/>
  <c r="RU18"/>
  <c r="RU17" s="1"/>
  <c r="UH6"/>
  <c r="UH18" s="1"/>
  <c r="UH17" s="1"/>
  <c r="UC18"/>
  <c r="UC17" s="1"/>
  <c r="LB6"/>
  <c r="LB18" s="1"/>
  <c r="LB17" s="1"/>
  <c r="KW18"/>
  <c r="KW17" s="1"/>
  <c r="CZ6"/>
  <c r="CZ18" s="1"/>
  <c r="CZ17" s="1"/>
  <c r="CU18"/>
  <c r="CU17" s="1"/>
  <c r="NY6"/>
  <c r="NY18" s="1"/>
  <c r="NY17" s="1"/>
  <c r="NT18"/>
  <c r="NT17" s="1"/>
  <c r="PC6"/>
  <c r="PC18" s="1"/>
  <c r="PC17" s="1"/>
  <c r="OX18"/>
  <c r="OX17" s="1"/>
  <c r="QG6"/>
  <c r="QG18" s="1"/>
  <c r="QG17" s="1"/>
  <c r="QB18"/>
  <c r="QB17" s="1"/>
  <c r="RK6"/>
  <c r="RK18" s="1"/>
  <c r="RK17" s="1"/>
  <c r="RF18"/>
  <c r="RF17" s="1"/>
  <c r="SO6"/>
  <c r="SO18" s="1"/>
  <c r="SO17" s="1"/>
  <c r="SJ18"/>
  <c r="SJ17" s="1"/>
  <c r="UW6"/>
  <c r="UW18" s="1"/>
  <c r="UW17" s="1"/>
  <c r="UR18"/>
  <c r="UR17" s="1"/>
  <c r="AGU17" i="12"/>
  <c r="AO17" i="9"/>
  <c r="BG6" i="3"/>
  <c r="BG18" s="1"/>
  <c r="BG17" s="1"/>
  <c r="BB18"/>
  <c r="BB17" s="1"/>
  <c r="CK6"/>
  <c r="CK18" s="1"/>
  <c r="CK17" s="1"/>
  <c r="CF18"/>
  <c r="CF17" s="1"/>
  <c r="ES6"/>
  <c r="ES18" s="1"/>
  <c r="ES17" s="1"/>
  <c r="EN18"/>
  <c r="EN17" s="1"/>
  <c r="FW6"/>
  <c r="FW18" s="1"/>
  <c r="FW17" s="1"/>
  <c r="FR18"/>
  <c r="FR17" s="1"/>
  <c r="HA6"/>
  <c r="HA18" s="1"/>
  <c r="HA17" s="1"/>
  <c r="GV18"/>
  <c r="GV17" s="1"/>
  <c r="IE6"/>
  <c r="IE18" s="1"/>
  <c r="IE17" s="1"/>
  <c r="HZ18"/>
  <c r="HZ17" s="1"/>
  <c r="LQ6"/>
  <c r="LQ18" s="1"/>
  <c r="LQ17" s="1"/>
  <c r="LL18"/>
  <c r="LL17" s="1"/>
  <c r="N6"/>
  <c r="N18" s="1"/>
  <c r="N17" s="1"/>
  <c r="I18"/>
  <c r="AR6"/>
  <c r="AR18" s="1"/>
  <c r="AR17" s="1"/>
  <c r="AM18"/>
  <c r="AM17" s="1"/>
  <c r="BV6"/>
  <c r="BV18" s="1"/>
  <c r="BV17" s="1"/>
  <c r="BQ18"/>
  <c r="BQ17" s="1"/>
  <c r="CZ6"/>
  <c r="CZ18" s="1"/>
  <c r="CZ17" s="1"/>
  <c r="CU18"/>
  <c r="CU17" s="1"/>
  <c r="ED6"/>
  <c r="ED18" s="1"/>
  <c r="ED17" s="1"/>
  <c r="DY18"/>
  <c r="DY17" s="1"/>
  <c r="FH6"/>
  <c r="FH18" s="1"/>
  <c r="FH17" s="1"/>
  <c r="FC18"/>
  <c r="FC17" s="1"/>
  <c r="GL6"/>
  <c r="GL18" s="1"/>
  <c r="GL17" s="1"/>
  <c r="GG18"/>
  <c r="GG17" s="1"/>
  <c r="HP6"/>
  <c r="HP18" s="1"/>
  <c r="HP17" s="1"/>
  <c r="HK18"/>
  <c r="HK17" s="1"/>
  <c r="IT6"/>
  <c r="IT18" s="1"/>
  <c r="IT17" s="1"/>
  <c r="IO18"/>
  <c r="IO17" s="1"/>
  <c r="JX6"/>
  <c r="JX18" s="1"/>
  <c r="JX17" s="1"/>
  <c r="JS18"/>
  <c r="JS17" s="1"/>
  <c r="LB6"/>
  <c r="LB18" s="1"/>
  <c r="LB17" s="1"/>
  <c r="KW18"/>
  <c r="KW17" s="1"/>
  <c r="MF6"/>
  <c r="MF18" s="1"/>
  <c r="MF17" s="1"/>
  <c r="MA18"/>
  <c r="MA17" s="1"/>
  <c r="DO6"/>
  <c r="DO18" s="1"/>
  <c r="DO17" s="1"/>
  <c r="DJ18"/>
  <c r="DJ17" s="1"/>
  <c r="KM6"/>
  <c r="KM18" s="1"/>
  <c r="KM17" s="1"/>
  <c r="KH18"/>
  <c r="KH17" s="1"/>
  <c r="JI6"/>
  <c r="JI18" s="1"/>
  <c r="JI17" s="1"/>
  <c r="JD18"/>
  <c r="AC6" i="2"/>
  <c r="AC18" s="1"/>
  <c r="AC17" s="1"/>
  <c r="X18"/>
  <c r="X17" s="1"/>
  <c r="CK6"/>
  <c r="CK18" s="1"/>
  <c r="CK17" s="1"/>
  <c r="CF18"/>
  <c r="CF17" s="1"/>
  <c r="HA6"/>
  <c r="HA18" s="1"/>
  <c r="HA17" s="1"/>
  <c r="GV18"/>
  <c r="GV17" s="1"/>
  <c r="IE6"/>
  <c r="IE18" s="1"/>
  <c r="IE17" s="1"/>
  <c r="HZ18"/>
  <c r="HZ17" s="1"/>
  <c r="KM6"/>
  <c r="KM18" s="1"/>
  <c r="KM17" s="1"/>
  <c r="KH18"/>
  <c r="KH17" s="1"/>
  <c r="LQ6"/>
  <c r="LQ18" s="1"/>
  <c r="LQ17" s="1"/>
  <c r="LL18"/>
  <c r="LL17" s="1"/>
  <c r="MU6"/>
  <c r="MU18" s="1"/>
  <c r="MU17" s="1"/>
  <c r="MP18"/>
  <c r="MP17" s="1"/>
  <c r="AR6"/>
  <c r="AR18" s="1"/>
  <c r="AR17" s="1"/>
  <c r="AM18"/>
  <c r="AM17" s="1"/>
  <c r="BV6"/>
  <c r="BV18" s="1"/>
  <c r="BV17" s="1"/>
  <c r="BQ18"/>
  <c r="BQ17" s="1"/>
  <c r="CZ6"/>
  <c r="CZ18" s="1"/>
  <c r="CZ17" s="1"/>
  <c r="CU18"/>
  <c r="CU17" s="1"/>
  <c r="GL6"/>
  <c r="GL18" s="1"/>
  <c r="GL17" s="1"/>
  <c r="GG18"/>
  <c r="GG17" s="1"/>
  <c r="HP6"/>
  <c r="HP18" s="1"/>
  <c r="HP17" s="1"/>
  <c r="HK18"/>
  <c r="HK17" s="1"/>
  <c r="IT6"/>
  <c r="IT18" s="1"/>
  <c r="IT17" s="1"/>
  <c r="IO18"/>
  <c r="IO17" s="1"/>
  <c r="JX6"/>
  <c r="JX18" s="1"/>
  <c r="JX17" s="1"/>
  <c r="JS18"/>
  <c r="JS17" s="1"/>
  <c r="LB6"/>
  <c r="LB18" s="1"/>
  <c r="LB17" s="1"/>
  <c r="KW18"/>
  <c r="KW17" s="1"/>
  <c r="MF6"/>
  <c r="MF18" s="1"/>
  <c r="MF17" s="1"/>
  <c r="MA18"/>
  <c r="MA17" s="1"/>
  <c r="NJ6"/>
  <c r="NJ18" s="1"/>
  <c r="NJ17" s="1"/>
  <c r="NE18"/>
  <c r="NE17" s="1"/>
  <c r="FH6"/>
  <c r="FH18" s="1"/>
  <c r="FH17" s="1"/>
  <c r="FC18"/>
  <c r="FC17" s="1"/>
  <c r="BG6"/>
  <c r="BG18" s="1"/>
  <c r="BG17" s="1"/>
  <c r="BB18"/>
  <c r="BB17" s="1"/>
  <c r="FW6"/>
  <c r="FW18" s="1"/>
  <c r="FW17" s="1"/>
  <c r="FR18"/>
  <c r="FR17" s="1"/>
  <c r="JI6"/>
  <c r="JI18" s="1"/>
  <c r="JI17" s="1"/>
  <c r="JD18"/>
  <c r="JD17" s="1"/>
  <c r="DJ17"/>
  <c r="TD6" i="4"/>
  <c r="TD18" s="1"/>
  <c r="TD17" s="1"/>
  <c r="SY18"/>
  <c r="SY17" s="1"/>
  <c r="NJ6" i="10"/>
  <c r="NJ18" s="1"/>
  <c r="NJ17" s="1"/>
  <c r="N6" i="7"/>
  <c r="N18" s="1"/>
  <c r="N17" s="1"/>
  <c r="BX6"/>
  <c r="CC6" s="1"/>
  <c r="NY6" i="2"/>
  <c r="NY18" s="1"/>
  <c r="NY17" s="1"/>
  <c r="EA6" i="4"/>
  <c r="GI6"/>
  <c r="HL6"/>
  <c r="N6" i="5"/>
  <c r="N18" s="1"/>
  <c r="N17" s="1"/>
  <c r="EF6"/>
  <c r="CK6" i="6"/>
  <c r="CK18" s="1"/>
  <c r="CK17" s="1"/>
  <c r="EF6"/>
  <c r="EK6" s="1"/>
  <c r="AC6" i="11"/>
  <c r="AC18" s="1"/>
  <c r="AC17" s="1"/>
  <c r="AE6"/>
  <c r="AJ6" s="1"/>
  <c r="QR6" i="4"/>
  <c r="QR18" s="1"/>
  <c r="QR17" s="1"/>
  <c r="BG6" i="8"/>
  <c r="BG18" s="1"/>
  <c r="BG17" s="1"/>
  <c r="BI6"/>
  <c r="BN6" s="1"/>
  <c r="AT6" i="9"/>
  <c r="AT18" s="1"/>
  <c r="AT17" s="1"/>
  <c r="HY6"/>
  <c r="IT6" i="10"/>
  <c r="IT18" s="1"/>
  <c r="IT17" s="1"/>
  <c r="AC6" i="3"/>
  <c r="AC18" s="1"/>
  <c r="AC17" s="1"/>
  <c r="NB6"/>
  <c r="AC6" i="12"/>
  <c r="AC18" s="1"/>
  <c r="AC17" s="1"/>
  <c r="N6" i="2"/>
  <c r="N6" i="4"/>
  <c r="N18" s="1"/>
  <c r="N17" s="1"/>
  <c r="I17" i="11" l="1"/>
  <c r="AE17" s="1"/>
  <c r="AE18"/>
  <c r="QI18" i="10"/>
  <c r="I17"/>
  <c r="QI17" s="1"/>
  <c r="BRZ18" i="12"/>
  <c r="I17"/>
  <c r="BRZ17" s="1"/>
  <c r="HT18" i="9"/>
  <c r="I17"/>
  <c r="HT17" s="1"/>
  <c r="I17" i="8"/>
  <c r="BI17" s="1"/>
  <c r="BI18"/>
  <c r="BX17" i="7"/>
  <c r="BX18"/>
  <c r="I17" i="6"/>
  <c r="EF17" s="1"/>
  <c r="EF18"/>
  <c r="EH6" i="5"/>
  <c r="K18"/>
  <c r="K17" s="1"/>
  <c r="EK6"/>
  <c r="EF17"/>
  <c r="EF18" s="1"/>
  <c r="I17" i="3"/>
  <c r="MW18"/>
  <c r="I17" i="2"/>
  <c r="OP17" s="1"/>
  <c r="OP18"/>
  <c r="N18"/>
  <c r="N17" s="1"/>
  <c r="HL18" i="4"/>
  <c r="HL17" s="1"/>
  <c r="UZ6"/>
  <c r="EA18"/>
  <c r="EA17" s="1"/>
  <c r="UY18"/>
  <c r="I17"/>
  <c r="UY17" s="1"/>
  <c r="JD17" i="3"/>
  <c r="GL6" i="4"/>
  <c r="GL18" s="1"/>
  <c r="GL17" s="1"/>
  <c r="GI18"/>
  <c r="GI17" s="1"/>
  <c r="ED6"/>
  <c r="ED18" s="1"/>
  <c r="ED17" s="1"/>
  <c r="ED6" i="2"/>
  <c r="ED18" s="1"/>
  <c r="ED17" s="1"/>
  <c r="ES6"/>
  <c r="ES18" s="1"/>
  <c r="ES17" s="1"/>
  <c r="HM6" i="4"/>
  <c r="HM18" s="1"/>
  <c r="HM17" s="1"/>
  <c r="QS6"/>
  <c r="QS18" s="1"/>
  <c r="QS17" s="1"/>
  <c r="C3" i="13"/>
  <c r="C15" l="1"/>
  <c r="MW17" i="3"/>
  <c r="C14" i="13" s="1"/>
  <c r="VA6" i="4"/>
  <c r="D3" i="13"/>
  <c r="QN6" i="10"/>
  <c r="AGZ6" i="12"/>
  <c r="AGZ18" s="1"/>
  <c r="AGZ17" s="1"/>
  <c r="E3" i="13"/>
  <c r="HN6" i="4"/>
  <c r="QT6"/>
  <c r="QT18" s="1"/>
  <c r="QT17" s="1"/>
  <c r="HN18" l="1"/>
  <c r="HN17" s="1"/>
  <c r="VB6"/>
  <c r="BSE6" i="12"/>
  <c r="LQ6" i="4"/>
  <c r="LQ18" s="1"/>
  <c r="LQ17" s="1"/>
  <c r="DO6" i="2"/>
  <c r="OU6" s="1"/>
  <c r="HO6" i="4"/>
  <c r="QU6"/>
  <c r="QU18" s="1"/>
  <c r="QU17" s="1"/>
  <c r="HO18" l="1"/>
  <c r="HO17" s="1"/>
  <c r="VC6"/>
  <c r="VD6" s="1"/>
  <c r="DO18" i="2"/>
  <c r="DO17" s="1"/>
  <c r="QV6" i="4"/>
  <c r="QV18" s="1"/>
  <c r="QV17" s="1"/>
  <c r="TS6"/>
  <c r="TS18" s="1"/>
  <c r="TS17" s="1"/>
  <c r="JI6"/>
  <c r="JI18" s="1"/>
  <c r="JI17" s="1"/>
  <c r="MF6"/>
  <c r="MF18" s="1"/>
  <c r="MF17" s="1"/>
  <c r="HP6"/>
  <c r="HP18" s="1"/>
  <c r="HP17" s="1"/>
  <c r="KM6"/>
  <c r="KM18" s="1"/>
  <c r="KM17" s="1"/>
  <c r="PR6"/>
  <c r="PR18" s="1"/>
  <c r="PR17" s="1"/>
  <c r="F3" i="13"/>
  <c r="G3" l="1"/>
  <c r="H3" s="1"/>
</calcChain>
</file>

<file path=xl/sharedStrings.xml><?xml version="1.0" encoding="utf-8"?>
<sst xmlns="http://schemas.openxmlformats.org/spreadsheetml/2006/main" count="11754" uniqueCount="716">
  <si>
    <t>Sl. No.</t>
  </si>
  <si>
    <t xml:space="preserve"> Districts</t>
  </si>
  <si>
    <t>Q1</t>
  </si>
  <si>
    <t>Q2</t>
  </si>
  <si>
    <t>Q3</t>
  </si>
  <si>
    <t>Q4</t>
  </si>
  <si>
    <t>Variance</t>
  </si>
  <si>
    <t>a</t>
  </si>
  <si>
    <t>b</t>
  </si>
  <si>
    <t>c</t>
  </si>
  <si>
    <t>d</t>
  </si>
  <si>
    <t>Lakhisarai</t>
  </si>
  <si>
    <t>Total</t>
  </si>
  <si>
    <t>Grand Total</t>
  </si>
  <si>
    <t>Physical Target as per ROP 2012-13* (Physical indicator is no. ………………</t>
  </si>
  <si>
    <t>ROP/FMR Budget code No.(as per ROP 2012-13):Part-A: A.1.1</t>
  </si>
  <si>
    <t>Annexure-1</t>
  </si>
  <si>
    <t>ROP/FMR Budget code No.(as per ROP 2012-13):Part-A: A.1.1.1</t>
  </si>
  <si>
    <t>ROP/FMR Budget code No.(as per ROP 2012-13):Part-A: A.1.1.2</t>
  </si>
  <si>
    <t>ROP/FMR Budget code No.(as per ROP 2012-13):Part-A: A.1.1.3</t>
  </si>
  <si>
    <t>ROP/FMR Budget code No.(as per ROP 2012-13):Part-A: A.1.1.4</t>
  </si>
  <si>
    <t>ROP/FMR Budget code No.(as per ROP 2012-13):Part-A: A.1.1.5</t>
  </si>
  <si>
    <t>ROP/FMR Budget code No.(as per ROP 2012-13):Part-A: A.1.2</t>
  </si>
  <si>
    <t>ROP/FMR Budget code No.(as per ROP 2012-13):Part-A: A.1.3</t>
  </si>
  <si>
    <t>ROP/FMR Budget code No.(as per ROP 2012-13):Part-A: A.1.3.1</t>
  </si>
  <si>
    <t>ROP/FMR Budget code No.(as per ROP 2012-13):Part-A: A.1.3.2</t>
  </si>
  <si>
    <t>ROP/FMR Budget code No.(as per ROP 2012-13):Part-A: A.1.4</t>
  </si>
  <si>
    <t>ROP/FMR Budget code No.(as per ROP 2012-13):Part-A: A.1.4.1</t>
  </si>
  <si>
    <t>ROP/FMR Budget code No.(as per ROP 2012-13):Part-A: A.1.4.2</t>
  </si>
  <si>
    <t>Remarks (if any)</t>
  </si>
  <si>
    <t>% Expenditure**</t>
  </si>
  <si>
    <t>e</t>
  </si>
  <si>
    <t>f</t>
  </si>
  <si>
    <t>g</t>
  </si>
  <si>
    <t>h</t>
  </si>
  <si>
    <t>(g+h)</t>
  </si>
  <si>
    <t>ROP/FMR Budget Head: Operationalise facilities</t>
  </si>
  <si>
    <t>ROP/FMR Budget Head: Operationalise 24x7 PHCs</t>
  </si>
  <si>
    <t>ROP/FMR Budget Head: RTI/STI services at health facilities</t>
  </si>
  <si>
    <t>ROP/FMR Budget Head: Referral Transport</t>
  </si>
  <si>
    <t>ROP/FMR Budget Head: Integrated outreach RCH services</t>
  </si>
  <si>
    <t>ROP/FMR Budget Head: RCH Outreach Camps/ Others</t>
  </si>
  <si>
    <t>ROP/FMR Budget Head: Monthly Village Health and Nutrition Days</t>
  </si>
  <si>
    <t>ROP/FMR Budget Head: Janani Suraksha Yojana / JSY</t>
  </si>
  <si>
    <t>ROP/FMR Budget Head: Home Deliveries</t>
  </si>
  <si>
    <t>ROP/FMR Budget Head: Institutional Deliveries</t>
  </si>
  <si>
    <t>ROP/FMR Budget Head: Rural</t>
  </si>
  <si>
    <t>ROP/FMR Budget code No.(as per ROP 2012-13):Part-A: A.1.4.2.a</t>
  </si>
  <si>
    <t>ROP/FMR Budget Head: Urban</t>
  </si>
  <si>
    <t>ROP/FMR Budget code No.(as per ROP 2012-13):Part-A: A.1.4.2.b</t>
  </si>
  <si>
    <t>ROP/FMR Budget Head: C-sections</t>
  </si>
  <si>
    <t>ROP/FMR Budget code No.(as per ROP 2012-13):Part-A: A.1.4.2.c</t>
  </si>
  <si>
    <t>ROP/FMR Budget Head: Administrative expenses (2%)</t>
  </si>
  <si>
    <t>ROP/FMR Budget code No.(as per ROP 2012-13):Part-A: A.1.4.3</t>
  </si>
  <si>
    <t>ROP/FMR Budget code No.(as per ROP 2012-13):Part-A: A.1.4.4</t>
  </si>
  <si>
    <t>ROP/FMR Budget code No.(as per ROP 2012-13):Part-A: A.1.5</t>
  </si>
  <si>
    <t>ROP/FMR Budget Head: Maternal Death Review</t>
  </si>
  <si>
    <t>ROP/FMR Budget Head: Other strategies/ activities</t>
  </si>
  <si>
    <t>ROP/FMR Budget code No.(as per ROP 2012-13):Part-A: A.1.6</t>
  </si>
  <si>
    <t>ROP/FMR Budget code No.(as per ROP 2012-13):Part-A: A.1.6.1</t>
  </si>
  <si>
    <t>ROP/FMR Budget Head: JSSK- Janani Shishu Surakhsha Karyakram</t>
  </si>
  <si>
    <t>ROP/FMR Budget Head: Mother and Child Care</t>
  </si>
  <si>
    <t>ROP/FMR Budget code No.(as per ROP 2012-13):Part-A: A.1.6.1.1</t>
  </si>
  <si>
    <t>ROP/FMR Budget Head: Diagnostic</t>
  </si>
  <si>
    <t>ROP/FMR Budget Head: Blood Transfusion</t>
  </si>
  <si>
    <t>ROP/FMR Budget code No.(as per ROP 2012-13):Part-A: A.1.6.1.2</t>
  </si>
  <si>
    <t>ROP/FMR Budget Head: Diet (3 days for Normal Delivery and 7 days for Caesarean)</t>
  </si>
  <si>
    <t>ROP/FMR Budget code No.(as per ROP 2012-13):Part-A: A.1.6.1.3</t>
  </si>
  <si>
    <t>ROP/FMR Budget code No.(as per ROP 2012-13):Part-A: A.1.6.1.4</t>
  </si>
  <si>
    <t>ROP/FMR Budget Head: Child care</t>
  </si>
  <si>
    <t>ROP/FMR Budget code No.(as per ROP 2012-13):Part-A: A.1.6.2</t>
  </si>
  <si>
    <t>ROP/FMR Budget Head: Drugs and Consumables</t>
  </si>
  <si>
    <t>ROP/FMR Budget code No.(as per ROP 2012-13):Part-A: A.1.6.2.1</t>
  </si>
  <si>
    <t>ROP/FMR Budget Head: Drugs and Consumables for Normal Deliveries</t>
  </si>
  <si>
    <t>ROP/FMR Budget Head: Drugs and Consumables for Caesarean Deliveries</t>
  </si>
  <si>
    <t>ROP/FMR Budget code No.(as per ROP 2012-13):Part-A: A.1.6.2.2</t>
  </si>
  <si>
    <t>ROP/FMR Budget code No.(as per ROP 2012-13):Part-A: A.1.6.3</t>
  </si>
  <si>
    <t>ROP/FMR Budget code No.(as per ROP 2012-13):Part-A: A.1.6.4</t>
  </si>
  <si>
    <t>ROP/FMR Budget Head: DEO at facilities with &gt;=250 deliveries/month</t>
  </si>
  <si>
    <t>ROP/FMR Budget code No.(as per ROP 2012-13):Part-A: A.1.6.4.1</t>
  </si>
  <si>
    <t>ROP/FMR Budget code No.(as per ROP 2012-13):Part-A: A.1.6.4.2</t>
  </si>
  <si>
    <t>ROP/FMR Budget Head: User Charges Reimbursement to Hospitals</t>
  </si>
  <si>
    <t>ROP/FMR Budget code No.(as per ROP 2012-13):Part-A: A.2.1</t>
  </si>
  <si>
    <t>ROP/FMR Budget Head: IMNCI</t>
  </si>
  <si>
    <t>ROP/FMR Budget Head: Prepare detailed operational plan for IMNCI across districts</t>
  </si>
  <si>
    <t>ROP/FMR Budget code No.(as per ROP 2012-13):Part-A: A.2.1.1</t>
  </si>
  <si>
    <t>ROP/FMR Budget code No.(as per ROP 2012-13):Part-A: A.2.1.2</t>
  </si>
  <si>
    <t>ROP/FMR Budget code No.(as per ROP 2012-13):Part-A: A.2.1.3</t>
  </si>
  <si>
    <t>ROP/FMR Budget Head: Monitor progress against plan; follow up with training, procurement, etc</t>
  </si>
  <si>
    <t>ROP/FMR Budget code No.(as per ROP 2012-13):Part-A: A.2.1.4</t>
  </si>
  <si>
    <t>ROP/FMR Budget Head: Pre-service IMNCI activities in medical colleges, nursing colleges, and ANMTCs</t>
  </si>
  <si>
    <t>ROP/FMR Budget Head: Facility Based Newborn Care/FBNC (SNCU, NBSU, NBCC)</t>
  </si>
  <si>
    <t>ROP/FMR Budget code No.(as per ROP 2012-13):Part-A: A.2.2</t>
  </si>
  <si>
    <t>ROP/FMR Budget code No.(as per ROP 2012-13):Part-A: A.2.2.1</t>
  </si>
  <si>
    <t>ROP/FMR Budget code No.(as per ROP 2012-13):Part-A: A.2.2.2</t>
  </si>
  <si>
    <t>ROP/FMR Budget Head: Monitor progress against plan; follow up with training, procurement, etc.</t>
  </si>
  <si>
    <t>ROP/FMR Budget code No.(as per ROP 2012-13):Part-A: A.2.3</t>
  </si>
  <si>
    <t>ROP/FMR Budget Head: Home Based Newborn Care/HBNC</t>
  </si>
  <si>
    <t>ROP/FMR Budget code No.(as per ROP 2012-13):Part-A: A.2.4</t>
  </si>
  <si>
    <t>ROP/FMR Budget Head: Infant and Young Child Feeding/IYCF</t>
  </si>
  <si>
    <t>ROP/FMR Budget Head: Prepare and disseminate guidelines for IYCF.</t>
  </si>
  <si>
    <t>ROP/FMR Budget code No.(as per ROP 2012-13):Part-A: A.2.4.1</t>
  </si>
  <si>
    <t>ROP/FMR Budget code No.(as per ROP 2012-13):Part-A: A.2.4.2</t>
  </si>
  <si>
    <t>ROP/FMR Budget Head: Prepare detailed operational plan for IYCF across districts (including training, BCC/IEC, drugs and supplies, etc.; cost of plan meeting should be kept).</t>
  </si>
  <si>
    <t>ROP/FMR Budget code No.(as per ROP 2012-13):Part-A: A.2.4.3</t>
  </si>
  <si>
    <t>ROP/FMR Budget Head: Monitor progress against plan;follow up with training, procurement, etc.</t>
  </si>
  <si>
    <t>ROP/FMR Budget code No.(as per ROP 2012-13):Part-A: A.2.5</t>
  </si>
  <si>
    <t>ROP/FMR Budget code No.(as per ROP 2012-13):Part-A: A.2.5.1</t>
  </si>
  <si>
    <t>ROP/FMR Budget Head: Prepare and disseminate guidelines.</t>
  </si>
  <si>
    <t>ROP/FMR Budget code No.(as per ROP 2012-13):Part-A: A.2.5.2</t>
  </si>
  <si>
    <t>ROP/FMR Budget Head: Prepare detailed operational plan for care of sick children and severe malnutrition at FRUs, across districts ( cost of plan meeting should be kept).</t>
  </si>
  <si>
    <t>ROP/FMR Budget code No.(as per ROP 2012-13):Part-A: A.2.5.3</t>
  </si>
  <si>
    <t>ROP/FMR Budget code No.(as per ROP 2012-13):Part-A: A.2.5.4</t>
  </si>
  <si>
    <t>ROP/FMR Budget code No.(as per ROP 2012-13):Part-A: A.2.6</t>
  </si>
  <si>
    <t>ROP/FMR Budget code No.(as per ROP 2012-13):Part-A: A.2.7</t>
  </si>
  <si>
    <t>ROP/FMR Budget code No.(as per ROP 2012-13):Part-A: A.2.8</t>
  </si>
  <si>
    <t>ROP/FMR Budget Head: Infant Death Audit</t>
  </si>
  <si>
    <t>ROP/FMR Budget code No.(as per ROP 2012-13):Part-A: A.2.9</t>
  </si>
  <si>
    <t>ROP/FMR Budget Head: Incentive to ASHA under Child Health</t>
  </si>
  <si>
    <t>ROP/FMR Budget Head: Terminal/ Limiting Methods</t>
  </si>
  <si>
    <t>ROP/FMR Budget code No.(as per ROP 2012-13):Part-A: A.3.1</t>
  </si>
  <si>
    <t>ROP/FMR Budget code No.(as per ROP 2012-13):Part-A: A.3.1.1</t>
  </si>
  <si>
    <t>ROP/FMR Budget Head: Dissemination of manuals on sterilisation standards &amp; QA of sterilisation services</t>
  </si>
  <si>
    <t>ROP/FMR Budget code No.(as per ROP 2012-13):Part-A: A.3.1.1.1</t>
  </si>
  <si>
    <t>ROP/FMR Budget Head: Prepare operational plan for provision of sterilisation services at facilities (fixed day) as well as camps , review meetings</t>
  </si>
  <si>
    <t>ROP/FMR Budget code No.(as per ROP 2012-13):Part-A: A.3.1.1.2</t>
  </si>
  <si>
    <t>ROP/FMR Budget Head: Implementation of sterilisation services by districts(including fixed day services and PP sterilization)</t>
  </si>
  <si>
    <t>ROP/FMR Budget Head: Female Sterilisation camps</t>
  </si>
  <si>
    <t>ROP/FMR Budget code No.(as per ROP 2012-13):Part-A: A.3.1.2</t>
  </si>
  <si>
    <t>ROP/FMR Budget Head: NSV camps</t>
  </si>
  <si>
    <t>ROP/FMR Budget code No.(as per ROP 2012-13):Part-A: A.3.1.3</t>
  </si>
  <si>
    <t>ROP/FMR Budget Head: Compensation for female sterilisation</t>
  </si>
  <si>
    <t>ROP/FMR Budget code No.(as per ROP 2012-13):Part-A: A.3.1.4</t>
  </si>
  <si>
    <t>ROP/FMR Budget Head: Compensation for male sterilisation</t>
  </si>
  <si>
    <t>ROP/FMR Budget code No.(as per ROP 2012-13):Part-A: A.3.1.5</t>
  </si>
  <si>
    <t>ROP/FMR Budget code No.(as per ROP 2012-13):Part-A: A.3.1.6</t>
  </si>
  <si>
    <t>ROP/FMR Budget Head: Accreditation of private providers for sterilisation services</t>
  </si>
  <si>
    <t>ROP/FMR Budget Head: Spacing Methods</t>
  </si>
  <si>
    <t>ROP/FMR Budget code No.(as per ROP 2012-13):Part-A: A.3.2</t>
  </si>
  <si>
    <t>ROP/FMR Budget code No.(as per ROP 2012-13):Part-A: A.3.2.1</t>
  </si>
  <si>
    <t>ROP/FMR Budget Head: IUD camps</t>
  </si>
  <si>
    <t>ROP/FMR Budget code No.(as per ROP 2012-13):Part-A: A.3.2.2</t>
  </si>
  <si>
    <t>ROP/FMR Budget Head: Implementation of IUD services by districts (including fixed day services at SHC and PHC)</t>
  </si>
  <si>
    <t>ROP/FMR Budget code No.(as per ROP 2012-13):Part-A: A.3.2.2.1</t>
  </si>
  <si>
    <t>ROP/FMR Budget Head: Provide IUD services at health facilities / compensation</t>
  </si>
  <si>
    <t>ROP/FMR Budget Head: PPIUCD services</t>
  </si>
  <si>
    <t>ROP/FMR Budget code No.(as per ROP 2012-13):Part-A: A.3.2.2.2</t>
  </si>
  <si>
    <t>ROP/FMR Budget Head: Accreditation of private providers for IUD insertion services</t>
  </si>
  <si>
    <t>ROP/FMR Budget code No.(as per ROP 2012-13):Part-A: A.3.2.3</t>
  </si>
  <si>
    <t>ROP/FMR Budget code No.(as per ROP 2012-13):Part-A: A.3.2.4</t>
  </si>
  <si>
    <t>ROP/FMR Budget Head: Social Marketing of contraceptives</t>
  </si>
  <si>
    <t>ROP/FMR Budget Head: Contraceptive Update seminars</t>
  </si>
  <si>
    <t>ROP/FMR Budget code No.(as per ROP 2012-13):Part-A: A.3.2.5</t>
  </si>
  <si>
    <t>ROP/FMR Budget code No.(as per ROP 2012-13):Part-A: A.3.3</t>
  </si>
  <si>
    <t>ROP/FMR Budget Head: POL for Family Planning/ Others</t>
  </si>
  <si>
    <t>ROP/FMR Budget Head: Repairs of Laparoscopes</t>
  </si>
  <si>
    <t>ROP/FMR Budget code No.(as per ROP 2012-13):Part-A: A.3.4</t>
  </si>
  <si>
    <t>ROP/FMR Budget code No.(as per ROP 2012-13):Part-A: A.3.5</t>
  </si>
  <si>
    <t>ROP/FMR Budget code No.(as per ROP 2012-13):Part-A: A.3.5.1</t>
  </si>
  <si>
    <t>ROP/FMR Budget code No.(as per ROP 2012-13):Part-A: A.3.5.2</t>
  </si>
  <si>
    <t>ROP/FMR Budget Head: Performance reward if any</t>
  </si>
  <si>
    <t>ROP/FMR Budget code No.(as per ROP 2012-13):Part-A: A.3.5.3</t>
  </si>
  <si>
    <t>ROP/FMR Budget code No.(as per ROP 2012-13):Part-A: A.4.1</t>
  </si>
  <si>
    <t>ROP/FMR Budget code No.(as per ROP 2012-13):Part-A: A.4.2</t>
  </si>
  <si>
    <t>ROP/FMR Budget Head: School Health Programme</t>
  </si>
  <si>
    <t>ROP/FMR Budget code No.(as per ROP 2012-13):Part-A: A.4.2.1</t>
  </si>
  <si>
    <t>ROP/FMR Budget code No.(as per ROP 2012-13):Part-A: A.4.2.2</t>
  </si>
  <si>
    <t>ROP/FMR Budget code No.(as per ROP 2012-13):Part-A: A.4.2.3</t>
  </si>
  <si>
    <t>ROP/FMR Budget code No.(as per ROP 2012-13):Part-A: A.4.2.4</t>
  </si>
  <si>
    <t>ROP/FMR Budget code No.(as per ROP 2012-13):Part-A: A.4.3</t>
  </si>
  <si>
    <t>ROP/FMR Budget Head: Other strategies/activities (please specify) Details of the Menstrual Hygiene project to be provided and budgeted under this head</t>
  </si>
  <si>
    <t>ROP/FMR Budget code No.(as per ROP 2012-13):Part-A: A.4.3.1</t>
  </si>
  <si>
    <t>ROP/FMR Budget Head: Menstrual Hygiene</t>
  </si>
  <si>
    <t>ROP/FMR Budget code No.(as per ROP 2012-13):Part-A: A.4.3.2</t>
  </si>
  <si>
    <t>ROP/FMR Budget Head: Weekly Iron Folic Acid Supplementation (WIFS) Scheme</t>
  </si>
  <si>
    <t>ROP/FMR Budget code No.(as per ROP 2012-13):Part-A: A.5.1</t>
  </si>
  <si>
    <t>ROP/FMR Budget Head: Urban RCH Services</t>
  </si>
  <si>
    <t>ROP/FMR Budget code No.(as per ROP 2012-13):Part-A: A.5.1.1</t>
  </si>
  <si>
    <t>ROP/FMR Budget Head: Identification of urban areas / mapping of urban slums</t>
  </si>
  <si>
    <t>ROP/FMR Budget code No.(as per ROP 2012-13):Part-A: A.5.1.2</t>
  </si>
  <si>
    <t>ROP/FMR Budget Head: Prepare operational plan for urban RCH</t>
  </si>
  <si>
    <t>ROP/FMR Budget code No.(as per ROP 2012-13):Part-A: A.5.1.3</t>
  </si>
  <si>
    <t>ROP/FMR Budget Head: Implementation of Urban RCH plan/ activities</t>
  </si>
  <si>
    <t>ROP/FMR Budget code No.(as per ROP 2012-13):Part-A: A.5.1.3.1</t>
  </si>
  <si>
    <t>ROP/FMR Budget Head: Recruitment and training of link workers for urban slums</t>
  </si>
  <si>
    <t>ROP/FMR Budget code No.(as per ROP 2012-13):Part-A: A.5.1.3.2</t>
  </si>
  <si>
    <t>ROP/FMR Budget code No.(as per ROP 2012-13):Part-A: A.5.1.3.3</t>
  </si>
  <si>
    <t>ROP/FMR Budget Head: Provide RCH services (please specify)</t>
  </si>
  <si>
    <t>ROP/FMR Budget code No.(as per ROP 2012-13):Part-A: A.5.1.4</t>
  </si>
  <si>
    <t>ROP/FMR Budget Head: Monitor progress, quality and utilisation of services.</t>
  </si>
  <si>
    <t>ROP/FMR Budget code No.(as per ROP 2012-13):Part-A: A.5.1.5</t>
  </si>
  <si>
    <t>ROP/FMR Budget code No.(as per ROP 2012-13):Part-A: A.6.1</t>
  </si>
  <si>
    <t>ROP/FMR Budget Head: Tribal RCH services</t>
  </si>
  <si>
    <t>ROP/FMR Budget code No.(as per ROP 2012-13):Part-A: A.6.1.2</t>
  </si>
  <si>
    <t>ROP/FMR Budget Head: Prepare operational plan for tribal RCH</t>
  </si>
  <si>
    <t>ROP/FMR Budget code No.(as per ROP 2012-13):Part-A: A.6.1.3</t>
  </si>
  <si>
    <t>ROP/FMR Budget Head: Implementation of Tribal RCH activities</t>
  </si>
  <si>
    <t>ROP/FMR Budget code No.(as per ROP 2012-13):Part-A: A.6.1.4</t>
  </si>
  <si>
    <t>ROP/FMR Budget code No.(as per ROP 2012-13):Part-A: A.6.1.5</t>
  </si>
  <si>
    <t>ROP/FMR Budget Head: Other Tribal RCH strategies/activities (please specify)</t>
  </si>
  <si>
    <t>ROP/FMR Budget code No.(as per ROP 2012-13):Part-A: A.7.1</t>
  </si>
  <si>
    <t>ROP/FMR Budget code No.(as per ROP 2012-13):Part-A: A.7.1.1</t>
  </si>
  <si>
    <t>ROP/FMR Budget Head: Operationalise PNDT Cell</t>
  </si>
  <si>
    <t>ROP/FMR Budget code No.(as per ROP 2012-13):Part-A: A.7.1.2</t>
  </si>
  <si>
    <t>ROP/FMR Budget code No.(as per ROP 2012-13):Part-A: A.7.2</t>
  </si>
  <si>
    <t>ROP/FMR Budget code No.(as per ROP 2012-13):Part-A: A.8.1</t>
  </si>
  <si>
    <t>ROP/FMR Budget Head: Contractual Staff &amp; Services</t>
  </si>
  <si>
    <t>ROP/FMR Budget code No.(as per ROP 2012-13):Part-A: A.8.1.1</t>
  </si>
  <si>
    <t>ROP/FMR Budget code No.(as per ROP 2012-13):Part-A: A.8.1.2</t>
  </si>
  <si>
    <t>ROP/FMR Budget Head: MPWs</t>
  </si>
  <si>
    <t>ROP/FMR Budget code No.(as per ROP 2012-13):Part-A: A.8.1.2.1</t>
  </si>
  <si>
    <t>ROP/FMR Budget code No.(as per ROP 2012-13):Part-A: A.8.1.3</t>
  </si>
  <si>
    <t>ROP/FMR Budget Head: Specialists (Anaesthetists, Paediatricians, Ob/Gyn, Surgeons, Physicians, Dental Surgeons, Radiologist, Sonologist, Pathologist, Specialist for CHC )</t>
  </si>
  <si>
    <t>ROP/FMR Budget code No.(as per ROP 2012-13):Part-A: A.8.1.4</t>
  </si>
  <si>
    <t>ROP/FMR Budget Head: PHNs at CHC/ PHC level</t>
  </si>
  <si>
    <t>ROP/FMR Budget code No.(as per ROP 2012-13):Part-A: A.8.1.5</t>
  </si>
  <si>
    <t>ROP/FMR Budget code No.(as per ROP 2012-13):Part-A: A.8.1.6</t>
  </si>
  <si>
    <t>ROP/FMR Budget Head: Additional Allowances/ Incentives to M.O.s of PHCs and CHCs</t>
  </si>
  <si>
    <t>Fund allocation (2011-12)**
( in Rs.)</t>
  </si>
  <si>
    <t>Expenditure 2011-12 ** 
(in Rs.)</t>
  </si>
  <si>
    <t>Budget  as approved in ROP 2012-13 (in Rs.)</t>
  </si>
  <si>
    <t>Committed Expenditure 2012-13*** (in Rs.)</t>
  </si>
  <si>
    <t>District Total Allotment 2012-13  
(in Rs.)</t>
  </si>
  <si>
    <t>Fund allocation (2011-12)** ( in Rs.)</t>
  </si>
  <si>
    <t>Expenditure 2011-12 ** ( in Rs.)</t>
  </si>
  <si>
    <t>Budget  as approved in ROP 2012-13 ( in Rs.)</t>
  </si>
  <si>
    <t>Committed Expenditure 2012-13*** ( in Rs.)</t>
  </si>
  <si>
    <t>District Total Allotment 2012-13 ( in Rs.)</t>
  </si>
  <si>
    <t>ROP/FMR Budget code No.(as per ROP 2012-13):Part-A: A.8.1.8</t>
  </si>
  <si>
    <t>ROP/FMR Budget code No.(as per ROP 2012-13):Part-A: A.8.1.9</t>
  </si>
  <si>
    <t>ROP/FMR Budget code No.(as per ROP 2012-13):Part-A: A.8.1.10</t>
  </si>
  <si>
    <t>ROP/FMR Budget Head: Other Incentives Schemes (Pl. Specify)</t>
  </si>
  <si>
    <t>ROP/FMR Budget code No.(as per ROP 2012-13):Part-A: A.8.2</t>
  </si>
  <si>
    <t>ROP/FMR Budget Head: Minor civil works</t>
  </si>
  <si>
    <t>ROP/FMR Budget code No.(as per ROP 2012-13):Part-A: A.8.2.1</t>
  </si>
  <si>
    <t>ROP/FMR Budget Head: Minor civil works for operationalisation of FRUs</t>
  </si>
  <si>
    <t>ROP/FMR Budget code No.(as per ROP 2012-13):Part-A: A.8.2.2</t>
  </si>
  <si>
    <t>ROP/FMR Budget Head: Minor civil works for operationalisation of 24 hour services at PHCs</t>
  </si>
  <si>
    <t>ROP/FMR Budget code No.(as per ROP 2012-13):Part-A: A.9.1</t>
  </si>
  <si>
    <t>ROP/FMR Budget Head: Strengthening of Training Institutions (SIHFW, ANMTCs, etc.)</t>
  </si>
  <si>
    <t>ROP/FMR Budget code No.(as per ROP 2012-13):Part-A: A.9.1.1</t>
  </si>
  <si>
    <t>ROP/FMR Budget Head: Carry out repairs/ renovations of the training institutions</t>
  </si>
  <si>
    <t>ROP/FMR Budget code No.(as per ROP 2012-13):Part-A: A.9.1.2</t>
  </si>
  <si>
    <t>ROP/FMR Budget code No.(as per ROP 2012-13):Part-A: A.9.1.3</t>
  </si>
  <si>
    <t>ROP/FMR Budget Head: Developing systems for monitoring &amp; evaluations of training programmes.</t>
  </si>
  <si>
    <t>ROP/FMR Budget code No.(as per ROP 2012-13):Part-A: A.9.1.4</t>
  </si>
  <si>
    <t>ROP/FMR Budget Head: Other activities (SHSRC)</t>
  </si>
  <si>
    <t>ROP/FMR Budget code No.(as per ROP 2012-13):Part-A: A.9.2</t>
  </si>
  <si>
    <t>ROP/FMR Budget Head: Development of training packages</t>
  </si>
  <si>
    <t>ROP/FMR Budget code No.(as per ROP 2012-13):Part-A: A.9.2.1</t>
  </si>
  <si>
    <t>ROP/FMR Budget Head: Development/ translation and duplication of training materials</t>
  </si>
  <si>
    <t>ROP/FMR Budget code No.(as per ROP 2012-13):Part-A: A.9.2.2</t>
  </si>
  <si>
    <t>ROP/FMR Budget Head: Other activities Provision of TA</t>
  </si>
  <si>
    <t>ROP/FMR Budget code No.(as per ROP 2012-13):Part-A: A.9.3</t>
  </si>
  <si>
    <t>ROP/FMR Budget Head: Maternal Health Training</t>
  </si>
  <si>
    <t>ROP/FMR Budget code No.(as per ROP 2012-13):Part-A: A.9.3.1</t>
  </si>
  <si>
    <t>ROP/FMR Budget code No.(as per ROP 2012-13):Part-A: A.9.3.1.1</t>
  </si>
  <si>
    <t>ROP/FMR Budget Head: TOT for SBA</t>
  </si>
  <si>
    <t>ROP/FMR Budget code No.(as per ROP 2012-13):Part-A: A.9.3.1.2</t>
  </si>
  <si>
    <t>ROP/FMR Budget Head: Training of Medical Officers in Management of Common Obstetric Complications (BEmOC)</t>
  </si>
  <si>
    <t>ROP/FMR Budget Head: Training of Staff Nurses in SBA (DH)</t>
  </si>
  <si>
    <t>ROP/FMR Budget code No.(as per ROP 2012-13):Part-A: A.9.3.1.3</t>
  </si>
  <si>
    <t>ROP/FMR Budget code No.(as per ROP 2012-13):Part-A: A.9.3.1.4</t>
  </si>
  <si>
    <t>ROP/FMR Budget Head: Training of ANMs / LHVs in SBA</t>
  </si>
  <si>
    <t>ROP/FMR Budget code No.(as per ROP 2012-13):Part-A: A.9.3.2</t>
  </si>
  <si>
    <t>ROP/FMR Budget Head: Safe abortion services training (including MVA/ EVA and Medical abortion)</t>
  </si>
  <si>
    <t>ROP/FMR Budget code No.(as per ROP 2012-13):Part-A: A.9.3.4</t>
  </si>
  <si>
    <t>ROP/FMR Budget code No.(as per ROP 2012-13):Part-A: A.9.3.4.1</t>
  </si>
  <si>
    <t>ROP/FMR Budget Head: TOT on safe abortion services for MO &amp; SN</t>
  </si>
  <si>
    <t>ROP/FMR Budget code No.(as per ROP 2012-13):Part-A: A.9.3.4.2</t>
  </si>
  <si>
    <t>ROP/FMR Budget Head: ToT of Medical Officers in safe abortion</t>
  </si>
  <si>
    <t>ROP/FMR Budget code No.(as per ROP 2012-13):Part-A: A.9.3.5</t>
  </si>
  <si>
    <t>ROP/FMR Budget Head: RTI / STI training</t>
  </si>
  <si>
    <t>ROP/FMR Budget code No.(as per ROP 2012-13):Part-A: A.9.3.5.1</t>
  </si>
  <si>
    <t>ROP/FMR Budget Head: TOT for RTI/STI training</t>
  </si>
  <si>
    <t>ROP/FMR Budget code No.(as per ROP 2012-13):Part-A: A.9.3.5.2</t>
  </si>
  <si>
    <t>ROP/FMR Budget Head: Training of laboratory technicians in RTI/STI</t>
  </si>
  <si>
    <t>ROP/FMR Budget code No.(as per ROP 2012-13):Part-A: A.9.3.5.3</t>
  </si>
  <si>
    <t>ROP/FMR Budget Head: Training of Medical Officers in RTI/STI</t>
  </si>
  <si>
    <t>ROP/FMR Budget code No.(as per ROP 2012-13):Part-A: A.9.3.5.4</t>
  </si>
  <si>
    <t>ROP/FMR Budget Head: Training of Staff Nurses in RTI/STI</t>
  </si>
  <si>
    <t>ROP/FMR Budget code No.(as per ROP 2012-13):Part-A: A.9.3.5.5</t>
  </si>
  <si>
    <t>ROP/FMR Budget Head: Training of ANMs / LHVs in RTI/STI</t>
  </si>
  <si>
    <t>ROP/FMR Budget code No.(as per ROP 2012-13):Part-A: A.9.3.6</t>
  </si>
  <si>
    <t>ROP/FMR Budget Head: BEmOC training</t>
  </si>
  <si>
    <t>ROP/FMR Budget code No.(as per ROP 2012-13):Part-A: A.9.3.7</t>
  </si>
  <si>
    <t>ROP/FMR Budget code No.(as per ROP 2012-13):Part-A: A.9.4</t>
  </si>
  <si>
    <t>ROP/FMR Budget Head: IMEP Training</t>
  </si>
  <si>
    <t>ROP/FMR Budget code No.(as per ROP 2012-13):Part-A: A.9.5</t>
  </si>
  <si>
    <t>ROP/FMR Budget Head: Child Health Training</t>
  </si>
  <si>
    <t>ROP/FMR Budget code No.(as per ROP 2012-13):Part-A: A.9.5.1</t>
  </si>
  <si>
    <t>ROP/FMR Budget Head: IMNCI Training</t>
  </si>
  <si>
    <t>ROP/FMR Budget code No.(as per ROP 2012-13):Part-A: A.9.5.1.1</t>
  </si>
  <si>
    <t>ROP/FMR Budget Head: TOT on IMNCI (pre-service and in-service)</t>
  </si>
  <si>
    <t>ROP/FMR Budget code No.(as per ROP 2012-13):Part-A: A.9.5.1.2</t>
  </si>
  <si>
    <t>ROP/FMR Budget Head: IMNCI Training for ANMs / LHVs</t>
  </si>
  <si>
    <t>ROP/FMR Budget code No.(as per ROP 2012-13):Part-A: A.9.5.2</t>
  </si>
  <si>
    <t>ROP/FMR Budget Head: F-IMNCI training</t>
  </si>
  <si>
    <t>ROP/FMR Budget code No.(as per ROP 2012-13):Part-A: A.9.5.2.1</t>
  </si>
  <si>
    <t>ROP/FMR Budget Head: TOT on F-IMNCI</t>
  </si>
  <si>
    <t>ROP/FMR Budget code No.(as per ROP 2012-13):Part-A: A.9.5.2.2</t>
  </si>
  <si>
    <t>ROP/FMR Budget Head: F-IMNCI Training for Medical Officers</t>
  </si>
  <si>
    <t>ROP/FMR Budget code No.(as per ROP 2012-13):Part-A: A.9.5.2.3</t>
  </si>
  <si>
    <t>ROP/FMR Budget code No.(as per ROP 2012-13):Part-A: A.9.5.3</t>
  </si>
  <si>
    <t>ROP/FMR Budget Head: Home Based Newborn Care training</t>
  </si>
  <si>
    <t>ROP/FMR Budget code No.(as per ROP 2012-13):Part-A: A.9.5.3.2</t>
  </si>
  <si>
    <t>ROP/FMR Budget Head: Training on HBNC for ASHA</t>
  </si>
  <si>
    <t>ROP/FMR Budget Head:TOT on HBNC</t>
  </si>
  <si>
    <t>ROP/FMR Budget code No.(as per ROP 2012-13):Part-A: A.9.5.3.1</t>
  </si>
  <si>
    <t>ROP/FMR Budget code No.(as per ROP 2012-13):Part-A: A.9.5.4</t>
  </si>
  <si>
    <t>ROP/FMR Budget Head: Care of Sick Children and severe malnutrition training</t>
  </si>
  <si>
    <t>ROP/FMR Budget code No.(as per ROP 2012-13):Part-A: A.9.5.4.1</t>
  </si>
  <si>
    <t>ROP/FMR Budget Head: TOT on Care of sick children and severe malnutrition</t>
  </si>
  <si>
    <t>ROP/FMR Budget code No.(as per ROP 2012-13):Part-A: A.9.5.4.2</t>
  </si>
  <si>
    <t>ROP/FMR Budget Head: Training on Care of sick children and severe malnutrition for Medical Officers</t>
  </si>
  <si>
    <t>ROP/FMR Budget code No.(as per ROP 2012-13):Part-A: A.9.5.5</t>
  </si>
  <si>
    <t>ROP/FMR Budget Head: Other CH training (pls specify)</t>
  </si>
  <si>
    <t>ROP/FMR Budget code No.(as per ROP 2012-13):Part-A: A.9.5.5.1</t>
  </si>
  <si>
    <t>ROP/FMR Budget Head: NSSK Training</t>
  </si>
  <si>
    <t>ROP/FMR Budget code No.(as per ROP 2012-13):Part-A: A.9.5.5.1.1</t>
  </si>
  <si>
    <t>ROP/FMR Budget Head: NSSK Training for Medical Officers</t>
  </si>
  <si>
    <t>ROP/FMR Budget code No.(as per ROP 2012-13):Part-A: A.9.5.5.1.3</t>
  </si>
  <si>
    <t>ROP/FMR Budget Head: NSSK Training for SNs</t>
  </si>
  <si>
    <t>ROP/FMR Budget code No.(as per ROP 2012-13):Part-A: A.9.5.5.1.4</t>
  </si>
  <si>
    <t>ROP/FMR Budget Head: NSSK Training for ANMs</t>
  </si>
  <si>
    <t>ROP/FMR Budget code No.(as per ROP 2012-13):Part-A: A.9.5.5.2</t>
  </si>
  <si>
    <t>ROP/FMR Budget Head: Other Child Health training</t>
  </si>
  <si>
    <t>ROP/FMR Budget code No.(as per ROP 2012-13):Part-A: A.9.6</t>
  </si>
  <si>
    <t>ROP/FMR Budget Head: Family Planning Training</t>
  </si>
  <si>
    <t>ROP/FMR Budget code No.(as per ROP 2012-13):Part-A: A.9.6.1</t>
  </si>
  <si>
    <t>ROP/FMR Budget Head: Laparoscopic Sterilisation training</t>
  </si>
  <si>
    <t>ROP/FMR Budget code No.(as per ROP 2012-13):Part-A: A.9.6.1.1</t>
  </si>
  <si>
    <t>ROP/FMR Budget Head: TOT on laparoscopic sterilisation</t>
  </si>
  <si>
    <t>ROP/FMR Budget code No.(as per ROP 2012-13):Part-A: A.9.6.1.2</t>
  </si>
  <si>
    <t>ROP/FMR Budget Head: Laparoscopic sterilisation training for doctors (teams of doctor, SN and OT assistant)</t>
  </si>
  <si>
    <t>ROP/FMR Budget code No.(as per ROP 2012-13):Part-A: A.9.6.2</t>
  </si>
  <si>
    <t>ROP/FMR Budget Head: Minilap training</t>
  </si>
  <si>
    <t>ROP/FMR Budget code No.(as per ROP 2012-13):Part-A: A.9.6.2.1</t>
  </si>
  <si>
    <t>ROP/FMR Budget Head: TOT on Minilap</t>
  </si>
  <si>
    <t>ROP/FMR Budget code No.(as per ROP 2012-13):Part-A: A.9.6.2.2</t>
  </si>
  <si>
    <t>ROP/FMR Budget Head: Minilap training for medical officers</t>
  </si>
  <si>
    <t>ROP/FMR Budget code No.(as per ROP 2012-13):Part-A: A.9.6.3</t>
  </si>
  <si>
    <t>ROP/FMR Budget Head: NSV training</t>
  </si>
  <si>
    <t>ROP/FMR Budget code No.(as per ROP 2012-13):Part-A: A.9.6.4</t>
  </si>
  <si>
    <t>ROP/FMR Budget Head: IUD Insertion training</t>
  </si>
  <si>
    <t>ROP/FMR Budget code No.(as per ROP 2012-13):Part-A: A.9.6.4.1</t>
  </si>
  <si>
    <t>ROP/FMR Budget Head: TOT for IUD insertion</t>
  </si>
  <si>
    <t>ROP/FMR Budget code No.(as per ROP 2012-13):Part-A: A.9.6.4.2</t>
  </si>
  <si>
    <t>ROP/FMR Budget Head: Training of Medical officers in IUD insertion</t>
  </si>
  <si>
    <t>ROP/FMR Budget code No.(as per ROP 2012-13):Part-A: A.9.6.4.3</t>
  </si>
  <si>
    <t>ROP/FMR Budget Head: Training of staff nurses in IUD insertion</t>
  </si>
  <si>
    <t>ROP/FMR Budget code No.(as per ROP 2012-13):Part-A: A.9.6.5</t>
  </si>
  <si>
    <t>ROP/FMR Budget Head: Contraceptive Update training</t>
  </si>
  <si>
    <t>ROP/FMR Budget code No.(as per ROP 2012-13):Part-A: A.9.6.6</t>
  </si>
  <si>
    <t>ROP/FMR Budget code No.(as per ROP 2012-13):Part-A: A.9.7</t>
  </si>
  <si>
    <t>ROP/FMR Budget Head: ARSH Training</t>
  </si>
  <si>
    <t>ROP/FMR Budget Head: Incentive to ASHAs</t>
  </si>
  <si>
    <t>ROP/FMR Budget Head: Rural Area incentive</t>
  </si>
  <si>
    <t>ROP/FMR Budget code No.(as per ROP 2012-13):Part-A: A.1.4.4.a</t>
  </si>
  <si>
    <t>ROP/FMR Budget code No.(as per ROP 2012-13):Part-A: A.1.4.4.b</t>
  </si>
  <si>
    <t>ROP/FMR Budget Head: Urban Area incentive</t>
  </si>
  <si>
    <t>ROP/FMR Budget Head: Others (Free drugs and diagnostic  approved for sick new-born cases)</t>
  </si>
  <si>
    <t>ROP/FMR Budget Head: Implementation of IMNCI activities in districts (Review meeting for CH interventions)</t>
  </si>
  <si>
    <t>ROP/FMR Budget Head: Prepare detailed operational plan for FBNC across districts -</t>
  </si>
  <si>
    <t>ROP/FMR Budget code No.(as per ROP 2012-13):Part-A: A.2.2.1A</t>
  </si>
  <si>
    <t>ROP/FMR Budget Head: Operational Cost for NBCC</t>
  </si>
  <si>
    <t>ROP/FMR Budget code No.(as per ROP 2012-13):Part-A: A.2.2.1B</t>
  </si>
  <si>
    <t>ROP/FMR Budget Head: Setting of new NBSU</t>
  </si>
  <si>
    <t>ROP/FMR Budget code No.(as per ROP 2012-13):Part-A: A.2.2.1C</t>
  </si>
  <si>
    <t>ROP/FMR Budget Head: Operational Cost of NBSU</t>
  </si>
  <si>
    <t>ROP/FMR Budget code No.(as per ROP 2012-13):Part-A: A.2.2.1D</t>
  </si>
  <si>
    <t xml:space="preserve">ROP/FMR Budget Head: Operational Cost of SNCU </t>
  </si>
  <si>
    <t>ROP/FMR Budget Head: Care of Sick Children and Severe Malnutrition at facilities (NRC)</t>
  </si>
  <si>
    <t>ROP/FMR Budget Head: Implementation of activities in districts. (Management of malnourished children at peripheral institutions- nutrition clinics at PHCs &amp; APHCs, Nutrition surveillance, nutritious food supplements)</t>
  </si>
  <si>
    <t>ROP/FMR Budget Head: Monitor progress, quality and utilisation of services (both terminal and spacing methods) including complications / deaths / failure cases (Review meetings on Family Planning performance and initiatives at the state level &amp; Division level (periodic; including QAC meetings)</t>
  </si>
  <si>
    <t>ROP/FMR Budget Head: Strengthening of urban health posts and urban health centres (Operating cost of existing 6 UHCs)</t>
  </si>
  <si>
    <t>ROP/FMR Budget Head: Other Urban RCH strategies/activities (Sensitization workshop on Urban RCH (concerned DHS, District Administration of the concerned districts, UHC personnel, State Officials)</t>
  </si>
  <si>
    <t>ROP/FMR Budget Head: Support to PNDT Cell</t>
  </si>
  <si>
    <t>ROP/FMR Budget Head: Orientation of programme managers and service providers on PC &amp; PNDT Act  (Capacity building of DAA at State level and district orientation of stakeholders )</t>
  </si>
  <si>
    <t>ROP/FMR Budget Head: ANMs,SN</t>
  </si>
  <si>
    <t>ROP/FMR Budget Head: Laboratory Technicians (BSU)</t>
  </si>
  <si>
    <t>ROP/FMR Budget Head: Medical Officers at BSU</t>
  </si>
  <si>
    <t>ROP/FMR Budget Head: Incentive/ Awards etc. to SN, ANMs etc.(Muskaan)</t>
  </si>
  <si>
    <t>ROP/FMR Budget Head: Human Resources Development (Family Planning Counsellors)</t>
  </si>
  <si>
    <t>ROP/FMR Budget Head: Skilled Birth Attendance / SBA training (Monitoring of SBA Training)</t>
  </si>
  <si>
    <t>ROP/FMR Budget Head: Comprehensive EmOC training (including c-section)-</t>
  </si>
  <si>
    <t>ROP/FMR Budget code No.(as per ROP 2012-13):Part-A: A.9.3.2A</t>
  </si>
  <si>
    <t xml:space="preserve">ROP/FMR Budget Head: TOT for EmOC </t>
  </si>
  <si>
    <t>ROP/FMR Budget code No.(as per ROP 2012-13):Part-A: A.9.3.2B</t>
  </si>
  <si>
    <t xml:space="preserve">ROP/FMR Budget Head: Training of Medical Officers in EmOC </t>
  </si>
  <si>
    <t>ROP/FMR Budget Head: Life saving Anaesthesia skills training-</t>
  </si>
  <si>
    <t>ROP/FMR Budget Head: Setting up of Life saving Anaesthesia skills Training Centres</t>
  </si>
  <si>
    <t>ROP/FMR Budget Head: TOT for Anaesthesia skills training</t>
  </si>
  <si>
    <t>ROP/FMR Budget code No.(as per ROP 2012-13):Part-A: A.9.3.3</t>
  </si>
  <si>
    <t>ROP/FMR Budget Head: Training of Medical Officers in life saving Anaesthesia skills</t>
  </si>
  <si>
    <t>ROP/FMR Budget code No.(as per ROP 2012-13):Part-A: A.9.3.7A</t>
  </si>
  <si>
    <t>ROP/FMR Budget Head: MDR workshop</t>
  </si>
  <si>
    <t>ROP/FMR Budget code No.(as per ROP 2012-13):Part-A: A.9.3.7B</t>
  </si>
  <si>
    <t>ROP/FMR Budget Head: SBA Training in Private Health Facilities</t>
  </si>
  <si>
    <t>ROP/FMR Budget code No.(as per ROP 2012-13):Part-A: A.9.3.7C</t>
  </si>
  <si>
    <t>ROP/FMR Budget Head: Training on quality improvement of State, Division and District officials</t>
  </si>
  <si>
    <t>ROP/FMR Budget code No.(as per ROP 2012-13):Part-A: A.9.3.7D</t>
  </si>
  <si>
    <t>ROP/FMR Budget Head: State level orientation on QA of SPOs and Health Directorate officers</t>
  </si>
  <si>
    <t>ROP/FMR Budget code No.(as per ROP 2012-13):Part-A: A.9.3.7E</t>
  </si>
  <si>
    <t>ROP/FMR Budget Head: State level training on Facility Accreditation (ISO &amp; FFHI certification)</t>
  </si>
  <si>
    <t>ROP/FMR Budget code No.(as per ROP 2012-13):Part-A: A.9.3.7F</t>
  </si>
  <si>
    <t>ROP/FMR Budget Head: Orientation of State and divisional teams on tools and process for conducting post training performance assessment</t>
  </si>
  <si>
    <t>ROP/FMR Budget Head: Other MH training --</t>
  </si>
  <si>
    <t>ROP/FMR Budget Head: TOT for NSSK</t>
  </si>
  <si>
    <t>ROP/FMR Budget code No.(as per ROP 2012-13):Part-A: A.9.5.5.1.2</t>
  </si>
  <si>
    <t>ROP/FMR Budget Head: Other FP training-</t>
  </si>
  <si>
    <t>ROP/FMR Budget code No.(as per ROP 2012-13):Part-A: A.9.6.6A</t>
  </si>
  <si>
    <t>ROP/FMR Budget Head: FP Counsellor Training</t>
  </si>
  <si>
    <t>ROP/FMR Budget code No.(as per ROP 2012-13):Part-A: A.9.6.6B</t>
  </si>
  <si>
    <t>ROP/FMR Budget Head: Training of Medical officers in PPIUD insertion</t>
  </si>
  <si>
    <t>ROP/FMR Budget code No.(as per ROP 2012-13):Part-A: A.9.6.6C</t>
  </si>
  <si>
    <t>ROP/FMR Budget Head: Capacity building of Health Service Providers on IUCD through HLFPPT</t>
  </si>
  <si>
    <t>ROP/FMR Budget code No.(as per ROP 2012-13):Part-A: A.9.7.1</t>
  </si>
  <si>
    <t>ROP/FMR Budget Head: TOT for ARSH training</t>
  </si>
  <si>
    <t>ROP/FMR Budget code No.(as per ROP 2012-13):Part-A: A.9.7.2</t>
  </si>
  <si>
    <t>ROP/FMR Budget Head: Orientation training of state and district programme managers</t>
  </si>
  <si>
    <t>ROP/FMR Budget code No.(as per ROP 2012-13):Part-A: A.9.7.3</t>
  </si>
  <si>
    <t>ROP/FMR Budget Head: ARSH training for medical officers</t>
  </si>
  <si>
    <t>ROP/FMR Budget code No.(as per ROP 2012-13):Part-A: A.9.7.3A</t>
  </si>
  <si>
    <t>ROP/FMR Budget Head: ARSH training for Mos</t>
  </si>
  <si>
    <t>ROP/FMR Budget code No.(as per ROP 2012-13):Part-A: A.9.7.3B</t>
  </si>
  <si>
    <t>ROP/FMR Budget Head: Training on Menstrual Hygiene for MO</t>
  </si>
  <si>
    <t>ROP/FMR Budget code No.(as per ROP 2012-13):Part-A: A.9.7.4</t>
  </si>
  <si>
    <t>ROP/FMR Budget Head: ARSH training for ANMs/LHVs</t>
  </si>
  <si>
    <t>ROP/FMR Budget code No.(as per ROP 2012-13):Part-A: A.9.7.4A</t>
  </si>
  <si>
    <t>ROP/FMR Budget Head: ARSH training for ANM</t>
  </si>
  <si>
    <t>ROP/FMR Budget code No.(as per ROP 2012-13):Part-A: A.9.7.4B</t>
  </si>
  <si>
    <t>ROP/FMR Budget Head: Menstrual Hygiene for ANM</t>
  </si>
  <si>
    <t>ROP/FMR Budget code No.(as per ROP 2012-13):Part-A: A.9.7.5</t>
  </si>
  <si>
    <t>ROP/FMR Budget Head: ARSH training for AWWs</t>
  </si>
  <si>
    <t>ROP/FMR Budget code No.(as per ROP 2012-13):Part-A: A.9.8</t>
  </si>
  <si>
    <t>ROP/FMR Budget Head: Programme Management Training</t>
  </si>
  <si>
    <t>ROP/FMR Budget code No.(as per ROP 2012-13):Part-A: A.9.8.1</t>
  </si>
  <si>
    <t>ROP/FMR Budget Head: SPMU Training</t>
  </si>
  <si>
    <t>ROP/FMR Budget code No.(as per ROP 2012-13):Part-A: A.9.8.2</t>
  </si>
  <si>
    <t>ROP/FMR Budget Head: DPMU Training</t>
  </si>
  <si>
    <t>ROP/FMR Budget code No.(as per ROP 2012-13):Part-A: A.9.9</t>
  </si>
  <si>
    <t>ROP/FMR Budget Head: Other training ---</t>
  </si>
  <si>
    <t>ROP/FMR Budget code No.(as per ROP 2012-13):Part-A: A.9.9A</t>
  </si>
  <si>
    <t xml:space="preserve">ROP/FMR Budget Head: Post Graduate Diploma in Public Health Management at SIHFW. </t>
  </si>
  <si>
    <t>ROP/FMR Budget code No.(as per ROP 2012-13):Part-A: A.9.9B</t>
  </si>
  <si>
    <t>ROP/FMR Budget Head: Supervision of training programme</t>
  </si>
  <si>
    <t>ROP/FMR Budget code No.(as per ROP 2012-13):Part-A: A.9.9C</t>
  </si>
  <si>
    <t>ROP/FMR Budget Head: Training of RPMSU Staff</t>
  </si>
  <si>
    <t>ROP/FMR Budget code No.(as per ROP 2012-13):Part-A: A.9.9D</t>
  </si>
  <si>
    <t>ROP/FMR Budget Head: Training of Tally</t>
  </si>
  <si>
    <t>ROP/FMR Budget code No.(as per ROP 2012-13):Part-A: A.9.9E</t>
  </si>
  <si>
    <t>ROP/FMR Budget Head: Training in Accounting procedure</t>
  </si>
  <si>
    <t>ROP/FMR Budget code No.(as per ROP 2012-13):Part-A: A.9.9F</t>
  </si>
  <si>
    <t>ROP/FMR Budget Head: Capacity Building &amp; Exposure visit of Accounts Staff</t>
  </si>
  <si>
    <t>ROP/FMR Budget code No.(as per ROP 2012-13):Part-A: A.9.9G</t>
  </si>
  <si>
    <t>ROP/FMR Budget Head: Training of Internal Audit wing</t>
  </si>
  <si>
    <t>ROP/FMR Budget code No.(as per ROP 2012-13):Part-A: A.9.9H</t>
  </si>
  <si>
    <t xml:space="preserve">ROP/FMR Budget Head: Workshops on Data Demand &amp; Use </t>
  </si>
  <si>
    <t>ROP/FMR Budget code No.(as per ROP 2012-13):Part-A: A.9.9I</t>
  </si>
  <si>
    <t xml:space="preserve">ROP/FMR Budget Head: Trainings on Facility Based Reporting and MCTS Application for DEOs </t>
  </si>
  <si>
    <t>ROP/FMR Budget code No.(as per ROP 2012-13):Part-A: A.9.9J</t>
  </si>
  <si>
    <t>ROP/FMR Budget Head: Continuing Medical &amp; Nursing Education (Other Training)</t>
  </si>
  <si>
    <t>ROP/FMR Budget code No.(as per ROP 2012-13):Part-A: A.9.9K</t>
  </si>
  <si>
    <t>ROP/FMR Budget Head: Post Graduate Diploma in Family Medicine for MO</t>
  </si>
  <si>
    <t>ROP/FMR Budget code No.(as per ROP 2012-13):Part-A: A.9.9L</t>
  </si>
  <si>
    <t>ROP/FMR Budget Head: Diploma of National Board (DNB)</t>
  </si>
  <si>
    <t>ROP/FMR Budget code No.(as per ROP 2012-13):Part-A: A.9.9M</t>
  </si>
  <si>
    <t>ROP/FMR Budget Head: Post Graduate Diploma in Epidemiology (Other Training)</t>
  </si>
  <si>
    <t>ROP/FMR Budget code No.(as per ROP 2012-13):Part-A: A.9.9N</t>
  </si>
  <si>
    <t>ROP/FMR Budget Head: Skill Lab Training (Other Training)</t>
  </si>
  <si>
    <t>ROP/FMR Budget code No.(as per ROP 2012-13):Part-A: A.9.9O</t>
  </si>
  <si>
    <t xml:space="preserve">ROP/FMR Budget Head: Short term courses for Capacity building of NRHM officials/ staffs in public health/ health management/ hospital management </t>
  </si>
  <si>
    <t>ROP/FMR Budget code No.(as per ROP 2012-13):Part-A: A.9.9P</t>
  </si>
  <si>
    <t xml:space="preserve">ROP/FMR Budget Head: Medium term courses for Capacity building of NRHM officials/ staffs in public health/ health management/ hospital management </t>
  </si>
  <si>
    <t>ROP/FMR Budget code No.(as per ROP 2012-13):Part-A: A.9.9Q</t>
  </si>
  <si>
    <t>ROP/FMR Budget Head: RKS Strengthening trainings -</t>
  </si>
  <si>
    <t>ROP/FMR Budget code No.(as per ROP 2012-13):Part-A: A.9.9.Q.1</t>
  </si>
  <si>
    <t xml:space="preserve">ROP/FMR Budget Head: Training of Trainers </t>
  </si>
  <si>
    <t>ROP/FMR Budget code No.(as per ROP 2012-13):Part-A: A.9.9.Q.2</t>
  </si>
  <si>
    <t>ROP/FMR Budget Head: Training of RKS members at sub divisional level</t>
  </si>
  <si>
    <t>ROP/FMR Budget code No.(as per ROP 2012-13):Part-A: A.9.9.Q.3</t>
  </si>
  <si>
    <t>ROP/FMR Budget Head: Development of training module and distribution to all RKS members</t>
  </si>
  <si>
    <t>ROP/FMR Budget code No.(as per ROP 2012-13):Part-A: A.9.10</t>
  </si>
  <si>
    <t>ROP/FMR Budget Head: Training (Nursing)</t>
  </si>
  <si>
    <t>ROP/FMR Budget code No.(as per ROP 2012-13):Part-A: A.9.10.1</t>
  </si>
  <si>
    <t>ROP/FMR Budget Head: Strengthening of Existing Training Institutions/ Nursing School</t>
  </si>
  <si>
    <t>ROP/FMR Budget code No.(as per ROP 2012-13):Part-A: A.9.10.2</t>
  </si>
  <si>
    <t>ROP/FMR Budget Head: New Training Institutions/ School</t>
  </si>
  <si>
    <t>ROP/FMR Budget code No.(as per ROP 2012-13):Part-A: A.9.11</t>
  </si>
  <si>
    <t>ROP/FMR Budget Head: Training (Other Health Personnel)</t>
  </si>
  <si>
    <t>ROP/FMR Budget code No.(as per ROP 2012-13):Part-A: A.9.11.1</t>
  </si>
  <si>
    <t>ROP/FMR Budget Head: Promotional Trg of health workers females to lady health visitor etc.</t>
  </si>
  <si>
    <t>ROP/FMR Budget code No.(as per ROP 2012-13):Part-A: A.9.11.2</t>
  </si>
  <si>
    <t>ROP/FMR Budget Head: Training of ANMs, Staff nurses, AWW, AWS</t>
  </si>
  <si>
    <t>ROP/FMR Budget code No.(as per ROP 2012-13):Part-A: A.9.11.2a</t>
  </si>
  <si>
    <t>ROP/FMR Budget Head: Training on MCTS for ANMs &amp; ASHAs</t>
  </si>
  <si>
    <t>ROP/FMR Budget code No.(as per ROP 2012-13):Part-A: A.9.11.2b</t>
  </si>
  <si>
    <t>ROP/FMR Budget Head: Establishment of Skill Lab in GNM &amp; ANM schools</t>
  </si>
  <si>
    <t>ROP/FMR Budget code No.(as per ROP 2012-13):Part-A: A.9.11.3</t>
  </si>
  <si>
    <t>ROP/FMR Budget Head: Other training and capacity building programmes (Community visits for students and teachers)</t>
  </si>
  <si>
    <t>ROP/FMR Budget code No.(as per ROP 2012-13):Part-A: A.10</t>
  </si>
  <si>
    <t>ROP/FMR Budget Head: PROGRAMME MANAGEMENT</t>
  </si>
  <si>
    <t>ROP/FMR Budget code No.(as per ROP 2012-13):Part-A: A.10.1</t>
  </si>
  <si>
    <t xml:space="preserve">ROP/FMR Budget Head: Strengthening of SHS/ SPMU </t>
  </si>
  <si>
    <t>ROP/FMR Budget code No.(as per ROP 2012-13):Part-A: A.10.1a</t>
  </si>
  <si>
    <t>ROP/FMR Budget Head: Annual liability on salary for current contractual staff at prevailing salary incl. 10% increment incl. current AYUSH posts liability of Rs.3,19,500/-</t>
  </si>
  <si>
    <t>ROP/FMR Budget code No.(as per ROP 2012-13):Part-A: A.10.1b</t>
  </si>
  <si>
    <t>ROP/FMR Budget Head: Radiation Cell State</t>
  </si>
  <si>
    <t>ROP/FMR Budget code No.(as per ROP 2012-13):Part-A: A.10.1c</t>
  </si>
  <si>
    <t>ROP/FMR Budget Head: Salary of Government officials on regular/deputation basis as per the revised 6th pay commission norms incl. 18%  annual increment</t>
  </si>
  <si>
    <t>ROP/FMR Budget code No.(as per ROP 2012-13):Part-A: A.10.1d</t>
  </si>
  <si>
    <t>ROP/FMR Budget Head: Recurring expenditure incl. Misc</t>
  </si>
  <si>
    <t>ROP/FMR Budget code No.(as per ROP 2012-13):Part-A: A.10.1e</t>
  </si>
  <si>
    <t xml:space="preserve">ROP/FMR Budget Head: Annual liability on salary for various new posts  </t>
  </si>
  <si>
    <t>ROP/FMR Budget code No.(as per ROP 2012-13):Part-A: A.10.1f</t>
  </si>
  <si>
    <t>ROP/FMR Budget Head: Establishment of State PC-PNDT cell</t>
  </si>
  <si>
    <t>ROP/FMR Budget code No.(as per ROP 2012-13):Part-A: A.10.1g</t>
  </si>
  <si>
    <t>ROP/FMR Budget Head: Senior Executive IT (to support HMIS, MCTS, other IT initiatives)</t>
  </si>
  <si>
    <t>ROP/FMR Budget code No.(as per ROP 2012-13):Part-A: A.10.1h</t>
  </si>
  <si>
    <t>ROP/FMR Budget Head: ARSH Consultant (State)</t>
  </si>
  <si>
    <t>ROP/FMR Budget code No.(as per ROP 2012-13):Part-A: A.10.1i</t>
  </si>
  <si>
    <t>ROP/FMR Budget Head: IEC Assistant</t>
  </si>
  <si>
    <t>ROP/FMR Budget code No.(as per ROP 2012-13):Part-A: A.10.1j</t>
  </si>
  <si>
    <t>ROP/FMR Budget Head: IEC Consultant</t>
  </si>
  <si>
    <t>ROP/FMR Budget code No.(as per ROP 2012-13):Part-A: A.10.1k</t>
  </si>
  <si>
    <t>ROP/FMR Budget Head: Vaccines &amp; Logistics Manager</t>
  </si>
  <si>
    <t>ROP/FMR Budget code No.(as per ROP 2012-13):Part-A: A.10.2</t>
  </si>
  <si>
    <t>ROP/FMR Budget Head: Strengthening of DHS/ DPMU (Includes salary of DPM, DAM, DMEO, DPC, Recurring expenses)</t>
  </si>
  <si>
    <t>ROP/FMR Budget code No.(as per ROP 2012-13):Part-A: A.10.3</t>
  </si>
  <si>
    <t>ROP/FMR Budget Head: Strengthening of Block PMU (includes salary of BHM, BAM, Mobility &amp; Recurring expenses)</t>
  </si>
  <si>
    <t>ROP/FMR Budget code No.(as per ROP 2012-13):Part-A: A.10.4</t>
  </si>
  <si>
    <t>ROP/FMR Budget Head: Strengthening (others)</t>
  </si>
  <si>
    <t>ROP/FMR Budget code No.(as per ROP 2012-13):Part-A: A.10.4.b</t>
  </si>
  <si>
    <t>ROP/FMR Budget Head: Regional Programme Management Unit</t>
  </si>
  <si>
    <t>ROP/FMR Budget code No.(as per ROP 2012-13):Part-A: A.10.4c</t>
  </si>
  <si>
    <t>ROP/FMR Budget Head: Management Unit at FRU (Hospital Manager &amp; FRU Accountant)</t>
  </si>
  <si>
    <t>ROP/FMR Budget code No.(as per ROP 2012-13):Part-A: A.10.5</t>
  </si>
  <si>
    <t>ROP/FMR Budget Head: Audit Fees</t>
  </si>
  <si>
    <t>ROP/FMR Budget code No.(as per ROP 2012-13):Part-A: A.10.5.a</t>
  </si>
  <si>
    <t>ROP/FMR Budget Head: Statutory Audit / Special Audit</t>
  </si>
  <si>
    <t>ROP/FMR Budget code No.(as per ROP 2012-13):Part-A: A.10.5b</t>
  </si>
  <si>
    <t>ROP/FMR Budget Head: Internal Auditor</t>
  </si>
  <si>
    <t>ROP/FMR Budget code No.(as per ROP 2012-13):Part-A: A.10.5c</t>
  </si>
  <si>
    <t>ROP/FMR Budget Head: TA for Internal Auditor</t>
  </si>
  <si>
    <t>ROP/FMR Budget code No.(as per ROP 2012-13):Part-A: A.10.6</t>
  </si>
  <si>
    <t xml:space="preserve">ROP/FMR Budget Head: Concurrent Audit </t>
  </si>
  <si>
    <t>ROP/FMR Budget code No.(as per ROP 2012-13):Part-A: A.10.7</t>
  </si>
  <si>
    <t>ROP/FMR Budget Head: Mobility Support to BMO/ MO/ Others</t>
  </si>
  <si>
    <t>ROP/FMR Budget code No.(as per ROP 2012-13):Part-A: A.10.8</t>
  </si>
  <si>
    <t>ROP/FMR Budget Head: CPSMS</t>
  </si>
  <si>
    <t xml:space="preserve">ROP/FMR Budget code No.(as per ROP 2012-13):Part-A: A.11
</t>
  </si>
  <si>
    <t>ROP/FMR Budget Head: VULNERABLE GROUPS</t>
  </si>
  <si>
    <t>ROP/FMR Budget code No.(as per ROP 2012-13):Part-A: A.11.1</t>
  </si>
  <si>
    <t>ROP/FMR Budget Head: Implementation of RCH activities (Health Camps in MahaDalit tolas-Katihar, Buxar, Sheohar)</t>
  </si>
  <si>
    <t>ROP/FMR Budget Head: MTP services at health facilities (advertisement for submission of Form A (760000)/Meeting of DLC (304000)/Mobility (47000))</t>
  </si>
  <si>
    <t>ROP/FMR Budget Head: Operationalise Sub-centres (Hiring of vehicle for monitoring &amp; supervision)</t>
  </si>
  <si>
    <t>ROP/FMR Budget Head: Management of Diarrhoea, ARI and Micronutrient Malnutrition (Vitamin A Biannual Supplementation Round)</t>
  </si>
  <si>
    <t>ROP/FMR Budget Head: World Population Day’ celebration (such as mobility, IEC activities etc.): funds earmarked for district and block level activities (Activity like organisation of Family Health Mela at District Level (500000)/POL for District Team for Mobilization (570000)/Rally at the Block Level by Schoool Children with Banner and Poster (534000)/Publicity through PA system, Banners at PHC level (64,08,000)/Transportation &amp; Mobilization per case (692000))</t>
  </si>
  <si>
    <t>ROP/FMR Budget Head: Adolescent services at health facilities (Operational budget at state, districts and  PHCs (1464000)/Computer set for ARSH Consultants at state (50000))</t>
  </si>
  <si>
    <t>ROP/FMR Budget Head: Prepare and disseminate guidelines for School Health Programme (Development of curriculum for primary, upper primary, and secondary school (250000)/Printing of Developed curriculum &amp; IEC material for each school and nodal teachers kit (32890000))</t>
  </si>
  <si>
    <t>ROP/FMR Budget Head: Prepare detailed operational plan for School Health Programme across districts (cost of plan meeting should be kept)-- (Quarterly convergence and coordination meeting at state level (20000)/ Monthly review meetings at district level (228000) /Monthly review-cum-planning meeting at BDO office (1602000)/ Preparation of Micro plan for each block (534000))</t>
  </si>
  <si>
    <t>ROP/FMR Budget Head: Implementation of School Health Programme by districts -- (Transportation for the block team to conduct health camps at field level (50419000)/ Snacks and tea for the team on camp days (15514000))</t>
  </si>
  <si>
    <t>ROP/FMR Budget Head: Monitor progress and quality of services - (Review and printing of new health cards (150966000)/ Record keeping and reporting (1551000))</t>
  </si>
  <si>
    <t>ROP/FMR Budget Head: Other PNDT activities- (State monitoring: Unit rate proposed appears to be too high. Approved for 12 visits @ Rs. 8333.33 =Rs. 1.0lakhs/ District monitoring and state review meeting (1884000)/ Gender sensitisation workshops (1612000))</t>
  </si>
  <si>
    <t>ROP/FMR Budget Head: Provide equipment and training aids to the training institutions-- (Strenthening of training infrastructure for pre-service nursing  (GNM schools) (12130700) / Strengthening of training infrastructure for pre-service nursing (ANM schools) (28715700))</t>
  </si>
  <si>
    <t>ROP/FMR Budget Head: F-IMNCI Training for Staff Nurses - (Printing of training material )</t>
  </si>
  <si>
    <t>Total- Vulnerable Group</t>
  </si>
  <si>
    <t>Total- Maternal Health</t>
  </si>
  <si>
    <t>TOTAL- Family Planning</t>
  </si>
  <si>
    <t>TOTAL- ARCH</t>
  </si>
  <si>
    <t>TOTAL- Urban RCH</t>
  </si>
  <si>
    <t>TOTAL- Tribal RCH</t>
  </si>
  <si>
    <t>TOTAL- PNDT &amp; Sex Ratio</t>
  </si>
  <si>
    <t>TOTAL- Infrastructure &amp; Human Resource</t>
  </si>
  <si>
    <t>TOTAL- Training</t>
  </si>
  <si>
    <t>TOTAL- Programme Management</t>
  </si>
  <si>
    <t>Name of District</t>
  </si>
  <si>
    <t>ROP/FMR Budget code No.(as per ROP 2012-13):Part-A: A.9.3.3.1</t>
  </si>
  <si>
    <t>ROP/FMR Budget code No.(as per ROP 2012-13):Part-A: A.9.3.3.2</t>
  </si>
  <si>
    <t>ROP/FMR Budget code No.(as per ROP 2012-13):Part-A: A.9.3.3.3</t>
  </si>
  <si>
    <t>ROP/FMR Budget Head: Monitor progress against plan; follow up with training, procurement, etc.(Quality Assurance)</t>
  </si>
  <si>
    <t>Physical Target as per ROP 2012-13* (Physical indicator is no. --NO. OF TRAINING ON QUALITY IMPROVEMENT AT NATIONAL LEVEL INSTITUTE )</t>
  </si>
  <si>
    <t>Physical Target as per ROP 2012-13* (Physical indicator is no. --NO. OF ORIENTATION OF STATE &amp; DIRECTORATE OFFICILS  ON QUALITY IMPROVEMENT)</t>
  </si>
  <si>
    <t>Physical Target as per ROP 2012-13* (Physical indicator is no.-- NO. OF TRAININGS ON FACILITY ACCREDITATION)</t>
  </si>
  <si>
    <t>Physical Target as per ROP 2012-13* (Physical indicator is no. NO. OF ORIENTATION ON QUALITY ASSESSMENT TOOL)</t>
  </si>
  <si>
    <t>Name of facility</t>
  </si>
  <si>
    <t>District Level Retention</t>
  </si>
  <si>
    <t>Physical Target</t>
  </si>
  <si>
    <t>Total Allotment</t>
  </si>
  <si>
    <t>Physical Target as per ROP 2012-13* (Physical indicator is no.  ANM/GNM School)</t>
  </si>
  <si>
    <t>Physical Target as per ROP 2012-13* (Physical indicator is sterilisation standards &amp; QA meeting/saminar at Dist. Level )</t>
  </si>
  <si>
    <t>Physical Target as per ROP 2012-13* (Physical indicator is no.of Female Sterilization Camps @(534PHC*2camps*12month+36disthos*1camps*12months)=13248 Camps)</t>
  </si>
  <si>
    <t>Physical Target as per ROP 2012-13* (Physical indicator is no. To ogarnise NSV Camps at dist./PHC/APHC/FRU (38*2=76camps in the year )</t>
  </si>
  <si>
    <t>Physical Target as per ROP 2012-13* (Physical indicator is compensation of Female Sterilation )</t>
  </si>
  <si>
    <t>Physical Target as per ROP 2012-13* (Physical indicator is No. of NSV/Vasectomy Cases)</t>
  </si>
  <si>
    <t>Physical Target as per ROP 2012-13* (Physical indicator is No. of Female Sterilization Cases ) "100000/534*No. of PHC")</t>
  </si>
  <si>
    <t>Physical Target as per ROP 2012-13* (Physical indicator is no. of Camps Held)(534*2camps*1500)</t>
  </si>
  <si>
    <t>Physical Target as per ROP 2012-13* (Physical indicator is no. of FP Corner Strengthened/compentation to Beneficiary/ Motivator)</t>
  </si>
  <si>
    <t>Physical Target as per ROP 2012-13* (Physical indicator is BCC/IEC Activity for promotion of this activity</t>
  </si>
  <si>
    <t>Physical Target as per ROP 2012-13* (Physical indicator is no. of Contraceptive Training Held)</t>
  </si>
  <si>
    <t>Physical Target as per ROP 2012-13* (Physical indicator is no. of PHC/Dist.State Level FP Monitoring)</t>
  </si>
  <si>
    <t>Physical Target as per ROP 2012-13* (Physical indicator is no. of Review meeting held at Divisional&amp;State Head Qrt.)</t>
  </si>
  <si>
    <t>Physical Target as per ROP 2012-13* (Physical indicator is Celebration of World Populaion Day 11 July)</t>
  </si>
  <si>
    <t>Physical Target as per ROP 2012-13* (Physical indicator is no.-- No. of Days of visit quarterly by QA _FBNC group)</t>
  </si>
  <si>
    <t>Physical Target as per ROP 2012-13* (Physical indicator is no. batch @ 50 participants)</t>
  </si>
  <si>
    <t>Physical Target as per ROP 2012-13* (Physical indicator is Honorarium@15000/-per month &amp; @40000/-per counsellor establishment cost-Table, chair, Computer with printer, stationary item)</t>
  </si>
  <si>
    <t>Physical Target as per ROP 2012-13* (Physical indicator is no. NSV Training at Dist. Level)</t>
  </si>
  <si>
    <t>Physical Target as per ROP 2012-13* (Physical indicator is 1 batch to be conducted as district level)</t>
  </si>
  <si>
    <t>Physical Target as per ROP 2012-13* (Physical indicator is 2 batch to be conducted as district level)</t>
  </si>
  <si>
    <t xml:space="preserve">Physical Target as per ROP 2012-13* (Physical target is 1 batch of contraceptive training at district level) </t>
  </si>
  <si>
    <t>Physical Target as per ROP 2012-13* (Physical indicator is FP Counssellor trining to be conducted at SIHFW )</t>
  </si>
  <si>
    <t>Physical Target as per ROP 2012-13* (Physical indicator is no. PPIUCD/PPFP training at Medical college/Dist. Hos./FRU)</t>
  </si>
  <si>
    <t>Physical Target as per ROP 2012-13* (Physical indicator is Capacity Building of ANM/LHV/SN on IUCD)</t>
  </si>
  <si>
    <t>Physical Target as per ROP 2012-13* (Physical indicator is no. Minilap  training at  Dist. Level )</t>
  </si>
  <si>
    <t>ROP/FMR Budget code No.(as per ROP 2012-13):Part-A: A.9.6.4.3 &amp; A.9.6.4.4</t>
  </si>
  <si>
    <t>ROP/FMR Budget Head: Training of ANMs / LHVs/SN in IUD insertion</t>
  </si>
  <si>
    <t>Physical Target as per ROP 2012-13* (Physical indicator is no. no. of Person)</t>
  </si>
  <si>
    <t>Physical Target as per ROP 2012-13* (Physical indicator is no. of Person)</t>
  </si>
  <si>
    <t>Physical Target as per ROP 2012-13* (Physical indicator is no. of Batches)</t>
  </si>
  <si>
    <t>Physical Target as per ROP 2012-13* (Physical indicator is   02 Trainer to be trained)</t>
  </si>
  <si>
    <t>Physical Target as per ROP 2012-13* (Physical indicator is  04 Trainer to be trained)</t>
  </si>
  <si>
    <t>Physical Target as per ROP 2012-13* (Physical indicator is  01 Training Centre)</t>
  </si>
  <si>
    <t>Physical Target as per ROP 2012-13* (Physical indicator is no. Monitoring of SBA Training)</t>
  </si>
  <si>
    <t>Physical Target as per ROP 2012-13* (Physical indicator is no. no. Batches)</t>
  </si>
  <si>
    <t>Physical Target as per ROP 2012-13* (Physical indicator is no. Batches)</t>
  </si>
  <si>
    <t>Physical Target as per ROP 2012-13* (Physical indicator is  no. of Batches)</t>
  </si>
  <si>
    <t>Physical Target as per ROP 2012-13* (Physical indicator is  no. of Person)</t>
  </si>
  <si>
    <t>Physical Target as per ROP 2012-13* (Physical indicator is  no. of Workshop)</t>
  </si>
  <si>
    <t>Physical Target as per ROP 2012-13* (Physical indicator is no. of MOs)</t>
  </si>
  <si>
    <t>Physical Target as per ROP 2012-13* (Physical indicator is no. of Epidemologist)</t>
  </si>
  <si>
    <t>Physical Target as per ROP 2012-13* (Physical indicator is no. of Candidates)</t>
  </si>
  <si>
    <t>Physical Target as per ROP 2012-13* (Physical indicator is no. ANM/GNM School)</t>
  </si>
  <si>
    <t>Physical Target as per ROP 2012-13* (Physical indicator is no.  no. of RPMUs)</t>
  </si>
  <si>
    <t>Physical Target as per ROP 2012-13* (Physical indicator is no. FRU in the districts)</t>
  </si>
  <si>
    <t>Physical Target as per ROP 2012-13* (Physical indicator is no. functional PHC in the districts)</t>
  </si>
  <si>
    <t>Physical Target as per ROP 2012-13* (Physical indicator is no. of DHS)</t>
  </si>
  <si>
    <t>Physical Target as per ROP 2012-13* (Physical indicator is no. of existing contractual staff nurses in the districts)"</t>
  </si>
  <si>
    <t>Total no. of working contractual ANM in the districts</t>
  </si>
  <si>
    <t>Physical Target as per ROP 2012-13* (Physical indicator is no. of institutional deliveries
@500/delivery)</t>
  </si>
  <si>
    <t>Physical Target as per ROP 2012-13* (Physical indicator is no. of institutional deliveries
@1400/delivery)</t>
  </si>
  <si>
    <t>Physical Target as per ROP 2012-13* (Physical indicator is no. of institutional deliveries @1000/ delivery)</t>
  </si>
  <si>
    <t>Physical Target as per ROP 2012-13* (Physical indicator is is @350/delivery)</t>
  </si>
  <si>
    <t>Physical Target as per ROP 2012-13* (Physical indicator is no. of maternal death reviewed
750/case)</t>
  </si>
  <si>
    <t>Physical Target as per ROP 2012-13* (Physical indicator is no.  of c- section delivery @300/ c-section )</t>
  </si>
  <si>
    <t>Physical Target as per ROP 2012-13* (Physical indicator is no. (10 % Newborn  of Institutinal delivery required treatment @Rs. 300/case)</t>
  </si>
  <si>
    <t>Physical Target as per ROP 2012-13* (Physical indicator is no. Operational NBCC @ 20000/NBCC)</t>
  </si>
  <si>
    <t>Physical Target as per ROP 2012-13* (Physical indicator is no.  Functional NBSU@575000/NBSU)</t>
  </si>
  <si>
    <t>Physical Target as per ROP 2012-13* (Physical indicator is no.  NBSU @175000/NBSU)</t>
  </si>
  <si>
    <t>Physical Target as per ROP 2012-13* (Physical indicator is no.  @250/PNC)</t>
  </si>
  <si>
    <t>Physical Target as per ROP 2012-13* (Physical indicator is no. of camp @10000/camp)</t>
  </si>
  <si>
    <t>Physical Target as per ROP 2012-13* (Physical indicator is no.  of batches @ 90160/ batch)</t>
  </si>
  <si>
    <t>Physical Target as per ROP 2012-13* (Physical indicator is -UHC)</t>
  </si>
  <si>
    <t>Physical Target as per ROP 2012-13* (Physical indicator is no. Workshop on Data Demand and Use)</t>
  </si>
  <si>
    <t>Physical Target as per ROP 2012-13* (Physical indicator is no. Training on Facilitity Based Reporting and MCTS For DEOs</t>
  </si>
  <si>
    <t>Physical Target as per ROP 2012-13* (Physical indicator is no. Contractual Recruitment of 1 Senior Executive IT</t>
  </si>
  <si>
    <t>Physical Target as per ROP 2012-13* (Physical indicator is no…………...)</t>
  </si>
  <si>
    <t>Physical Target as per ROP 2012-13* (Physical indicator is Mobility for BMO/MO/Others</t>
  </si>
  <si>
    <t>Physical Target as per ROP 2012-13* (Physical indicator is no. )</t>
  </si>
  <si>
    <t>Physical Target as per ROP 2012-13* (Physical indicator is no.)</t>
  </si>
  <si>
    <t xml:space="preserve">Physical Target as per ROP 2012-13* (Physical indicator is no.) </t>
  </si>
  <si>
    <t>Physical Target as per ROP 2012-13* (Physical indicator is is 1 Kit/PHC)</t>
  </si>
  <si>
    <t>Physical Target as per ROP 2012-13* (Physical indicator is no. SNCU)
@2.5lakh/qtr</t>
  </si>
  <si>
    <t>Physical Target as per ROP 2012-13* (Physical indicator is no. of Training)</t>
  </si>
  <si>
    <t>Name of Health facility/Institution</t>
  </si>
  <si>
    <t>Sadar Hospital Lakhisarai</t>
  </si>
  <si>
    <t>PHC/Ref.Hospt, Barahiya</t>
  </si>
  <si>
    <t>PHC Suryagarha</t>
  </si>
  <si>
    <t>PHC Lakhisarai</t>
  </si>
  <si>
    <t>PHC Halsi</t>
  </si>
  <si>
    <t>PHC Ramgarh Chowk</t>
  </si>
  <si>
    <t>PHC Pipariya</t>
  </si>
  <si>
    <t>Rs. 50,000 not required.</t>
  </si>
  <si>
    <t>Allocation is only for 07 months instead of 11 month as started in may 2012</t>
  </si>
  <si>
    <t>But nothing required as committed exps.</t>
  </si>
  <si>
    <t>Rs. 36,26,800 more required as committed Expenditure.</t>
  </si>
  <si>
    <t>Rs. 50,000 as committed exps. Not required.</t>
  </si>
  <si>
    <t>Rs. 20,000 required for one addl. PHC</t>
  </si>
  <si>
    <t xml:space="preserve"> </t>
  </si>
  <si>
    <t>Rs. 2000 not required.</t>
  </si>
  <si>
    <t>Rs. 40,000 more required as committed exps.</t>
  </si>
  <si>
    <t>Rs. 12,70,600 as Commited exps. And Rs. 779159 as ROP 12-13 are not required.</t>
  </si>
  <si>
    <t>Rs. 295980 is required in ROP 12-13.</t>
  </si>
  <si>
    <t>Rs. 77,000 not required as no  committed exps.</t>
  </si>
  <si>
    <t xml:space="preserve">ROP/FMR Budget Head: Operationalise Operationalise Blood Bank in FRUs </t>
  </si>
  <si>
    <t>ROP/FMR Budget code No.(as per ROP 2012-13):Part-A: A.1.1.1a</t>
  </si>
  <si>
    <t xml:space="preserve">ROP/FMR Budget Head: </t>
  </si>
  <si>
    <t>ROP/FMR Budget Head: Generator and Fuel+Lubricant and incidental charge of generator+Miscellaneous expenditure</t>
  </si>
  <si>
    <t>ROP/FMR Budget Head: Blood Donation Camp 1 camp- 10000/- 12 Camp in a year by one District</t>
  </si>
  <si>
    <t>ROP/FMR Budget code No.(as per ROP 2012-13):Part-A: A.1.1.1b</t>
  </si>
  <si>
    <t>ROP/FMR Budget Head: Contingency Fund- 6000/-pm per Blood Bank For 110 Blood Banks/BSUs</t>
  </si>
  <si>
    <t>ROP/FMR Budget code No.(as per ROP 2012-13):Part-A: A.2.10.3</t>
  </si>
  <si>
    <t>Physical Target as per ROP 2012-13* (Physical indicator is no.  …..)</t>
  </si>
  <si>
    <t>ROP/FMR Budget Head:  Provision of Referral Transport</t>
  </si>
  <si>
    <t>ROP/FMR Budget code No.(as per ROP 2012-13):Part-A: A.3.5.5</t>
  </si>
  <si>
    <t>Physical Target as per ROP 2012-13* (Physical indicator- Incentive Money to ASHA @1000/- for Female Sterilisation after 2nd child)</t>
  </si>
  <si>
    <t>ROP/FMR Budget code No.(as per ROP 2012-13):Part-A: A.8.1.7</t>
  </si>
  <si>
    <t>ROP/FMR Budget code No.(as per ROP 2012-13):Part-A: A.9.3.2C</t>
  </si>
  <si>
    <t>ROP/FMR Budget Head: Setting up of Emoc Training Centres</t>
  </si>
  <si>
    <t>Physical Target as per ROP 2012-13* (Physical indicator is no…….)</t>
  </si>
  <si>
    <t>ROP/FMR Budget Head: FUS Training</t>
  </si>
  <si>
    <t>ROP/FMR Budget code No.(as per ROP 2012-13):Part-A: A.9.5.1.4</t>
  </si>
  <si>
    <t>ROP/FMR Budget code No.(as per ROP 2012-13):Part-A: A.10.4.a1</t>
  </si>
  <si>
    <t>ROP/FMR Budget code No.(as per ROP 2012-13):Part-A: A.10.4.a2</t>
  </si>
  <si>
    <t>ROP/FMR Budget code No.(as per ROP 2012-13):Part-A: A.10.4.a3</t>
  </si>
  <si>
    <t>ROP/FMR Budget code No.(as per ROP 2012-13):Part-A: A.10.4.a4</t>
  </si>
  <si>
    <t>ROP/FMR Budget code No.(as per ROP 2012-13):Part-A: A.10.4.a5</t>
  </si>
  <si>
    <t>ROP/FMR Budget Head:   Tally /Computer/laptop purchase</t>
  </si>
  <si>
    <t>ROP/FMR Budget Head:  Renewal/upgradation/ customization</t>
  </si>
  <si>
    <t>ROP/FMR Budget Head:  Tally/ Destkop AMC - State/ Regional/ DHS</t>
  </si>
  <si>
    <t>ROP/FMR Budget Head:   Tally/Destkop AMC-Block Level</t>
  </si>
  <si>
    <t>ROP/FMR Budget Head:  CPSMS</t>
  </si>
  <si>
    <t>Name of District- Lakhisarai</t>
  </si>
  <si>
    <t>Total- Child Health</t>
  </si>
  <si>
    <t>Total Allotment
2012-13</t>
  </si>
  <si>
    <t>Total - Part A  (FY-2012-13)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</si>
</sst>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 * #,##0.00_ ;_ * \-#,##0.00_ ;_ * &quot;-&quot;??_ ;_ @_ "/>
    <numFmt numFmtId="165" formatCode="0.00;[Red]0.00"/>
    <numFmt numFmtId="166" formatCode="_(* #,##0_);_(* \(#,##0\);_(* &quot;-&quot;??_);_(@_)"/>
    <numFmt numFmtId="167" formatCode="0;[Red]0"/>
    <numFmt numFmtId="168" formatCode="&quot;&quot;0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3"/>
      <color theme="1"/>
      <name val="Garamond"/>
      <family val="1"/>
    </font>
    <font>
      <sz val="11"/>
      <color rgb="FF006100"/>
      <name val="Calibri"/>
      <family val="2"/>
      <scheme val="minor"/>
    </font>
    <font>
      <sz val="13"/>
      <color indexed="8"/>
      <name val="Garamond"/>
      <family val="1"/>
    </font>
    <font>
      <sz val="11"/>
      <color indexed="8"/>
      <name val="Arial Narrow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3"/>
      <name val="Arial Narrow"/>
      <family val="2"/>
    </font>
    <font>
      <sz val="12"/>
      <name val="Arial Narrow"/>
      <family val="2"/>
    </font>
    <font>
      <sz val="11"/>
      <color rgb="FFFF0000"/>
      <name val="Arial Narrow"/>
      <family val="2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Calibri"/>
      <family val="2"/>
      <scheme val="minor"/>
    </font>
    <font>
      <b/>
      <sz val="18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2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3" fillId="23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30" fillId="27" borderId="0" applyNumberFormat="0" applyBorder="0" applyAlignment="0" applyProtection="0"/>
  </cellStyleXfs>
  <cellXfs count="187">
    <xf numFmtId="0" fontId="0" fillId="0" borderId="0" xfId="0"/>
    <xf numFmtId="0" fontId="20" fillId="0" borderId="0" xfId="0" applyFont="1"/>
    <xf numFmtId="0" fontId="21" fillId="0" borderId="1" xfId="2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6" borderId="1" xfId="2" applyFont="1" applyFill="1" applyBorder="1" applyAlignment="1" applyProtection="1">
      <alignment horizontal="center" vertical="center" wrapText="1"/>
      <protection locked="0"/>
    </xf>
    <xf numFmtId="0" fontId="23" fillId="0" borderId="1" xfId="2" applyFont="1" applyFill="1" applyBorder="1" applyAlignment="1" applyProtection="1">
      <alignment horizontal="center"/>
      <protection locked="0"/>
    </xf>
    <xf numFmtId="0" fontId="23" fillId="0" borderId="1" xfId="2" applyFont="1" applyFill="1" applyBorder="1" applyAlignment="1" applyProtection="1">
      <alignment horizontal="left"/>
      <protection locked="0"/>
    </xf>
    <xf numFmtId="1" fontId="23" fillId="0" borderId="1" xfId="0" applyNumberFormat="1" applyFont="1" applyFill="1" applyBorder="1" applyAlignment="1" applyProtection="1">
      <alignment horizontal="left"/>
      <protection locked="0"/>
    </xf>
    <xf numFmtId="1" fontId="20" fillId="0" borderId="0" xfId="0" applyNumberFormat="1" applyFont="1"/>
    <xf numFmtId="0" fontId="0" fillId="0" borderId="0" xfId="0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/>
    <xf numFmtId="0" fontId="26" fillId="0" borderId="0" xfId="0" applyFont="1"/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1" fontId="2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/>
    <xf numFmtId="0" fontId="23" fillId="0" borderId="1" xfId="1" applyNumberFormat="1" applyFont="1" applyFill="1" applyBorder="1"/>
    <xf numFmtId="164" fontId="23" fillId="0" borderId="1" xfId="1" applyFont="1" applyFill="1" applyBorder="1" applyAlignment="1" applyProtection="1">
      <alignment horizontal="right" vertical="top"/>
      <protection locked="0"/>
    </xf>
    <xf numFmtId="1" fontId="20" fillId="0" borderId="1" xfId="0" applyNumberFormat="1" applyFont="1" applyFill="1" applyBorder="1"/>
    <xf numFmtId="0" fontId="20" fillId="0" borderId="0" xfId="0" applyFont="1"/>
    <xf numFmtId="0" fontId="26" fillId="0" borderId="1" xfId="0" applyFont="1" applyFill="1" applyBorder="1" applyAlignment="1">
      <alignment horizontal="center"/>
    </xf>
    <xf numFmtId="166" fontId="29" fillId="0" borderId="1" xfId="49" applyNumberFormat="1" applyFont="1" applyBorder="1" applyAlignment="1">
      <alignment wrapText="1"/>
    </xf>
    <xf numFmtId="2" fontId="23" fillId="0" borderId="1" xfId="0" applyNumberFormat="1" applyFont="1" applyFill="1" applyBorder="1" applyProtection="1">
      <protection locked="0"/>
    </xf>
    <xf numFmtId="1" fontId="23" fillId="0" borderId="1" xfId="0" applyNumberFormat="1" applyFont="1" applyFill="1" applyBorder="1" applyAlignment="1">
      <alignment horizontal="right"/>
    </xf>
    <xf numFmtId="0" fontId="23" fillId="0" borderId="1" xfId="1" applyNumberFormat="1" applyFont="1" applyFill="1" applyBorder="1" applyAlignment="1">
      <alignment horizontal="center"/>
    </xf>
    <xf numFmtId="1" fontId="30" fillId="0" borderId="1" xfId="491" applyNumberFormat="1" applyFill="1" applyBorder="1"/>
    <xf numFmtId="1" fontId="23" fillId="0" borderId="1" xfId="82" applyNumberFormat="1" applyFont="1" applyFill="1" applyBorder="1" applyAlignment="1" applyProtection="1">
      <alignment horizontal="right" vertical="top"/>
      <protection locked="0"/>
    </xf>
    <xf numFmtId="0" fontId="32" fillId="0" borderId="1" xfId="82" applyNumberFormat="1" applyFont="1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" fontId="33" fillId="28" borderId="1" xfId="0" applyNumberFormat="1" applyFont="1" applyFill="1" applyBorder="1" applyAlignment="1"/>
    <xf numFmtId="0" fontId="29" fillId="0" borderId="1" xfId="49" applyNumberFormat="1" applyFont="1" applyBorder="1"/>
    <xf numFmtId="0" fontId="29" fillId="0" borderId="1" xfId="49" applyNumberFormat="1" applyFont="1" applyBorder="1" applyAlignment="1">
      <alignment wrapText="1"/>
    </xf>
    <xf numFmtId="0" fontId="31" fillId="0" borderId="1" xfId="74" applyNumberFormat="1" applyFont="1" applyBorder="1" applyAlignment="1">
      <alignment horizontal="center"/>
    </xf>
    <xf numFmtId="1" fontId="23" fillId="0" borderId="1" xfId="0" applyNumberFormat="1" applyFont="1" applyFill="1" applyBorder="1" applyAlignment="1" applyProtection="1">
      <protection locked="0"/>
    </xf>
    <xf numFmtId="0" fontId="20" fillId="26" borderId="1" xfId="0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/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1" xfId="90" applyNumberFormat="1" applyBorder="1" applyAlignment="1">
      <alignment horizontal="center" vertical="center" wrapText="1"/>
    </xf>
    <xf numFmtId="1" fontId="23" fillId="0" borderId="1" xfId="1" applyNumberFormat="1" applyFont="1" applyFill="1" applyBorder="1" applyAlignment="1" applyProtection="1">
      <alignment horizontal="right" vertical="top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Protection="1">
      <protection locked="0"/>
    </xf>
    <xf numFmtId="0" fontId="23" fillId="0" borderId="1" xfId="2" applyFont="1" applyFill="1" applyBorder="1" applyAlignment="1" applyProtection="1">
      <alignment horizontal="right"/>
      <protection locked="0"/>
    </xf>
    <xf numFmtId="1" fontId="23" fillId="0" borderId="1" xfId="1" applyNumberFormat="1" applyFont="1" applyFill="1" applyBorder="1" applyAlignment="1" applyProtection="1">
      <alignment horizontal="center" vertical="top"/>
      <protection locked="0"/>
    </xf>
    <xf numFmtId="167" fontId="2" fillId="0" borderId="1" xfId="0" applyNumberFormat="1" applyFont="1" applyFill="1" applyBorder="1" applyAlignment="1">
      <alignment horizontal="right" vertical="center" wrapText="1"/>
    </xf>
    <xf numFmtId="167" fontId="34" fillId="0" borderId="1" xfId="0" applyNumberFormat="1" applyFont="1" applyBorder="1" applyAlignment="1">
      <alignment horizontal="right" vertical="top"/>
    </xf>
    <xf numFmtId="1" fontId="23" fillId="0" borderId="1" xfId="82" applyNumberFormat="1" applyFont="1" applyFill="1" applyBorder="1" applyAlignment="1" applyProtection="1">
      <alignment horizontal="center" vertical="top"/>
      <protection locked="0"/>
    </xf>
    <xf numFmtId="0" fontId="33" fillId="0" borderId="1" xfId="0" applyFont="1" applyFill="1" applyBorder="1" applyAlignment="1">
      <alignment horizontal="center"/>
    </xf>
    <xf numFmtId="167" fontId="34" fillId="0" borderId="1" xfId="0" applyNumberFormat="1" applyFont="1" applyBorder="1" applyAlignment="1">
      <alignment horizontal="right" vertical="center" wrapText="1"/>
    </xf>
    <xf numFmtId="0" fontId="0" fillId="0" borderId="1" xfId="0" applyFill="1" applyBorder="1"/>
    <xf numFmtId="0" fontId="34" fillId="0" borderId="1" xfId="0" applyFont="1" applyBorder="1" applyAlignment="1">
      <alignment horizontal="right" vertical="top"/>
    </xf>
    <xf numFmtId="167" fontId="0" fillId="0" borderId="1" xfId="0" applyNumberFormat="1" applyFill="1" applyBorder="1"/>
    <xf numFmtId="167" fontId="36" fillId="0" borderId="1" xfId="0" applyNumberFormat="1" applyFont="1" applyBorder="1" applyAlignment="1">
      <alignment horizontal="right" vertical="top"/>
    </xf>
    <xf numFmtId="167" fontId="37" fillId="0" borderId="1" xfId="0" applyNumberFormat="1" applyFont="1" applyBorder="1" applyAlignment="1">
      <alignment horizontal="right" vertical="center" wrapText="1"/>
    </xf>
    <xf numFmtId="0" fontId="20" fillId="0" borderId="1" xfId="49" applyNumberFormat="1" applyFont="1" applyBorder="1"/>
    <xf numFmtId="0" fontId="38" fillId="0" borderId="1" xfId="0" applyFont="1" applyBorder="1" applyAlignment="1">
      <alignment horizontal="right"/>
    </xf>
    <xf numFmtId="165" fontId="20" fillId="0" borderId="1" xfId="0" applyNumberFormat="1" applyFont="1" applyBorder="1"/>
    <xf numFmtId="0" fontId="3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5" fillId="28" borderId="1" xfId="0" applyFont="1" applyFill="1" applyBorder="1" applyAlignment="1">
      <alignment horizontal="center"/>
    </xf>
    <xf numFmtId="0" fontId="35" fillId="28" borderId="1" xfId="0" applyFont="1" applyFill="1" applyBorder="1" applyAlignment="1">
      <alignment horizontal="right"/>
    </xf>
    <xf numFmtId="9" fontId="23" fillId="0" borderId="1" xfId="0" applyNumberFormat="1" applyFont="1" applyFill="1" applyBorder="1" applyAlignment="1" applyProtection="1">
      <protection locked="0"/>
    </xf>
    <xf numFmtId="0" fontId="32" fillId="28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0" fillId="0" borderId="1" xfId="0" applyBorder="1"/>
    <xf numFmtId="1" fontId="39" fillId="0" borderId="1" xfId="0" applyNumberFormat="1" applyFont="1" applyFill="1" applyBorder="1" applyAlignment="1" applyProtection="1">
      <protection locked="0"/>
    </xf>
    <xf numFmtId="1" fontId="39" fillId="0" borderId="1" xfId="82" applyNumberFormat="1" applyFont="1" applyFill="1" applyBorder="1" applyAlignment="1" applyProtection="1">
      <alignment horizontal="right" vertical="top"/>
      <protection locked="0"/>
    </xf>
    <xf numFmtId="1" fontId="39" fillId="0" borderId="1" xfId="0" applyNumberFormat="1" applyFont="1" applyFill="1" applyBorder="1" applyProtection="1">
      <protection locked="0"/>
    </xf>
    <xf numFmtId="1" fontId="39" fillId="0" borderId="1" xfId="0" applyNumberFormat="1" applyFont="1" applyFill="1" applyBorder="1" applyAlignment="1" applyProtection="1">
      <alignment horizontal="center"/>
      <protection locked="0"/>
    </xf>
    <xf numFmtId="0" fontId="20" fillId="25" borderId="0" xfId="0" applyFont="1" applyFill="1"/>
    <xf numFmtId="0" fontId="26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3" fillId="25" borderId="1" xfId="2" applyFont="1" applyFill="1" applyBorder="1" applyAlignment="1" applyProtection="1">
      <alignment horizontal="center"/>
      <protection locked="0"/>
    </xf>
    <xf numFmtId="0" fontId="23" fillId="25" borderId="1" xfId="2" applyFont="1" applyFill="1" applyBorder="1" applyAlignment="1" applyProtection="1">
      <alignment horizontal="left"/>
      <protection locked="0"/>
    </xf>
    <xf numFmtId="1" fontId="20" fillId="25" borderId="1" xfId="0" applyNumberFormat="1" applyFont="1" applyFill="1" applyBorder="1"/>
    <xf numFmtId="1" fontId="40" fillId="0" borderId="1" xfId="0" applyNumberFormat="1" applyFont="1" applyFill="1" applyBorder="1" applyAlignment="1" applyProtection="1">
      <alignment wrapText="1"/>
      <protection locked="0"/>
    </xf>
    <xf numFmtId="1" fontId="40" fillId="0" borderId="1" xfId="0" applyNumberFormat="1" applyFont="1" applyFill="1" applyBorder="1" applyProtection="1">
      <protection locked="0"/>
    </xf>
    <xf numFmtId="1" fontId="40" fillId="0" borderId="1" xfId="0" applyNumberFormat="1" applyFont="1" applyFill="1" applyBorder="1" applyAlignment="1" applyProtection="1">
      <alignment horizontal="center"/>
      <protection locked="0"/>
    </xf>
    <xf numFmtId="1" fontId="41" fillId="0" borderId="1" xfId="0" applyNumberFormat="1" applyFont="1" applyFill="1" applyBorder="1" applyAlignment="1" applyProtection="1">
      <alignment horizontal="left" vertical="center" wrapText="1"/>
      <protection locked="0"/>
    </xf>
    <xf numFmtId="1" fontId="40" fillId="0" borderId="1" xfId="0" applyNumberFormat="1" applyFont="1" applyFill="1" applyBorder="1" applyAlignment="1" applyProtection="1">
      <alignment horizontal="center" vertical="top" wrapText="1"/>
      <protection locked="0"/>
    </xf>
    <xf numFmtId="1" fontId="40" fillId="0" borderId="1" xfId="0" applyNumberFormat="1" applyFont="1" applyFill="1" applyBorder="1" applyAlignment="1" applyProtection="1">
      <alignment horizontal="left" vertical="top" wrapText="1"/>
      <protection locked="0"/>
    </xf>
    <xf numFmtId="1" fontId="21" fillId="0" borderId="1" xfId="0" applyNumberFormat="1" applyFont="1" applyFill="1" applyBorder="1" applyProtection="1">
      <protection locked="0"/>
    </xf>
    <xf numFmtId="1" fontId="43" fillId="0" borderId="1" xfId="0" applyNumberFormat="1" applyFont="1" applyFill="1" applyBorder="1" applyAlignment="1" applyProtection="1">
      <alignment wrapText="1"/>
      <protection locked="0"/>
    </xf>
    <xf numFmtId="1" fontId="40" fillId="0" borderId="1" xfId="0" applyNumberFormat="1" applyFont="1" applyFill="1" applyBorder="1" applyAlignment="1" applyProtection="1">
      <alignment horizontal="right"/>
      <protection locked="0"/>
    </xf>
    <xf numFmtId="0" fontId="40" fillId="0" borderId="1" xfId="0" applyFont="1" applyFill="1" applyBorder="1" applyAlignment="1">
      <alignment horizontal="right"/>
    </xf>
    <xf numFmtId="0" fontId="40" fillId="0" borderId="1" xfId="0" applyFont="1" applyFill="1" applyBorder="1" applyProtection="1">
      <protection locked="0"/>
    </xf>
    <xf numFmtId="0" fontId="23" fillId="0" borderId="1" xfId="2" applyFont="1" applyFill="1" applyBorder="1" applyAlignment="1" applyProtection="1">
      <alignment horizontal="center" vertical="center"/>
      <protection locked="0"/>
    </xf>
    <xf numFmtId="0" fontId="23" fillId="0" borderId="1" xfId="2" applyFont="1" applyFill="1" applyBorder="1" applyAlignment="1" applyProtection="1">
      <alignment horizontal="left" vertical="center"/>
      <protection locked="0"/>
    </xf>
    <xf numFmtId="1" fontId="23" fillId="0" borderId="1" xfId="0" applyNumberFormat="1" applyFont="1" applyFill="1" applyBorder="1" applyAlignment="1" applyProtection="1">
      <alignment vertical="center"/>
      <protection locked="0"/>
    </xf>
    <xf numFmtId="1" fontId="23" fillId="0" borderId="1" xfId="1" applyNumberFormat="1" applyFont="1" applyFill="1" applyBorder="1" applyAlignment="1" applyProtection="1">
      <alignment horizontal="right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68" fontId="35" fillId="0" borderId="1" xfId="0" applyNumberFormat="1" applyFont="1" applyBorder="1" applyAlignment="1">
      <alignment horizontal="right" vertical="center"/>
    </xf>
    <xf numFmtId="2" fontId="23" fillId="0" borderId="1" xfId="82" applyNumberFormat="1" applyFont="1" applyFill="1" applyBorder="1" applyAlignment="1" applyProtection="1">
      <alignment horizontal="center" vertical="center"/>
      <protection locked="0"/>
    </xf>
    <xf numFmtId="1" fontId="40" fillId="0" borderId="1" xfId="0" applyNumberFormat="1" applyFont="1" applyFill="1" applyBorder="1" applyAlignment="1" applyProtection="1">
      <alignment vertical="center"/>
      <protection locked="0"/>
    </xf>
    <xf numFmtId="1" fontId="33" fillId="28" borderId="1" xfId="0" applyNumberFormat="1" applyFont="1" applyFill="1" applyBorder="1" applyAlignment="1">
      <alignment vertical="center"/>
    </xf>
    <xf numFmtId="1" fontId="4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1" fontId="41" fillId="0" borderId="1" xfId="0" applyNumberFormat="1" applyFont="1" applyFill="1" applyBorder="1" applyAlignment="1" applyProtection="1">
      <alignment wrapText="1"/>
      <protection locked="0"/>
    </xf>
    <xf numFmtId="1" fontId="43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0" xfId="0" applyFont="1"/>
    <xf numFmtId="0" fontId="26" fillId="0" borderId="1" xfId="0" applyFont="1" applyBorder="1" applyAlignment="1">
      <alignment horizontal="left"/>
    </xf>
    <xf numFmtId="0" fontId="20" fillId="0" borderId="1" xfId="0" applyFont="1" applyFill="1" applyBorder="1"/>
    <xf numFmtId="1" fontId="26" fillId="0" borderId="0" xfId="0" applyNumberFormat="1" applyFont="1"/>
    <xf numFmtId="0" fontId="26" fillId="24" borderId="1" xfId="0" applyFont="1" applyFill="1" applyBorder="1"/>
    <xf numFmtId="0" fontId="26" fillId="25" borderId="1" xfId="0" applyFont="1" applyFill="1" applyBorder="1"/>
    <xf numFmtId="1" fontId="26" fillId="25" borderId="1" xfId="0" applyNumberFormat="1" applyFont="1" applyFill="1" applyBorder="1"/>
    <xf numFmtId="0" fontId="26" fillId="29" borderId="1" xfId="0" applyFont="1" applyFill="1" applyBorder="1"/>
    <xf numFmtId="1" fontId="26" fillId="29" borderId="1" xfId="0" applyNumberFormat="1" applyFont="1" applyFill="1" applyBorder="1"/>
    <xf numFmtId="0" fontId="27" fillId="24" borderId="1" xfId="0" applyFont="1" applyFill="1" applyBorder="1"/>
    <xf numFmtId="0" fontId="27" fillId="0" borderId="0" xfId="0" applyFont="1"/>
    <xf numFmtId="0" fontId="27" fillId="25" borderId="1" xfId="0" applyFont="1" applyFill="1" applyBorder="1"/>
    <xf numFmtId="1" fontId="27" fillId="25" borderId="1" xfId="0" applyNumberFormat="1" applyFont="1" applyFill="1" applyBorder="1"/>
    <xf numFmtId="0" fontId="27" fillId="0" borderId="1" xfId="0" applyFont="1" applyBorder="1"/>
    <xf numFmtId="0" fontId="27" fillId="29" borderId="1" xfId="0" applyFont="1" applyFill="1" applyBorder="1"/>
    <xf numFmtId="1" fontId="27" fillId="29" borderId="1" xfId="0" applyNumberFormat="1" applyFont="1" applyFill="1" applyBorder="1"/>
    <xf numFmtId="0" fontId="20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44" fillId="0" borderId="1" xfId="2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1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/>
    <xf numFmtId="1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left"/>
    </xf>
    <xf numFmtId="1" fontId="28" fillId="0" borderId="1" xfId="0" applyNumberFormat="1" applyFont="1" applyFill="1" applyBorder="1" applyAlignment="1" applyProtection="1">
      <alignment horizontal="right"/>
      <protection locked="0"/>
    </xf>
    <xf numFmtId="0" fontId="26" fillId="0" borderId="1" xfId="0" applyFont="1" applyBorder="1" applyAlignment="1">
      <alignment horizontal="right"/>
    </xf>
    <xf numFmtId="1" fontId="44" fillId="24" borderId="1" xfId="0" applyNumberFormat="1" applyFont="1" applyFill="1" applyBorder="1" applyAlignment="1" applyProtection="1">
      <alignment horizontal="right"/>
      <protection locked="0"/>
    </xf>
    <xf numFmtId="0" fontId="27" fillId="24" borderId="1" xfId="0" applyFont="1" applyFill="1" applyBorder="1" applyAlignment="1">
      <alignment horizontal="right"/>
    </xf>
    <xf numFmtId="1" fontId="44" fillId="25" borderId="1" xfId="0" applyNumberFormat="1" applyFont="1" applyFill="1" applyBorder="1" applyAlignment="1" applyProtection="1">
      <alignment horizontal="right"/>
      <protection locked="0"/>
    </xf>
    <xf numFmtId="0" fontId="27" fillId="25" borderId="1" xfId="0" applyFont="1" applyFill="1" applyBorder="1" applyAlignment="1">
      <alignment horizontal="right"/>
    </xf>
    <xf numFmtId="1" fontId="44" fillId="29" borderId="1" xfId="0" applyNumberFormat="1" applyFont="1" applyFill="1" applyBorder="1" applyAlignment="1" applyProtection="1">
      <alignment horizontal="right"/>
      <protection locked="0"/>
    </xf>
    <xf numFmtId="0" fontId="27" fillId="29" borderId="1" xfId="0" applyFont="1" applyFill="1" applyBorder="1" applyAlignment="1">
      <alignment horizontal="right"/>
    </xf>
    <xf numFmtId="1" fontId="26" fillId="0" borderId="1" xfId="0" applyNumberFormat="1" applyFont="1" applyBorder="1" applyAlignment="1">
      <alignment horizontal="center"/>
    </xf>
    <xf numFmtId="1" fontId="26" fillId="0" borderId="1" xfId="0" applyNumberFormat="1" applyFont="1" applyBorder="1" applyAlignment="1"/>
    <xf numFmtId="1" fontId="27" fillId="24" borderId="1" xfId="0" applyNumberFormat="1" applyFont="1" applyFill="1" applyBorder="1" applyAlignment="1">
      <alignment horizontal="center"/>
    </xf>
    <xf numFmtId="1" fontId="27" fillId="24" borderId="1" xfId="0" applyNumberFormat="1" applyFont="1" applyFill="1" applyBorder="1" applyAlignment="1">
      <alignment horizontal="right"/>
    </xf>
    <xf numFmtId="1" fontId="27" fillId="25" borderId="1" xfId="0" applyNumberFormat="1" applyFont="1" applyFill="1" applyBorder="1" applyAlignment="1">
      <alignment horizontal="center"/>
    </xf>
    <xf numFmtId="1" fontId="27" fillId="25" borderId="1" xfId="0" applyNumberFormat="1" applyFont="1" applyFill="1" applyBorder="1" applyAlignment="1">
      <alignment horizontal="right"/>
    </xf>
    <xf numFmtId="1" fontId="27" fillId="29" borderId="1" xfId="0" applyNumberFormat="1" applyFont="1" applyFill="1" applyBorder="1" applyAlignment="1">
      <alignment horizontal="center"/>
    </xf>
    <xf numFmtId="1" fontId="27" fillId="29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40" fillId="0" borderId="1" xfId="0" applyFont="1" applyBorder="1" applyAlignment="1">
      <alignment wrapText="1"/>
    </xf>
    <xf numFmtId="1" fontId="28" fillId="0" borderId="1" xfId="0" applyNumberFormat="1" applyFont="1" applyFill="1" applyBorder="1" applyProtection="1">
      <protection locked="0"/>
    </xf>
    <xf numFmtId="0" fontId="26" fillId="0" borderId="1" xfId="0" applyFont="1" applyBorder="1" applyAlignment="1">
      <alignment horizontal="center" vertical="center"/>
    </xf>
    <xf numFmtId="1" fontId="44" fillId="0" borderId="1" xfId="0" applyNumberFormat="1" applyFont="1" applyFill="1" applyBorder="1" applyProtection="1">
      <protection locked="0"/>
    </xf>
    <xf numFmtId="1" fontId="44" fillId="25" borderId="1" xfId="0" applyNumberFormat="1" applyFont="1" applyFill="1" applyBorder="1" applyProtection="1">
      <protection locked="0"/>
    </xf>
    <xf numFmtId="1" fontId="44" fillId="24" borderId="1" xfId="0" applyNumberFormat="1" applyFont="1" applyFill="1" applyBorder="1" applyProtection="1">
      <protection locked="0"/>
    </xf>
    <xf numFmtId="1" fontId="44" fillId="29" borderId="1" xfId="0" applyNumberFormat="1" applyFont="1" applyFill="1" applyBorder="1" applyProtection="1">
      <protection locked="0"/>
    </xf>
    <xf numFmtId="0" fontId="20" fillId="0" borderId="1" xfId="0" applyFont="1" applyBorder="1" applyAlignment="1">
      <alignment horizontal="center"/>
    </xf>
    <xf numFmtId="0" fontId="20" fillId="0" borderId="0" xfId="0" applyFont="1" applyFill="1"/>
    <xf numFmtId="1" fontId="28" fillId="25" borderId="1" xfId="0" applyNumberFormat="1" applyFont="1" applyFill="1" applyBorder="1" applyProtection="1">
      <protection locked="0"/>
    </xf>
    <xf numFmtId="1" fontId="28" fillId="24" borderId="1" xfId="0" applyNumberFormat="1" applyFont="1" applyFill="1" applyBorder="1" applyProtection="1">
      <protection locked="0"/>
    </xf>
    <xf numFmtId="1" fontId="28" fillId="29" borderId="1" xfId="0" applyNumberFormat="1" applyFont="1" applyFill="1" applyBorder="1" applyProtection="1">
      <protection locked="0"/>
    </xf>
    <xf numFmtId="0" fontId="27" fillId="0" borderId="1" xfId="0" applyFont="1" applyBorder="1" applyAlignment="1">
      <alignment horizontal="center"/>
    </xf>
    <xf numFmtId="1" fontId="28" fillId="0" borderId="1" xfId="0" applyNumberFormat="1" applyFont="1" applyFill="1" applyBorder="1" applyAlignment="1" applyProtection="1">
      <alignment vertical="center"/>
      <protection locked="0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1" fontId="44" fillId="24" borderId="1" xfId="0" applyNumberFormat="1" applyFont="1" applyFill="1" applyBorder="1" applyAlignment="1" applyProtection="1">
      <alignment vertical="center"/>
      <protection locked="0"/>
    </xf>
    <xf numFmtId="1" fontId="44" fillId="29" borderId="1" xfId="0" applyNumberFormat="1" applyFont="1" applyFill="1" applyBorder="1" applyAlignment="1" applyProtection="1">
      <alignment vertical="center"/>
      <protection locked="0"/>
    </xf>
    <xf numFmtId="1" fontId="44" fillId="25" borderId="1" xfId="0" applyNumberFormat="1" applyFont="1" applyFill="1" applyBorder="1" applyAlignment="1" applyProtection="1">
      <alignment vertical="center"/>
      <protection locked="0"/>
    </xf>
    <xf numFmtId="0" fontId="27" fillId="0" borderId="1" xfId="0" applyFont="1" applyBorder="1" applyAlignment="1">
      <alignment vertical="center" wrapText="1"/>
    </xf>
    <xf numFmtId="0" fontId="4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22" fillId="24" borderId="1" xfId="0" applyNumberFormat="1" applyFont="1" applyFill="1" applyBorder="1"/>
    <xf numFmtId="0" fontId="22" fillId="24" borderId="1" xfId="0" applyFont="1" applyFill="1" applyBorder="1"/>
    <xf numFmtId="1" fontId="22" fillId="25" borderId="1" xfId="0" applyNumberFormat="1" applyFont="1" applyFill="1" applyBorder="1"/>
    <xf numFmtId="1" fontId="21" fillId="25" borderId="1" xfId="0" applyNumberFormat="1" applyFont="1" applyFill="1" applyBorder="1" applyProtection="1">
      <protection locked="0"/>
    </xf>
    <xf numFmtId="1" fontId="22" fillId="29" borderId="1" xfId="0" applyNumberFormat="1" applyFont="1" applyFill="1" applyBorder="1"/>
    <xf numFmtId="1" fontId="21" fillId="29" borderId="1" xfId="0" applyNumberFormat="1" applyFont="1" applyFill="1" applyBorder="1" applyProtection="1">
      <protection locked="0"/>
    </xf>
    <xf numFmtId="1" fontId="44" fillId="0" borderId="1" xfId="0" applyNumberFormat="1" applyFont="1" applyBorder="1" applyAlignment="1">
      <alignment horizontal="center" vertical="center" wrapText="1"/>
    </xf>
    <xf numFmtId="0" fontId="44" fillId="0" borderId="1" xfId="2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center"/>
      <protection locked="0"/>
    </xf>
    <xf numFmtId="0" fontId="25" fillId="0" borderId="1" xfId="0" applyFont="1" applyFill="1" applyBorder="1" applyAlignment="1">
      <alignment horizontal="center" vertical="center"/>
    </xf>
    <xf numFmtId="0" fontId="27" fillId="24" borderId="1" xfId="0" applyFont="1" applyFill="1" applyBorder="1" applyAlignment="1">
      <alignment horizontal="center"/>
    </xf>
    <xf numFmtId="0" fontId="27" fillId="25" borderId="1" xfId="0" applyFont="1" applyFill="1" applyBorder="1" applyAlignment="1">
      <alignment horizontal="center"/>
    </xf>
    <xf numFmtId="0" fontId="27" fillId="29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/>
      <protection locked="0"/>
    </xf>
    <xf numFmtId="0" fontId="44" fillId="0" borderId="1" xfId="2" applyFont="1" applyBorder="1" applyAlignment="1" applyProtection="1">
      <alignment horizontal="left" vertical="top" wrapText="1"/>
      <protection locked="0"/>
    </xf>
    <xf numFmtId="0" fontId="47" fillId="0" borderId="1" xfId="0" applyFont="1" applyBorder="1" applyAlignment="1">
      <alignment horizontal="center" vertical="center"/>
    </xf>
  </cellXfs>
  <cellStyles count="492">
    <cellStyle name="20% - Accent1 10" xfId="399"/>
    <cellStyle name="20% - Accent1 11" xfId="441"/>
    <cellStyle name="20% - Accent1 2" xfId="4"/>
    <cellStyle name="20% - Accent1 3" xfId="94"/>
    <cellStyle name="20% - Accent1 4" xfId="136"/>
    <cellStyle name="20% - Accent1 5" xfId="178"/>
    <cellStyle name="20% - Accent1 6" xfId="219"/>
    <cellStyle name="20% - Accent1 7" xfId="260"/>
    <cellStyle name="20% - Accent1 8" xfId="316"/>
    <cellStyle name="20% - Accent1 9" xfId="357"/>
    <cellStyle name="20% - Accent2 10" xfId="400"/>
    <cellStyle name="20% - Accent2 11" xfId="442"/>
    <cellStyle name="20% - Accent2 2" xfId="5"/>
    <cellStyle name="20% - Accent2 3" xfId="95"/>
    <cellStyle name="20% - Accent2 4" xfId="137"/>
    <cellStyle name="20% - Accent2 5" xfId="179"/>
    <cellStyle name="20% - Accent2 6" xfId="220"/>
    <cellStyle name="20% - Accent2 7" xfId="261"/>
    <cellStyle name="20% - Accent2 8" xfId="317"/>
    <cellStyle name="20% - Accent2 9" xfId="358"/>
    <cellStyle name="20% - Accent3 10" xfId="401"/>
    <cellStyle name="20% - Accent3 11" xfId="443"/>
    <cellStyle name="20% - Accent3 2" xfId="6"/>
    <cellStyle name="20% - Accent3 3" xfId="96"/>
    <cellStyle name="20% - Accent3 4" xfId="138"/>
    <cellStyle name="20% - Accent3 5" xfId="180"/>
    <cellStyle name="20% - Accent3 6" xfId="221"/>
    <cellStyle name="20% - Accent3 7" xfId="262"/>
    <cellStyle name="20% - Accent3 8" xfId="318"/>
    <cellStyle name="20% - Accent3 9" xfId="359"/>
    <cellStyle name="20% - Accent4 10" xfId="402"/>
    <cellStyle name="20% - Accent4 11" xfId="444"/>
    <cellStyle name="20% - Accent4 2" xfId="7"/>
    <cellStyle name="20% - Accent4 3" xfId="97"/>
    <cellStyle name="20% - Accent4 4" xfId="139"/>
    <cellStyle name="20% - Accent4 5" xfId="181"/>
    <cellStyle name="20% - Accent4 6" xfId="222"/>
    <cellStyle name="20% - Accent4 7" xfId="263"/>
    <cellStyle name="20% - Accent4 8" xfId="319"/>
    <cellStyle name="20% - Accent4 9" xfId="360"/>
    <cellStyle name="20% - Accent5 10" xfId="403"/>
    <cellStyle name="20% - Accent5 11" xfId="445"/>
    <cellStyle name="20% - Accent5 2" xfId="8"/>
    <cellStyle name="20% - Accent5 3" xfId="98"/>
    <cellStyle name="20% - Accent5 4" xfId="140"/>
    <cellStyle name="20% - Accent5 5" xfId="182"/>
    <cellStyle name="20% - Accent5 6" xfId="223"/>
    <cellStyle name="20% - Accent5 7" xfId="264"/>
    <cellStyle name="20% - Accent5 8" xfId="320"/>
    <cellStyle name="20% - Accent5 9" xfId="361"/>
    <cellStyle name="20% - Accent6 10" xfId="404"/>
    <cellStyle name="20% - Accent6 11" xfId="446"/>
    <cellStyle name="20% - Accent6 2" xfId="9"/>
    <cellStyle name="20% - Accent6 3" xfId="99"/>
    <cellStyle name="20% - Accent6 4" xfId="141"/>
    <cellStyle name="20% - Accent6 5" xfId="183"/>
    <cellStyle name="20% - Accent6 6" xfId="224"/>
    <cellStyle name="20% - Accent6 7" xfId="265"/>
    <cellStyle name="20% - Accent6 8" xfId="321"/>
    <cellStyle name="20% - Accent6 9" xfId="362"/>
    <cellStyle name="40% - Accent1 10" xfId="405"/>
    <cellStyle name="40% - Accent1 11" xfId="447"/>
    <cellStyle name="40% - Accent1 2" xfId="10"/>
    <cellStyle name="40% - Accent1 3" xfId="100"/>
    <cellStyle name="40% - Accent1 4" xfId="142"/>
    <cellStyle name="40% - Accent1 5" xfId="184"/>
    <cellStyle name="40% - Accent1 6" xfId="225"/>
    <cellStyle name="40% - Accent1 7" xfId="266"/>
    <cellStyle name="40% - Accent1 8" xfId="322"/>
    <cellStyle name="40% - Accent1 9" xfId="363"/>
    <cellStyle name="40% - Accent2 10" xfId="406"/>
    <cellStyle name="40% - Accent2 11" xfId="448"/>
    <cellStyle name="40% - Accent2 2" xfId="11"/>
    <cellStyle name="40% - Accent2 3" xfId="101"/>
    <cellStyle name="40% - Accent2 4" xfId="143"/>
    <cellStyle name="40% - Accent2 5" xfId="185"/>
    <cellStyle name="40% - Accent2 6" xfId="226"/>
    <cellStyle name="40% - Accent2 7" xfId="267"/>
    <cellStyle name="40% - Accent2 8" xfId="323"/>
    <cellStyle name="40% - Accent2 9" xfId="364"/>
    <cellStyle name="40% - Accent3 10" xfId="407"/>
    <cellStyle name="40% - Accent3 11" xfId="449"/>
    <cellStyle name="40% - Accent3 2" xfId="12"/>
    <cellStyle name="40% - Accent3 3" xfId="102"/>
    <cellStyle name="40% - Accent3 4" xfId="144"/>
    <cellStyle name="40% - Accent3 5" xfId="186"/>
    <cellStyle name="40% - Accent3 6" xfId="227"/>
    <cellStyle name="40% - Accent3 7" xfId="268"/>
    <cellStyle name="40% - Accent3 8" xfId="324"/>
    <cellStyle name="40% - Accent3 9" xfId="365"/>
    <cellStyle name="40% - Accent4 10" xfId="408"/>
    <cellStyle name="40% - Accent4 11" xfId="450"/>
    <cellStyle name="40% - Accent4 2" xfId="13"/>
    <cellStyle name="40% - Accent4 3" xfId="103"/>
    <cellStyle name="40% - Accent4 4" xfId="145"/>
    <cellStyle name="40% - Accent4 5" xfId="187"/>
    <cellStyle name="40% - Accent4 6" xfId="228"/>
    <cellStyle name="40% - Accent4 7" xfId="269"/>
    <cellStyle name="40% - Accent4 8" xfId="325"/>
    <cellStyle name="40% - Accent4 9" xfId="366"/>
    <cellStyle name="40% - Accent5 10" xfId="409"/>
    <cellStyle name="40% - Accent5 11" xfId="451"/>
    <cellStyle name="40% - Accent5 2" xfId="14"/>
    <cellStyle name="40% - Accent5 3" xfId="104"/>
    <cellStyle name="40% - Accent5 4" xfId="146"/>
    <cellStyle name="40% - Accent5 5" xfId="188"/>
    <cellStyle name="40% - Accent5 6" xfId="229"/>
    <cellStyle name="40% - Accent5 7" xfId="270"/>
    <cellStyle name="40% - Accent5 8" xfId="326"/>
    <cellStyle name="40% - Accent5 9" xfId="367"/>
    <cellStyle name="40% - Accent6 10" xfId="410"/>
    <cellStyle name="40% - Accent6 11" xfId="452"/>
    <cellStyle name="40% - Accent6 2" xfId="15"/>
    <cellStyle name="40% - Accent6 3" xfId="105"/>
    <cellStyle name="40% - Accent6 4" xfId="147"/>
    <cellStyle name="40% - Accent6 5" xfId="189"/>
    <cellStyle name="40% - Accent6 6" xfId="230"/>
    <cellStyle name="40% - Accent6 7" xfId="271"/>
    <cellStyle name="40% - Accent6 8" xfId="327"/>
    <cellStyle name="40% - Accent6 9" xfId="368"/>
    <cellStyle name="60% - Accent1 10" xfId="411"/>
    <cellStyle name="60% - Accent1 11" xfId="453"/>
    <cellStyle name="60% - Accent1 2" xfId="16"/>
    <cellStyle name="60% - Accent1 3" xfId="106"/>
    <cellStyle name="60% - Accent1 4" xfId="148"/>
    <cellStyle name="60% - Accent1 5" xfId="190"/>
    <cellStyle name="60% - Accent1 6" xfId="231"/>
    <cellStyle name="60% - Accent1 7" xfId="272"/>
    <cellStyle name="60% - Accent1 8" xfId="328"/>
    <cellStyle name="60% - Accent1 9" xfId="369"/>
    <cellStyle name="60% - Accent2 10" xfId="412"/>
    <cellStyle name="60% - Accent2 11" xfId="454"/>
    <cellStyle name="60% - Accent2 2" xfId="17"/>
    <cellStyle name="60% - Accent2 3" xfId="107"/>
    <cellStyle name="60% - Accent2 4" xfId="149"/>
    <cellStyle name="60% - Accent2 5" xfId="191"/>
    <cellStyle name="60% - Accent2 6" xfId="232"/>
    <cellStyle name="60% - Accent2 7" xfId="273"/>
    <cellStyle name="60% - Accent2 8" xfId="329"/>
    <cellStyle name="60% - Accent2 9" xfId="370"/>
    <cellStyle name="60% - Accent3 10" xfId="413"/>
    <cellStyle name="60% - Accent3 11" xfId="455"/>
    <cellStyle name="60% - Accent3 2" xfId="18"/>
    <cellStyle name="60% - Accent3 3" xfId="108"/>
    <cellStyle name="60% - Accent3 4" xfId="150"/>
    <cellStyle name="60% - Accent3 5" xfId="192"/>
    <cellStyle name="60% - Accent3 6" xfId="233"/>
    <cellStyle name="60% - Accent3 7" xfId="274"/>
    <cellStyle name="60% - Accent3 8" xfId="330"/>
    <cellStyle name="60% - Accent3 9" xfId="371"/>
    <cellStyle name="60% - Accent4 10" xfId="414"/>
    <cellStyle name="60% - Accent4 11" xfId="456"/>
    <cellStyle name="60% - Accent4 2" xfId="19"/>
    <cellStyle name="60% - Accent4 3" xfId="109"/>
    <cellStyle name="60% - Accent4 4" xfId="151"/>
    <cellStyle name="60% - Accent4 5" xfId="193"/>
    <cellStyle name="60% - Accent4 6" xfId="234"/>
    <cellStyle name="60% - Accent4 7" xfId="275"/>
    <cellStyle name="60% - Accent4 8" xfId="331"/>
    <cellStyle name="60% - Accent4 9" xfId="372"/>
    <cellStyle name="60% - Accent5 10" xfId="415"/>
    <cellStyle name="60% - Accent5 11" xfId="457"/>
    <cellStyle name="60% - Accent5 2" xfId="20"/>
    <cellStyle name="60% - Accent5 3" xfId="110"/>
    <cellStyle name="60% - Accent5 4" xfId="152"/>
    <cellStyle name="60% - Accent5 5" xfId="194"/>
    <cellStyle name="60% - Accent5 6" xfId="235"/>
    <cellStyle name="60% - Accent5 7" xfId="276"/>
    <cellStyle name="60% - Accent5 8" xfId="332"/>
    <cellStyle name="60% - Accent5 9" xfId="373"/>
    <cellStyle name="60% - Accent6 10" xfId="416"/>
    <cellStyle name="60% - Accent6 11" xfId="458"/>
    <cellStyle name="60% - Accent6 2" xfId="21"/>
    <cellStyle name="60% - Accent6 3" xfId="111"/>
    <cellStyle name="60% - Accent6 4" xfId="153"/>
    <cellStyle name="60% - Accent6 5" xfId="195"/>
    <cellStyle name="60% - Accent6 6" xfId="236"/>
    <cellStyle name="60% - Accent6 7" xfId="277"/>
    <cellStyle name="60% - Accent6 8" xfId="333"/>
    <cellStyle name="60% - Accent6 9" xfId="374"/>
    <cellStyle name="Accent1 10" xfId="417"/>
    <cellStyle name="Accent1 11" xfId="459"/>
    <cellStyle name="Accent1 2" xfId="22"/>
    <cellStyle name="Accent1 3" xfId="112"/>
    <cellStyle name="Accent1 4" xfId="154"/>
    <cellStyle name="Accent1 5" xfId="196"/>
    <cellStyle name="Accent1 6" xfId="237"/>
    <cellStyle name="Accent1 7" xfId="278"/>
    <cellStyle name="Accent1 8" xfId="334"/>
    <cellStyle name="Accent1 9" xfId="375"/>
    <cellStyle name="Accent2 10" xfId="418"/>
    <cellStyle name="Accent2 11" xfId="460"/>
    <cellStyle name="Accent2 2" xfId="23"/>
    <cellStyle name="Accent2 3" xfId="113"/>
    <cellStyle name="Accent2 4" xfId="155"/>
    <cellStyle name="Accent2 5" xfId="197"/>
    <cellStyle name="Accent2 6" xfId="238"/>
    <cellStyle name="Accent2 7" xfId="279"/>
    <cellStyle name="Accent2 8" xfId="335"/>
    <cellStyle name="Accent2 9" xfId="376"/>
    <cellStyle name="Accent3 10" xfId="419"/>
    <cellStyle name="Accent3 11" xfId="461"/>
    <cellStyle name="Accent3 2" xfId="24"/>
    <cellStyle name="Accent3 3" xfId="114"/>
    <cellStyle name="Accent3 4" xfId="156"/>
    <cellStyle name="Accent3 5" xfId="198"/>
    <cellStyle name="Accent3 6" xfId="239"/>
    <cellStyle name="Accent3 7" xfId="280"/>
    <cellStyle name="Accent3 8" xfId="336"/>
    <cellStyle name="Accent3 9" xfId="377"/>
    <cellStyle name="Accent4 10" xfId="420"/>
    <cellStyle name="Accent4 11" xfId="462"/>
    <cellStyle name="Accent4 2" xfId="25"/>
    <cellStyle name="Accent4 3" xfId="115"/>
    <cellStyle name="Accent4 4" xfId="157"/>
    <cellStyle name="Accent4 5" xfId="199"/>
    <cellStyle name="Accent4 6" xfId="240"/>
    <cellStyle name="Accent4 7" xfId="281"/>
    <cellStyle name="Accent4 8" xfId="337"/>
    <cellStyle name="Accent4 9" xfId="378"/>
    <cellStyle name="Accent5 10" xfId="421"/>
    <cellStyle name="Accent5 11" xfId="463"/>
    <cellStyle name="Accent5 2" xfId="26"/>
    <cellStyle name="Accent5 3" xfId="116"/>
    <cellStyle name="Accent5 4" xfId="158"/>
    <cellStyle name="Accent5 5" xfId="200"/>
    <cellStyle name="Accent5 6" xfId="241"/>
    <cellStyle name="Accent5 7" xfId="282"/>
    <cellStyle name="Accent5 8" xfId="338"/>
    <cellStyle name="Accent5 9" xfId="379"/>
    <cellStyle name="Accent6 10" xfId="422"/>
    <cellStyle name="Accent6 11" xfId="464"/>
    <cellStyle name="Accent6 2" xfId="27"/>
    <cellStyle name="Accent6 3" xfId="117"/>
    <cellStyle name="Accent6 4" xfId="159"/>
    <cellStyle name="Accent6 5" xfId="201"/>
    <cellStyle name="Accent6 6" xfId="242"/>
    <cellStyle name="Accent6 7" xfId="283"/>
    <cellStyle name="Accent6 8" xfId="339"/>
    <cellStyle name="Accent6 9" xfId="380"/>
    <cellStyle name="Bad 10" xfId="423"/>
    <cellStyle name="Bad 11" xfId="465"/>
    <cellStyle name="Bad 2" xfId="28"/>
    <cellStyle name="Bad 3" xfId="118"/>
    <cellStyle name="Bad 4" xfId="160"/>
    <cellStyle name="Bad 5" xfId="202"/>
    <cellStyle name="Bad 6" xfId="243"/>
    <cellStyle name="Bad 7" xfId="284"/>
    <cellStyle name="Bad 8" xfId="340"/>
    <cellStyle name="Bad 9" xfId="381"/>
    <cellStyle name="Calculation 10" xfId="424"/>
    <cellStyle name="Calculation 11" xfId="466"/>
    <cellStyle name="Calculation 2" xfId="29"/>
    <cellStyle name="Calculation 3" xfId="119"/>
    <cellStyle name="Calculation 4" xfId="161"/>
    <cellStyle name="Calculation 5" xfId="203"/>
    <cellStyle name="Calculation 6" xfId="244"/>
    <cellStyle name="Calculation 7" xfId="285"/>
    <cellStyle name="Calculation 8" xfId="341"/>
    <cellStyle name="Calculation 9" xfId="382"/>
    <cellStyle name="Check Cell 10" xfId="425"/>
    <cellStyle name="Check Cell 11" xfId="467"/>
    <cellStyle name="Check Cell 2" xfId="30"/>
    <cellStyle name="Check Cell 3" xfId="120"/>
    <cellStyle name="Check Cell 4" xfId="162"/>
    <cellStyle name="Check Cell 5" xfId="204"/>
    <cellStyle name="Check Cell 6" xfId="245"/>
    <cellStyle name="Check Cell 7" xfId="286"/>
    <cellStyle name="Check Cell 8" xfId="342"/>
    <cellStyle name="Check Cell 9" xfId="383"/>
    <cellStyle name="Comma" xfId="1" builtinId="3"/>
    <cellStyle name="Comma 2" xfId="49"/>
    <cellStyle name="Comma 2 2" xfId="74"/>
    <cellStyle name="Comma 2 2 2" xfId="76"/>
    <cellStyle name="Comma 2 2 2 2" xfId="81"/>
    <cellStyle name="Comma 2 2 3" xfId="82"/>
    <cellStyle name="Comma 2 3" xfId="84"/>
    <cellStyle name="Comma 24" xfId="308"/>
    <cellStyle name="Comma 3" xfId="45"/>
    <cellStyle name="Comma 3 2" xfId="83"/>
    <cellStyle name="Comma 3 3" xfId="310"/>
    <cellStyle name="Comma 3 4" xfId="311"/>
    <cellStyle name="Comma 3 5" xfId="309"/>
    <cellStyle name="Comma 3 6" xfId="313"/>
    <cellStyle name="Comma 3 7" xfId="312"/>
    <cellStyle name="Comma 3 8" xfId="314"/>
    <cellStyle name="Comma 3 9" xfId="79"/>
    <cellStyle name="Comma 4" xfId="55"/>
    <cellStyle name="Comma 4 2" xfId="75"/>
    <cellStyle name="Comma 5" xfId="47"/>
    <cellStyle name="Comma 6" xfId="53"/>
    <cellStyle name="Comma 6 2" xfId="66"/>
    <cellStyle name="Comma 6 3" xfId="73"/>
    <cellStyle name="Comma 6 4" xfId="490"/>
    <cellStyle name="Comma 7" xfId="61"/>
    <cellStyle name="Comma 7 2" xfId="89"/>
    <cellStyle name="Comma 9" xfId="163"/>
    <cellStyle name="Explanatory Text 10" xfId="426"/>
    <cellStyle name="Explanatory Text 11" xfId="468"/>
    <cellStyle name="Explanatory Text 2" xfId="31"/>
    <cellStyle name="Explanatory Text 3" xfId="121"/>
    <cellStyle name="Explanatory Text 4" xfId="164"/>
    <cellStyle name="Explanatory Text 5" xfId="205"/>
    <cellStyle name="Explanatory Text 6" xfId="246"/>
    <cellStyle name="Explanatory Text 7" xfId="287"/>
    <cellStyle name="Explanatory Text 8" xfId="343"/>
    <cellStyle name="Explanatory Text 9" xfId="384"/>
    <cellStyle name="Good" xfId="491" builtinId="26"/>
    <cellStyle name="Good 10" xfId="427"/>
    <cellStyle name="Good 11" xfId="469"/>
    <cellStyle name="Good 2" xfId="32"/>
    <cellStyle name="Good 3" xfId="122"/>
    <cellStyle name="Good 4" xfId="165"/>
    <cellStyle name="Good 5" xfId="206"/>
    <cellStyle name="Good 6" xfId="247"/>
    <cellStyle name="Good 7" xfId="288"/>
    <cellStyle name="Good 8" xfId="344"/>
    <cellStyle name="Good 9" xfId="385"/>
    <cellStyle name="Heading 1 10" xfId="428"/>
    <cellStyle name="Heading 1 11" xfId="470"/>
    <cellStyle name="Heading 1 2" xfId="33"/>
    <cellStyle name="Heading 1 3" xfId="123"/>
    <cellStyle name="Heading 1 4" xfId="166"/>
    <cellStyle name="Heading 1 5" xfId="207"/>
    <cellStyle name="Heading 1 6" xfId="248"/>
    <cellStyle name="Heading 1 7" xfId="289"/>
    <cellStyle name="Heading 1 8" xfId="345"/>
    <cellStyle name="Heading 1 9" xfId="386"/>
    <cellStyle name="Heading 2 10" xfId="429"/>
    <cellStyle name="Heading 2 11" xfId="471"/>
    <cellStyle name="Heading 2 2" xfId="34"/>
    <cellStyle name="Heading 2 3" xfId="124"/>
    <cellStyle name="Heading 2 4" xfId="167"/>
    <cellStyle name="Heading 2 5" xfId="208"/>
    <cellStyle name="Heading 2 6" xfId="249"/>
    <cellStyle name="Heading 2 7" xfId="290"/>
    <cellStyle name="Heading 2 8" xfId="346"/>
    <cellStyle name="Heading 2 9" xfId="387"/>
    <cellStyle name="Heading 3 10" xfId="430"/>
    <cellStyle name="Heading 3 11" xfId="472"/>
    <cellStyle name="Heading 3 2" xfId="35"/>
    <cellStyle name="Heading 3 3" xfId="125"/>
    <cellStyle name="Heading 3 4" xfId="168"/>
    <cellStyle name="Heading 3 5" xfId="209"/>
    <cellStyle name="Heading 3 6" xfId="250"/>
    <cellStyle name="Heading 3 7" xfId="291"/>
    <cellStyle name="Heading 3 8" xfId="347"/>
    <cellStyle name="Heading 3 9" xfId="388"/>
    <cellStyle name="Heading 4 10" xfId="431"/>
    <cellStyle name="Heading 4 11" xfId="473"/>
    <cellStyle name="Heading 4 2" xfId="36"/>
    <cellStyle name="Heading 4 3" xfId="126"/>
    <cellStyle name="Heading 4 4" xfId="169"/>
    <cellStyle name="Heading 4 5" xfId="210"/>
    <cellStyle name="Heading 4 6" xfId="251"/>
    <cellStyle name="Heading 4 7" xfId="292"/>
    <cellStyle name="Heading 4 8" xfId="348"/>
    <cellStyle name="Heading 4 9" xfId="389"/>
    <cellStyle name="Input 10" xfId="432"/>
    <cellStyle name="Input 11" xfId="474"/>
    <cellStyle name="Input 2" xfId="37"/>
    <cellStyle name="Input 3" xfId="127"/>
    <cellStyle name="Input 4" xfId="170"/>
    <cellStyle name="Input 5" xfId="211"/>
    <cellStyle name="Input 6" xfId="252"/>
    <cellStyle name="Input 7" xfId="293"/>
    <cellStyle name="Input 8" xfId="349"/>
    <cellStyle name="Input 9" xfId="390"/>
    <cellStyle name="Linked Cell 10" xfId="433"/>
    <cellStyle name="Linked Cell 11" xfId="475"/>
    <cellStyle name="Linked Cell 2" xfId="38"/>
    <cellStyle name="Linked Cell 3" xfId="128"/>
    <cellStyle name="Linked Cell 4" xfId="171"/>
    <cellStyle name="Linked Cell 5" xfId="212"/>
    <cellStyle name="Linked Cell 6" xfId="253"/>
    <cellStyle name="Linked Cell 7" xfId="294"/>
    <cellStyle name="Linked Cell 8" xfId="350"/>
    <cellStyle name="Linked Cell 9" xfId="391"/>
    <cellStyle name="Neutral 10" xfId="434"/>
    <cellStyle name="Neutral 11" xfId="476"/>
    <cellStyle name="Neutral 2" xfId="39"/>
    <cellStyle name="Neutral 3" xfId="129"/>
    <cellStyle name="Neutral 4" xfId="172"/>
    <cellStyle name="Neutral 5" xfId="213"/>
    <cellStyle name="Neutral 6" xfId="254"/>
    <cellStyle name="Neutral 7" xfId="295"/>
    <cellStyle name="Neutral 8" xfId="351"/>
    <cellStyle name="Neutral 9" xfId="392"/>
    <cellStyle name="Normal" xfId="0" builtinId="0"/>
    <cellStyle name="Normal 10" xfId="93"/>
    <cellStyle name="Normal 11" xfId="51"/>
    <cellStyle name="Normal 11 2" xfId="60"/>
    <cellStyle name="Normal 11 3" xfId="71"/>
    <cellStyle name="Normal 11 4" xfId="488"/>
    <cellStyle name="Normal 12" xfId="135"/>
    <cellStyle name="Normal 13" xfId="57"/>
    <cellStyle name="Normal 14" xfId="58"/>
    <cellStyle name="Normal 15" xfId="59"/>
    <cellStyle name="Normal 16" xfId="301"/>
    <cellStyle name="Normal 17" xfId="302"/>
    <cellStyle name="Normal 18" xfId="303"/>
    <cellStyle name="Normal 19" xfId="315"/>
    <cellStyle name="Normal 2" xfId="2"/>
    <cellStyle name="Normal 2 2" xfId="46"/>
    <cellStyle name="Normal 2 2 2" xfId="62"/>
    <cellStyle name="Normal 2 2 3" xfId="68"/>
    <cellStyle name="Normal 2 2 4" xfId="485"/>
    <cellStyle name="Normal 2 3" xfId="78"/>
    <cellStyle name="Normal 2 3 2" xfId="77"/>
    <cellStyle name="Normal 2 3 3" xfId="85"/>
    <cellStyle name="Normal 2_Annexure 1" xfId="86"/>
    <cellStyle name="Normal 20" xfId="304"/>
    <cellStyle name="Normal 21" xfId="305"/>
    <cellStyle name="Normal 22" xfId="306"/>
    <cellStyle name="Normal 23" xfId="56"/>
    <cellStyle name="Normal 24" xfId="398"/>
    <cellStyle name="Normal 25" xfId="440"/>
    <cellStyle name="Normal 26" xfId="307"/>
    <cellStyle name="Normal 27" xfId="482"/>
    <cellStyle name="Normal 28" xfId="483"/>
    <cellStyle name="Normal 29" xfId="484"/>
    <cellStyle name="Normal 3" xfId="3"/>
    <cellStyle name="Normal 3 2" xfId="48"/>
    <cellStyle name="Normal 3 2 2" xfId="63"/>
    <cellStyle name="Normal 3 2 3" xfId="69"/>
    <cellStyle name="Normal 3 2 4" xfId="486"/>
    <cellStyle name="Normal 4" xfId="54"/>
    <cellStyle name="Normal 5" xfId="67"/>
    <cellStyle name="Normal 5 2" xfId="80"/>
    <cellStyle name="Normal 6" xfId="88"/>
    <cellStyle name="Normal 7" xfId="90"/>
    <cellStyle name="Normal 8" xfId="91"/>
    <cellStyle name="Normal 9" xfId="92"/>
    <cellStyle name="Note 10" xfId="352"/>
    <cellStyle name="Note 11" xfId="393"/>
    <cellStyle name="Note 12" xfId="435"/>
    <cellStyle name="Note 13" xfId="477"/>
    <cellStyle name="Note 2" xfId="40"/>
    <cellStyle name="Note 2 2" xfId="50"/>
    <cellStyle name="Note 2 2 2" xfId="64"/>
    <cellStyle name="Note 2 2 3" xfId="70"/>
    <cellStyle name="Note 2 2 4" xfId="487"/>
    <cellStyle name="Note 3" xfId="52"/>
    <cellStyle name="Note 3 2" xfId="65"/>
    <cellStyle name="Note 3 3" xfId="72"/>
    <cellStyle name="Note 3 4" xfId="489"/>
    <cellStyle name="Note 4" xfId="87"/>
    <cellStyle name="Note 5" xfId="130"/>
    <cellStyle name="Note 6" xfId="173"/>
    <cellStyle name="Note 7" xfId="214"/>
    <cellStyle name="Note 8" xfId="255"/>
    <cellStyle name="Note 9" xfId="296"/>
    <cellStyle name="Output 10" xfId="436"/>
    <cellStyle name="Output 11" xfId="478"/>
    <cellStyle name="Output 2" xfId="41"/>
    <cellStyle name="Output 3" xfId="131"/>
    <cellStyle name="Output 4" xfId="174"/>
    <cellStyle name="Output 5" xfId="215"/>
    <cellStyle name="Output 6" xfId="256"/>
    <cellStyle name="Output 7" xfId="297"/>
    <cellStyle name="Output 8" xfId="353"/>
    <cellStyle name="Output 9" xfId="394"/>
    <cellStyle name="Title 10" xfId="437"/>
    <cellStyle name="Title 11" xfId="479"/>
    <cellStyle name="Title 2" xfId="42"/>
    <cellStyle name="Title 3" xfId="132"/>
    <cellStyle name="Title 4" xfId="175"/>
    <cellStyle name="Title 5" xfId="216"/>
    <cellStyle name="Title 6" xfId="257"/>
    <cellStyle name="Title 7" xfId="298"/>
    <cellStyle name="Title 8" xfId="354"/>
    <cellStyle name="Title 9" xfId="395"/>
    <cellStyle name="Total 10" xfId="438"/>
    <cellStyle name="Total 11" xfId="480"/>
    <cellStyle name="Total 2" xfId="43"/>
    <cellStyle name="Total 3" xfId="133"/>
    <cellStyle name="Total 4" xfId="176"/>
    <cellStyle name="Total 5" xfId="217"/>
    <cellStyle name="Total 6" xfId="258"/>
    <cellStyle name="Total 7" xfId="299"/>
    <cellStyle name="Total 8" xfId="355"/>
    <cellStyle name="Total 9" xfId="396"/>
    <cellStyle name="Warning Text 10" xfId="439"/>
    <cellStyle name="Warning Text 11" xfId="481"/>
    <cellStyle name="Warning Text 2" xfId="44"/>
    <cellStyle name="Warning Text 3" xfId="134"/>
    <cellStyle name="Warning Text 4" xfId="177"/>
    <cellStyle name="Warning Text 5" xfId="218"/>
    <cellStyle name="Warning Text 6" xfId="259"/>
    <cellStyle name="Warning Text 7" xfId="300"/>
    <cellStyle name="Warning Text 8" xfId="356"/>
    <cellStyle name="Warning Text 9" xfId="3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18"/>
  <sheetViews>
    <sheetView zoomScale="70" zoomScaleNormal="70" workbookViewId="0">
      <pane xSplit="2" ySplit="5" topLeftCell="TN6" activePane="bottomRight" state="frozen"/>
      <selection pane="topRight" activeCell="C1" sqref="C1"/>
      <selection pane="bottomLeft" activeCell="A24" sqref="A24"/>
      <selection pane="bottomRight" activeCell="UO4" sqref="UO4"/>
    </sheetView>
  </sheetViews>
  <sheetFormatPr defaultRowHeight="16.5"/>
  <cols>
    <col min="1" max="1" width="6.7109375" style="122" customWidth="1"/>
    <col min="2" max="2" width="26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9.28515625" style="1" customWidth="1"/>
    <col min="7" max="7" width="11.85546875" style="1" hidden="1" customWidth="1"/>
    <col min="8" max="8" width="11.42578125" style="1" hidden="1" customWidth="1"/>
    <col min="9" max="9" width="16.5703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42578125" style="1" hidden="1" customWidth="1"/>
    <col min="17" max="17" width="17.85546875" style="1" hidden="1" customWidth="1"/>
    <col min="18" max="18" width="13.85546875" style="1" hidden="1" customWidth="1"/>
    <col min="19" max="19" width="11.7109375" style="1" hidden="1" customWidth="1"/>
    <col min="20" max="20" width="12.140625" style="1" hidden="1" customWidth="1"/>
    <col min="21" max="21" width="18.42578125" style="1" customWidth="1"/>
    <col min="22" max="22" width="12.7109375" style="1" hidden="1" customWidth="1"/>
    <col min="23" max="23" width="12" style="1" hidden="1" customWidth="1"/>
    <col min="24" max="24" width="13.5703125" style="1" customWidth="1"/>
    <col min="25" max="28" width="11.140625" style="1" hidden="1" customWidth="1"/>
    <col min="29" max="29" width="8.42578125" style="1" hidden="1" customWidth="1"/>
    <col min="30" max="30" width="8.5703125" style="1" hidden="1" customWidth="1"/>
    <col min="31" max="35" width="8.5703125" style="21" hidden="1" customWidth="1"/>
    <col min="36" max="36" width="13.28515625" style="21" customWidth="1"/>
    <col min="37" max="37" width="10.85546875" style="21" hidden="1" customWidth="1"/>
    <col min="38" max="38" width="8.5703125" style="21" hidden="1" customWidth="1"/>
    <col min="39" max="39" width="13.42578125" style="21" customWidth="1"/>
    <col min="40" max="43" width="12.42578125" style="21" customWidth="1"/>
    <col min="44" max="50" width="8.5703125" style="21" hidden="1" customWidth="1"/>
    <col min="51" max="51" width="14.28515625" style="21" customWidth="1"/>
    <col min="52" max="53" width="8.5703125" style="21" hidden="1" customWidth="1"/>
    <col min="54" max="54" width="11.5703125" style="21" customWidth="1"/>
    <col min="55" max="58" width="10.42578125" style="21" customWidth="1"/>
    <col min="59" max="65" width="8.5703125" style="21" hidden="1" customWidth="1"/>
    <col min="66" max="66" width="15.28515625" style="21" customWidth="1"/>
    <col min="67" max="68" width="8.5703125" style="21" hidden="1" customWidth="1"/>
    <col min="69" max="69" width="13.42578125" style="21" customWidth="1"/>
    <col min="70" max="73" width="11.28515625" style="21" customWidth="1"/>
    <col min="74" max="75" width="8.5703125" style="21" hidden="1" customWidth="1"/>
    <col min="76" max="76" width="6.42578125" style="1" hidden="1" customWidth="1"/>
    <col min="77" max="77" width="17.85546875" style="1" hidden="1" customWidth="1"/>
    <col min="78" max="78" width="14.85546875" style="1" hidden="1" customWidth="1"/>
    <col min="79" max="79" width="12.28515625" style="1" hidden="1" customWidth="1"/>
    <col min="80" max="80" width="8.5703125" style="1" hidden="1" customWidth="1"/>
    <col min="81" max="81" width="18" style="1" customWidth="1"/>
    <col min="82" max="82" width="8.5703125" style="1" hidden="1" customWidth="1"/>
    <col min="83" max="83" width="11.5703125" style="1" hidden="1" customWidth="1"/>
    <col min="84" max="88" width="11.5703125" style="1" customWidth="1"/>
    <col min="89" max="89" width="12.85546875" style="1" hidden="1" customWidth="1"/>
    <col min="90" max="90" width="10.85546875" style="1" hidden="1" customWidth="1"/>
    <col min="91" max="91" width="6.42578125" style="1" hidden="1" customWidth="1"/>
    <col min="92" max="92" width="17.85546875" style="1" hidden="1" customWidth="1"/>
    <col min="93" max="93" width="8.5703125" style="1" hidden="1" customWidth="1"/>
    <col min="94" max="94" width="8.85546875" style="1" hidden="1" customWidth="1"/>
    <col min="95" max="95" width="8.5703125" style="1" hidden="1" customWidth="1"/>
    <col min="96" max="96" width="13.7109375" style="1" customWidth="1"/>
    <col min="97" max="97" width="13.42578125" style="1" hidden="1" customWidth="1"/>
    <col min="98" max="98" width="9.7109375" style="1" hidden="1" customWidth="1"/>
    <col min="99" max="99" width="13.42578125" style="1" customWidth="1"/>
    <col min="100" max="103" width="9.7109375" style="1" customWidth="1"/>
    <col min="104" max="104" width="8.42578125" style="1" hidden="1" customWidth="1"/>
    <col min="105" max="105" width="21.28515625" style="1" hidden="1" customWidth="1"/>
    <col min="106" max="106" width="6.42578125" style="1" hidden="1" customWidth="1"/>
    <col min="107" max="107" width="17.85546875" style="1" hidden="1" customWidth="1"/>
    <col min="108" max="108" width="8.5703125" style="1" hidden="1" customWidth="1"/>
    <col min="109" max="109" width="8.85546875" style="1" hidden="1" customWidth="1"/>
    <col min="110" max="110" width="8.5703125" style="1" hidden="1" customWidth="1"/>
    <col min="111" max="111" width="12.42578125" style="1" customWidth="1"/>
    <col min="112" max="112" width="8.5703125" style="1" hidden="1" customWidth="1"/>
    <col min="113" max="113" width="8.85546875" style="1" hidden="1" customWidth="1"/>
    <col min="114" max="114" width="13.140625" style="1" customWidth="1"/>
    <col min="115" max="118" width="3.42578125" style="1" hidden="1" customWidth="1"/>
    <col min="119" max="119" width="8.42578125" style="1" hidden="1" customWidth="1"/>
    <col min="120" max="120" width="8.5703125" style="1" hidden="1" customWidth="1"/>
    <col min="121" max="121" width="6.42578125" style="1" hidden="1" customWidth="1"/>
    <col min="122" max="122" width="17.85546875" style="1" hidden="1" customWidth="1"/>
    <col min="123" max="124" width="12.28515625" style="1" hidden="1" customWidth="1"/>
    <col min="125" max="125" width="8.5703125" style="1" hidden="1" customWidth="1"/>
    <col min="126" max="126" width="16.5703125" style="1" customWidth="1"/>
    <col min="127" max="128" width="11.5703125" style="1" hidden="1" customWidth="1"/>
    <col min="129" max="129" width="11.5703125" style="1" customWidth="1"/>
    <col min="130" max="133" width="11.5703125" style="1" hidden="1" customWidth="1"/>
    <col min="134" max="134" width="8.42578125" style="1" hidden="1" customWidth="1"/>
    <col min="135" max="135" width="8.5703125" style="1" hidden="1" customWidth="1"/>
    <col min="136" max="136" width="6.42578125" style="1" hidden="1" customWidth="1"/>
    <col min="137" max="137" width="17.85546875" style="1" hidden="1" customWidth="1"/>
    <col min="138" max="138" width="8.5703125" style="1" hidden="1" customWidth="1"/>
    <col min="139" max="139" width="8.85546875" style="1" hidden="1" customWidth="1"/>
    <col min="140" max="140" width="8.5703125" style="1" hidden="1" customWidth="1"/>
    <col min="141" max="141" width="11.7109375" style="1" customWidth="1"/>
    <col min="142" max="142" width="12.85546875" style="1" hidden="1" customWidth="1"/>
    <col min="143" max="143" width="10.5703125" style="1" hidden="1" customWidth="1"/>
    <col min="144" max="146" width="10.28515625" style="1" customWidth="1"/>
    <col min="147" max="147" width="9.28515625" style="1" customWidth="1"/>
    <col min="148" max="148" width="7.7109375" style="1" customWidth="1"/>
    <col min="149" max="149" width="10.28515625" style="1" hidden="1" customWidth="1"/>
    <col min="150" max="150" width="19.7109375" style="1" hidden="1" customWidth="1"/>
    <col min="151" max="151" width="6.42578125" style="1" hidden="1" customWidth="1"/>
    <col min="152" max="152" width="17.85546875" style="1" hidden="1" customWidth="1"/>
    <col min="153" max="153" width="8.5703125" style="1" hidden="1" customWidth="1"/>
    <col min="154" max="154" width="8.85546875" style="1" hidden="1" customWidth="1"/>
    <col min="155" max="155" width="8.5703125" style="1" hidden="1" customWidth="1"/>
    <col min="156" max="156" width="12.28515625" style="1" customWidth="1"/>
    <col min="157" max="157" width="8.5703125" style="1" hidden="1" customWidth="1"/>
    <col min="158" max="158" width="8.85546875" style="1" hidden="1" customWidth="1"/>
    <col min="159" max="159" width="8.85546875" style="1" customWidth="1"/>
    <col min="160" max="163" width="3.42578125" style="1" hidden="1" customWidth="1"/>
    <col min="164" max="164" width="8.42578125" style="1" hidden="1" customWidth="1"/>
    <col min="165" max="165" width="8.5703125" style="1" hidden="1" customWidth="1"/>
    <col min="166" max="166" width="6.42578125" style="1" hidden="1" customWidth="1"/>
    <col min="167" max="167" width="17.85546875" style="1" hidden="1" customWidth="1"/>
    <col min="168" max="168" width="13.140625" style="1" hidden="1" customWidth="1"/>
    <col min="169" max="170" width="11.28515625" style="1" hidden="1" customWidth="1"/>
    <col min="171" max="171" width="14.85546875" style="1" customWidth="1"/>
    <col min="172" max="172" width="12.7109375" style="1" hidden="1" customWidth="1"/>
    <col min="173" max="173" width="13.28515625" style="1" hidden="1" customWidth="1"/>
    <col min="174" max="174" width="11.7109375" style="1" customWidth="1"/>
    <col min="175" max="175" width="10" style="1" hidden="1" customWidth="1"/>
    <col min="176" max="176" width="13.140625" style="1" hidden="1" customWidth="1"/>
    <col min="177" max="177" width="13.42578125" style="1" hidden="1" customWidth="1"/>
    <col min="178" max="178" width="13.85546875" style="1" hidden="1" customWidth="1"/>
    <col min="179" max="179" width="8.42578125" style="1" hidden="1" customWidth="1"/>
    <col min="180" max="180" width="12.140625" style="1" hidden="1" customWidth="1"/>
    <col min="181" max="181" width="6.42578125" style="1" hidden="1" customWidth="1"/>
    <col min="182" max="182" width="17.85546875" style="1" hidden="1" customWidth="1"/>
    <col min="183" max="183" width="14" style="1" hidden="1" customWidth="1"/>
    <col min="184" max="184" width="11.7109375" style="1" hidden="1" customWidth="1"/>
    <col min="185" max="185" width="8.5703125" style="1" hidden="1" customWidth="1"/>
    <col min="186" max="186" width="13.140625" style="1" customWidth="1"/>
    <col min="187" max="187" width="14.28515625" style="1" hidden="1" customWidth="1"/>
    <col min="188" max="188" width="13.85546875" style="1" hidden="1" customWidth="1"/>
    <col min="189" max="189" width="12.5703125" style="1" customWidth="1"/>
    <col min="190" max="193" width="11.85546875" style="1" hidden="1" customWidth="1"/>
    <col min="194" max="194" width="13.42578125" style="1" hidden="1" customWidth="1"/>
    <col min="195" max="195" width="12.7109375" style="1" hidden="1" customWidth="1"/>
    <col min="196" max="196" width="6.42578125" style="1" hidden="1" customWidth="1"/>
    <col min="197" max="197" width="17.85546875" style="1" hidden="1" customWidth="1"/>
    <col min="198" max="198" width="8.5703125" style="1" hidden="1" customWidth="1"/>
    <col min="199" max="199" width="8.85546875" style="1" hidden="1" customWidth="1"/>
    <col min="200" max="200" width="8.5703125" style="1" hidden="1" customWidth="1"/>
    <col min="201" max="201" width="11" style="1" customWidth="1"/>
    <col min="202" max="202" width="8.5703125" style="1" hidden="1" customWidth="1"/>
    <col min="203" max="203" width="8.85546875" style="1" hidden="1" customWidth="1"/>
    <col min="204" max="204" width="8.85546875" style="1" customWidth="1"/>
    <col min="205" max="208" width="3.42578125" style="1" hidden="1" customWidth="1"/>
    <col min="209" max="209" width="8.42578125" style="1" hidden="1" customWidth="1"/>
    <col min="210" max="210" width="8.5703125" style="1" hidden="1" customWidth="1"/>
    <col min="211" max="211" width="6.42578125" style="1" hidden="1" customWidth="1"/>
    <col min="212" max="212" width="17.85546875" style="1" hidden="1" customWidth="1"/>
    <col min="213" max="213" width="13.28515625" style="1" hidden="1" customWidth="1"/>
    <col min="214" max="214" width="12.140625" style="1" hidden="1" customWidth="1"/>
    <col min="215" max="215" width="8.5703125" style="1" hidden="1" customWidth="1"/>
    <col min="216" max="216" width="20.28515625" style="1" customWidth="1"/>
    <col min="217" max="218" width="13.7109375" style="1" hidden="1" customWidth="1"/>
    <col min="219" max="219" width="13.7109375" style="1" customWidth="1"/>
    <col min="220" max="223" width="9.42578125" style="1" customWidth="1"/>
    <col min="224" max="224" width="8.42578125" style="1" hidden="1" customWidth="1"/>
    <col min="225" max="225" width="8.5703125" style="1" hidden="1" customWidth="1"/>
    <col min="226" max="226" width="6.42578125" style="1" hidden="1" customWidth="1"/>
    <col min="227" max="227" width="17.85546875" style="1" hidden="1" customWidth="1"/>
    <col min="228" max="228" width="8.5703125" style="1" hidden="1" customWidth="1"/>
    <col min="229" max="229" width="8.85546875" style="1" hidden="1" customWidth="1"/>
    <col min="230" max="230" width="8.5703125" style="1" hidden="1" customWidth="1"/>
    <col min="231" max="231" width="18.5703125" style="1" customWidth="1"/>
    <col min="232" max="232" width="8.5703125" style="1" hidden="1" customWidth="1"/>
    <col min="233" max="233" width="8.85546875" style="1" hidden="1" customWidth="1"/>
    <col min="234" max="234" width="13.7109375" style="1" customWidth="1"/>
    <col min="235" max="238" width="3.42578125" style="1" hidden="1" customWidth="1"/>
    <col min="239" max="239" width="8.42578125" style="1" hidden="1" customWidth="1"/>
    <col min="240" max="240" width="8.5703125" style="1" hidden="1" customWidth="1"/>
    <col min="241" max="241" width="6.42578125" style="1" hidden="1" customWidth="1"/>
    <col min="242" max="242" width="17.85546875" style="1" hidden="1" customWidth="1"/>
    <col min="243" max="243" width="15.5703125" style="1" hidden="1" customWidth="1"/>
    <col min="244" max="244" width="16" style="1" hidden="1" customWidth="1"/>
    <col min="245" max="245" width="11.85546875" style="1" hidden="1" customWidth="1"/>
    <col min="246" max="246" width="25" style="1" customWidth="1"/>
    <col min="247" max="247" width="16.5703125" style="1" hidden="1" customWidth="1"/>
    <col min="248" max="248" width="15" style="1" hidden="1" customWidth="1"/>
    <col min="249" max="249" width="18.28515625" style="1" customWidth="1"/>
    <col min="250" max="253" width="14.140625" style="1" customWidth="1"/>
    <col min="254" max="254" width="13.5703125" style="1" hidden="1" customWidth="1"/>
    <col min="255" max="255" width="10.85546875" style="1" hidden="1" customWidth="1"/>
    <col min="256" max="256" width="6.42578125" style="1" hidden="1" customWidth="1"/>
    <col min="257" max="257" width="17.85546875" style="1" hidden="1" customWidth="1"/>
    <col min="258" max="258" width="14.28515625" style="1" hidden="1" customWidth="1"/>
    <col min="259" max="259" width="12.28515625" style="1" hidden="1" customWidth="1"/>
    <col min="260" max="260" width="10.85546875" style="1" hidden="1" customWidth="1"/>
    <col min="261" max="261" width="19.7109375" style="1" customWidth="1"/>
    <col min="262" max="263" width="15.42578125" style="1" hidden="1" customWidth="1"/>
    <col min="264" max="264" width="15.42578125" style="1" customWidth="1"/>
    <col min="265" max="268" width="9.85546875" style="1" customWidth="1"/>
    <col min="269" max="269" width="8.42578125" style="1" hidden="1" customWidth="1"/>
    <col min="270" max="270" width="8.5703125" style="1" hidden="1" customWidth="1"/>
    <col min="271" max="271" width="6.42578125" style="1" hidden="1" customWidth="1"/>
    <col min="272" max="272" width="17.85546875" style="1" hidden="1" customWidth="1"/>
    <col min="273" max="273" width="12" style="1" hidden="1" customWidth="1"/>
    <col min="274" max="274" width="11.28515625" style="1" hidden="1" customWidth="1"/>
    <col min="275" max="275" width="8.5703125" style="1" hidden="1" customWidth="1"/>
    <col min="276" max="276" width="14.7109375" style="1" customWidth="1"/>
    <col min="277" max="278" width="14.7109375" style="1" hidden="1" customWidth="1"/>
    <col min="279" max="279" width="14.7109375" style="1" customWidth="1"/>
    <col min="280" max="283" width="9.85546875" style="1" customWidth="1"/>
    <col min="284" max="284" width="8.42578125" style="1" hidden="1" customWidth="1"/>
    <col min="285" max="285" width="8.5703125" style="1" hidden="1" customWidth="1"/>
    <col min="286" max="286" width="6.42578125" style="1" hidden="1" customWidth="1"/>
    <col min="287" max="287" width="17.85546875" style="1" hidden="1" customWidth="1"/>
    <col min="288" max="288" width="12.7109375" style="1" hidden="1" customWidth="1"/>
    <col min="289" max="289" width="11.85546875" style="1" hidden="1" customWidth="1"/>
    <col min="290" max="290" width="12.28515625" style="1" hidden="1" customWidth="1"/>
    <col min="291" max="291" width="11.42578125" style="1" customWidth="1"/>
    <col min="292" max="293" width="15.28515625" style="1" hidden="1" customWidth="1"/>
    <col min="294" max="294" width="10.42578125" style="1" customWidth="1"/>
    <col min="295" max="298" width="9.140625" style="1" customWidth="1"/>
    <col min="299" max="299" width="15.28515625" style="1" hidden="1" customWidth="1"/>
    <col min="300" max="300" width="12.42578125" style="1" hidden="1" customWidth="1"/>
    <col min="301" max="305" width="8.5703125" style="1" hidden="1" customWidth="1"/>
    <col min="306" max="306" width="12" style="1" customWidth="1"/>
    <col min="307" max="308" width="8.5703125" style="1" hidden="1" customWidth="1"/>
    <col min="309" max="309" width="8.85546875" style="1" customWidth="1"/>
    <col min="310" max="315" width="8.5703125" style="1" hidden="1" customWidth="1"/>
    <col min="316" max="316" width="6.42578125" style="1" hidden="1" customWidth="1"/>
    <col min="317" max="317" width="17.85546875" style="1" hidden="1" customWidth="1"/>
    <col min="318" max="318" width="8.5703125" style="1" hidden="1" customWidth="1"/>
    <col min="319" max="319" width="8.85546875" style="1" hidden="1" customWidth="1"/>
    <col min="320" max="320" width="8.5703125" style="1" hidden="1" customWidth="1"/>
    <col min="321" max="321" width="14" style="1" customWidth="1"/>
    <col min="322" max="322" width="15.7109375" style="1" hidden="1" customWidth="1"/>
    <col min="323" max="323" width="13.28515625" style="1" hidden="1" customWidth="1"/>
    <col min="324" max="324" width="11.42578125" style="1" customWidth="1"/>
    <col min="325" max="328" width="10" style="1" customWidth="1"/>
    <col min="329" max="329" width="14.7109375" style="1" hidden="1" customWidth="1"/>
    <col min="330" max="330" width="11.28515625" style="1" hidden="1" customWidth="1"/>
    <col min="331" max="331" width="6.42578125" style="1" hidden="1" customWidth="1"/>
    <col min="332" max="332" width="17.85546875" style="1" hidden="1" customWidth="1"/>
    <col min="333" max="333" width="8.5703125" style="1" hidden="1" customWidth="1"/>
    <col min="334" max="334" width="8.85546875" style="1" hidden="1" customWidth="1"/>
    <col min="335" max="335" width="8.5703125" style="1" hidden="1" customWidth="1"/>
    <col min="336" max="336" width="14" style="1" customWidth="1"/>
    <col min="337" max="338" width="15.42578125" style="1" hidden="1" customWidth="1"/>
    <col min="339" max="339" width="15.42578125" style="1" customWidth="1"/>
    <col min="340" max="343" width="11.5703125" style="1" customWidth="1"/>
    <col min="344" max="344" width="8.42578125" style="1" hidden="1" customWidth="1"/>
    <col min="345" max="345" width="8.5703125" style="1" hidden="1" customWidth="1"/>
    <col min="346" max="346" width="6.42578125" style="1" hidden="1" customWidth="1"/>
    <col min="347" max="347" width="17.85546875" style="1" hidden="1" customWidth="1"/>
    <col min="348" max="349" width="13" style="1" hidden="1" customWidth="1"/>
    <col min="350" max="350" width="10" style="1" hidden="1" customWidth="1"/>
    <col min="351" max="351" width="14.85546875" style="1" customWidth="1"/>
    <col min="352" max="353" width="13.85546875" style="1" hidden="1" customWidth="1"/>
    <col min="354" max="354" width="13.85546875" style="1" customWidth="1"/>
    <col min="355" max="358" width="10.140625" style="1" customWidth="1"/>
    <col min="359" max="359" width="13.85546875" style="1" hidden="1" customWidth="1"/>
    <col min="360" max="360" width="8.5703125" style="1" hidden="1" customWidth="1"/>
    <col min="361" max="361" width="6.42578125" style="1" hidden="1" customWidth="1"/>
    <col min="362" max="362" width="17.85546875" style="1" hidden="1" customWidth="1"/>
    <col min="363" max="363" width="8.5703125" style="1" hidden="1" customWidth="1"/>
    <col min="364" max="364" width="8.85546875" style="1" hidden="1" customWidth="1"/>
    <col min="365" max="365" width="8.5703125" style="1" hidden="1" customWidth="1"/>
    <col min="366" max="366" width="9" style="1" customWidth="1"/>
    <col min="367" max="367" width="8.5703125" style="1" hidden="1" customWidth="1"/>
    <col min="368" max="368" width="8.85546875" style="1" hidden="1" customWidth="1"/>
    <col min="369" max="369" width="8.85546875" style="1" customWidth="1"/>
    <col min="370" max="373" width="3.42578125" style="1" hidden="1" customWidth="1"/>
    <col min="374" max="374" width="8.42578125" style="1" hidden="1" customWidth="1"/>
    <col min="375" max="375" width="8.5703125" style="1" hidden="1" customWidth="1"/>
    <col min="376" max="376" width="6.42578125" style="1" hidden="1" customWidth="1"/>
    <col min="377" max="377" width="17.85546875" style="1" hidden="1" customWidth="1"/>
    <col min="378" max="378" width="8.5703125" style="1" hidden="1" customWidth="1"/>
    <col min="379" max="379" width="8.85546875" style="1" hidden="1" customWidth="1"/>
    <col min="380" max="380" width="8.5703125" style="1" hidden="1" customWidth="1"/>
    <col min="381" max="381" width="9" style="1" customWidth="1"/>
    <col min="382" max="382" width="8.5703125" style="1" hidden="1" customWidth="1"/>
    <col min="383" max="383" width="8.85546875" style="1" hidden="1" customWidth="1"/>
    <col min="384" max="384" width="8.85546875" style="1" customWidth="1"/>
    <col min="385" max="388" width="3.42578125" style="1" hidden="1" customWidth="1"/>
    <col min="389" max="389" width="8.42578125" style="1" hidden="1" customWidth="1"/>
    <col min="390" max="390" width="8.5703125" style="1" hidden="1" customWidth="1"/>
    <col min="391" max="391" width="6.42578125" style="1" hidden="1" customWidth="1"/>
    <col min="392" max="392" width="17.85546875" style="1" hidden="1" customWidth="1"/>
    <col min="393" max="393" width="8.5703125" style="1" hidden="1" customWidth="1"/>
    <col min="394" max="394" width="8.85546875" style="1" hidden="1" customWidth="1"/>
    <col min="395" max="395" width="8.5703125" style="1" hidden="1" customWidth="1"/>
    <col min="396" max="396" width="9" style="1" customWidth="1"/>
    <col min="397" max="397" width="8.5703125" style="1" hidden="1" customWidth="1"/>
    <col min="398" max="398" width="8.85546875" style="1" hidden="1" customWidth="1"/>
    <col min="399" max="399" width="8.85546875" style="1" customWidth="1"/>
    <col min="400" max="403" width="3.42578125" style="1" hidden="1" customWidth="1"/>
    <col min="404" max="404" width="8.42578125" style="1" hidden="1" customWidth="1"/>
    <col min="405" max="405" width="8.5703125" style="1" hidden="1" customWidth="1"/>
    <col min="406" max="406" width="6.42578125" style="1" hidden="1" customWidth="1"/>
    <col min="407" max="407" width="17.85546875" style="1" hidden="1" customWidth="1"/>
    <col min="408" max="408" width="8.5703125" style="1" hidden="1" customWidth="1"/>
    <col min="409" max="409" width="8.85546875" style="1" hidden="1" customWidth="1"/>
    <col min="410" max="410" width="8.5703125" style="1" hidden="1" customWidth="1"/>
    <col min="411" max="411" width="9" style="1" customWidth="1"/>
    <col min="412" max="412" width="8.5703125" style="1" hidden="1" customWidth="1"/>
    <col min="413" max="413" width="8.85546875" style="1" hidden="1" customWidth="1"/>
    <col min="414" max="414" width="8.85546875" style="1" customWidth="1"/>
    <col min="415" max="418" width="3.42578125" style="1" hidden="1" customWidth="1"/>
    <col min="419" max="419" width="8.42578125" style="1" hidden="1" customWidth="1"/>
    <col min="420" max="420" width="8.5703125" style="1" hidden="1" customWidth="1"/>
    <col min="421" max="421" width="6.42578125" style="1" hidden="1" customWidth="1"/>
    <col min="422" max="422" width="17.85546875" style="1" hidden="1" customWidth="1"/>
    <col min="423" max="423" width="8.5703125" style="1" hidden="1" customWidth="1"/>
    <col min="424" max="424" width="8.85546875" style="1" hidden="1" customWidth="1"/>
    <col min="425" max="425" width="8.5703125" style="1" hidden="1" customWidth="1"/>
    <col min="426" max="426" width="13.42578125" style="1" customWidth="1"/>
    <col min="427" max="428" width="11.5703125" style="1" hidden="1" customWidth="1"/>
    <col min="429" max="433" width="11.5703125" style="1" customWidth="1"/>
    <col min="434" max="434" width="8.42578125" style="1" hidden="1" customWidth="1"/>
    <col min="435" max="435" width="8.5703125" style="1" hidden="1" customWidth="1"/>
    <col min="436" max="436" width="6.42578125" style="1" hidden="1" customWidth="1"/>
    <col min="437" max="437" width="17.85546875" style="1" hidden="1" customWidth="1"/>
    <col min="438" max="438" width="8.5703125" style="1" hidden="1" customWidth="1"/>
    <col min="439" max="439" width="8.85546875" style="1" hidden="1" customWidth="1"/>
    <col min="440" max="440" width="8.5703125" style="1" hidden="1" customWidth="1"/>
    <col min="441" max="441" width="16.7109375" style="1" customWidth="1"/>
    <col min="442" max="442" width="8.5703125" style="1" hidden="1" customWidth="1"/>
    <col min="443" max="443" width="8.85546875" style="1" hidden="1" customWidth="1"/>
    <col min="444" max="444" width="14.5703125" style="1" customWidth="1"/>
    <col min="445" max="448" width="3.42578125" style="1" hidden="1" customWidth="1"/>
    <col min="449" max="449" width="8.42578125" style="1" hidden="1" customWidth="1"/>
    <col min="450" max="450" width="8.5703125" style="1" hidden="1" customWidth="1"/>
    <col min="451" max="451" width="6.42578125" style="1" hidden="1" customWidth="1"/>
    <col min="452" max="452" width="17.85546875" style="1" hidden="1" customWidth="1"/>
    <col min="453" max="453" width="8.5703125" style="1" hidden="1" customWidth="1"/>
    <col min="454" max="454" width="8.85546875" style="1" hidden="1" customWidth="1"/>
    <col min="455" max="455" width="8.5703125" style="1" hidden="1" customWidth="1"/>
    <col min="456" max="456" width="22.28515625" style="1" customWidth="1"/>
    <col min="457" max="457" width="13.42578125" style="1" hidden="1" customWidth="1"/>
    <col min="458" max="458" width="12.140625" style="1" hidden="1" customWidth="1"/>
    <col min="459" max="459" width="15" style="1" customWidth="1"/>
    <col min="460" max="463" width="11.5703125" style="1" hidden="1" customWidth="1"/>
    <col min="464" max="464" width="10.42578125" style="1" hidden="1" customWidth="1"/>
    <col min="465" max="465" width="8.5703125" style="1" hidden="1" customWidth="1"/>
    <col min="466" max="466" width="6.42578125" style="1" hidden="1" customWidth="1"/>
    <col min="467" max="467" width="17.85546875" style="1" hidden="1" customWidth="1"/>
    <col min="468" max="468" width="8.5703125" style="1" hidden="1" customWidth="1"/>
    <col min="469" max="469" width="8.85546875" style="1" hidden="1" customWidth="1"/>
    <col min="470" max="470" width="8.5703125" style="1" hidden="1" customWidth="1"/>
    <col min="471" max="471" width="13.28515625" style="1" customWidth="1"/>
    <col min="472" max="472" width="8.5703125" style="1" hidden="1" customWidth="1"/>
    <col min="473" max="473" width="8.85546875" style="1" hidden="1" customWidth="1"/>
    <col min="474" max="474" width="15" style="1" customWidth="1"/>
    <col min="475" max="478" width="3.42578125" style="1" hidden="1" customWidth="1"/>
    <col min="479" max="479" width="8.42578125" style="1" hidden="1" customWidth="1"/>
    <col min="480" max="480" width="8.5703125" style="1" hidden="1" customWidth="1"/>
    <col min="481" max="481" width="6.42578125" style="1" hidden="1" customWidth="1"/>
    <col min="482" max="482" width="17.85546875" style="1" hidden="1" customWidth="1"/>
    <col min="483" max="483" width="8.5703125" style="1" hidden="1" customWidth="1"/>
    <col min="484" max="484" width="8.85546875" style="1" hidden="1" customWidth="1"/>
    <col min="485" max="485" width="8.5703125" style="1" hidden="1" customWidth="1"/>
    <col min="486" max="486" width="12.7109375" style="1" customWidth="1"/>
    <col min="487" max="487" width="8.5703125" style="1" hidden="1" customWidth="1"/>
    <col min="488" max="488" width="8.85546875" style="1" hidden="1" customWidth="1"/>
    <col min="489" max="489" width="12.28515625" style="1" customWidth="1"/>
    <col min="490" max="493" width="3.42578125" style="1" hidden="1" customWidth="1"/>
    <col min="494" max="494" width="8.42578125" style="1" hidden="1" customWidth="1"/>
    <col min="495" max="495" width="8.5703125" style="1" hidden="1" customWidth="1"/>
    <col min="496" max="496" width="6.42578125" style="1" hidden="1" customWidth="1"/>
    <col min="497" max="497" width="17.85546875" style="1" hidden="1" customWidth="1"/>
    <col min="498" max="498" width="8.5703125" style="1" hidden="1" customWidth="1"/>
    <col min="499" max="499" width="8.85546875" style="1" hidden="1" customWidth="1"/>
    <col min="500" max="500" width="8.5703125" style="1" hidden="1" customWidth="1"/>
    <col min="501" max="501" width="12.28515625" style="1" customWidth="1"/>
    <col min="502" max="502" width="8.5703125" style="1" hidden="1" customWidth="1"/>
    <col min="503" max="503" width="8.85546875" style="1" hidden="1" customWidth="1"/>
    <col min="504" max="504" width="11.5703125" style="1" customWidth="1"/>
    <col min="505" max="508" width="3.42578125" style="1" hidden="1" customWidth="1"/>
    <col min="509" max="509" width="8.42578125" style="1" hidden="1" customWidth="1"/>
    <col min="510" max="510" width="8.5703125" style="1" hidden="1" customWidth="1"/>
    <col min="511" max="511" width="6.42578125" style="1" hidden="1" customWidth="1"/>
    <col min="512" max="512" width="17.85546875" style="1" hidden="1" customWidth="1"/>
    <col min="513" max="513" width="8.5703125" style="1" hidden="1" customWidth="1"/>
    <col min="514" max="514" width="8.85546875" style="1" hidden="1" customWidth="1"/>
    <col min="515" max="515" width="8.5703125" style="1" hidden="1" customWidth="1"/>
    <col min="516" max="516" width="13.85546875" style="1" customWidth="1"/>
    <col min="517" max="517" width="10.7109375" style="1" hidden="1" customWidth="1"/>
    <col min="518" max="518" width="8.85546875" style="1" hidden="1" customWidth="1"/>
    <col min="519" max="519" width="11.140625" style="1" customWidth="1"/>
    <col min="520" max="520" width="9.140625" style="1" customWidth="1"/>
    <col min="521" max="521" width="11" style="1" customWidth="1"/>
    <col min="522" max="522" width="11.7109375" style="1" customWidth="1"/>
    <col min="523" max="523" width="9.140625" style="1" customWidth="1"/>
    <col min="524" max="524" width="8.42578125" style="1" hidden="1" customWidth="1"/>
    <col min="525" max="525" width="8.5703125" style="1" hidden="1" customWidth="1"/>
    <col min="526" max="526" width="6.42578125" style="1" hidden="1" customWidth="1"/>
    <col min="527" max="527" width="17.85546875" style="1" hidden="1" customWidth="1"/>
    <col min="528" max="528" width="8.5703125" style="1" hidden="1" customWidth="1"/>
    <col min="529" max="529" width="8.85546875" style="1" hidden="1" customWidth="1"/>
    <col min="530" max="530" width="8.5703125" style="1" hidden="1" customWidth="1"/>
    <col min="531" max="531" width="19.85546875" style="1" customWidth="1"/>
    <col min="532" max="533" width="14" style="1" hidden="1" customWidth="1"/>
    <col min="534" max="534" width="14" style="1" customWidth="1"/>
    <col min="535" max="538" width="11.140625" style="1" customWidth="1"/>
    <col min="539" max="539" width="8.42578125" style="1" hidden="1" customWidth="1"/>
    <col min="540" max="540" width="8.5703125" style="1" hidden="1" customWidth="1"/>
    <col min="541" max="541" width="6.42578125" style="1" hidden="1" customWidth="1"/>
    <col min="542" max="542" width="17.85546875" style="1" hidden="1" customWidth="1"/>
    <col min="543" max="543" width="8.5703125" style="1" hidden="1" customWidth="1"/>
    <col min="544" max="544" width="8.85546875" style="1" hidden="1" customWidth="1"/>
    <col min="545" max="545" width="8.5703125" style="1" hidden="1" customWidth="1"/>
    <col min="546" max="546" width="14.5703125" style="1" customWidth="1"/>
    <col min="547" max="547" width="8.5703125" style="1" hidden="1" customWidth="1"/>
    <col min="548" max="548" width="8.85546875" style="1" hidden="1" customWidth="1"/>
    <col min="549" max="549" width="13" style="1" customWidth="1"/>
    <col min="550" max="553" width="3.42578125" style="1" hidden="1" customWidth="1"/>
    <col min="554" max="554" width="8.42578125" style="1" hidden="1" customWidth="1"/>
    <col min="555" max="555" width="8.5703125" style="1" hidden="1" customWidth="1"/>
    <col min="556" max="556" width="6.42578125" style="1" hidden="1" customWidth="1"/>
    <col min="557" max="557" width="17.85546875" style="1" hidden="1" customWidth="1"/>
    <col min="558" max="558" width="8.5703125" style="1" hidden="1" customWidth="1"/>
    <col min="559" max="559" width="8.85546875" style="1" hidden="1" customWidth="1"/>
    <col min="560" max="560" width="8.5703125" style="1" hidden="1" customWidth="1"/>
    <col min="561" max="561" width="13.7109375" style="1" customWidth="1"/>
    <col min="562" max="562" width="8.5703125" style="1" hidden="1" customWidth="1"/>
    <col min="563" max="563" width="8.85546875" style="1" hidden="1" customWidth="1"/>
    <col min="564" max="564" width="12.28515625" style="1" customWidth="1"/>
    <col min="565" max="568" width="3.42578125" style="1" hidden="1" customWidth="1"/>
    <col min="569" max="569" width="8.42578125" style="1" hidden="1" customWidth="1"/>
    <col min="570" max="570" width="8.5703125" style="1" hidden="1" customWidth="1"/>
    <col min="571" max="571" width="12.5703125" style="1" customWidth="1"/>
    <col min="572" max="575" width="11.42578125" style="1" customWidth="1"/>
    <col min="576" max="576" width="10.85546875" style="1" customWidth="1"/>
    <col min="577" max="16384" width="9.140625" style="1"/>
  </cols>
  <sheetData>
    <row r="1" spans="1:580" s="127" customFormat="1" ht="17.25" customHeight="1">
      <c r="A1" s="182" t="s">
        <v>712</v>
      </c>
      <c r="B1" s="182"/>
      <c r="C1" s="177" t="s">
        <v>16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 t="s">
        <v>16</v>
      </c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 t="s">
        <v>16</v>
      </c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 t="s">
        <v>16</v>
      </c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 t="s">
        <v>16</v>
      </c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 t="s">
        <v>16</v>
      </c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 t="s">
        <v>16</v>
      </c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 t="s">
        <v>16</v>
      </c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 t="s">
        <v>16</v>
      </c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 t="s">
        <v>16</v>
      </c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 t="s">
        <v>16</v>
      </c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 t="s">
        <v>16</v>
      </c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 t="s">
        <v>16</v>
      </c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 t="s">
        <v>16</v>
      </c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 t="s">
        <v>16</v>
      </c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 t="s">
        <v>16</v>
      </c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 t="s">
        <v>16</v>
      </c>
      <c r="IH1" s="177"/>
      <c r="II1" s="177"/>
      <c r="IJ1" s="177"/>
      <c r="IK1" s="177"/>
      <c r="IL1" s="177"/>
      <c r="IM1" s="177"/>
      <c r="IN1" s="177"/>
      <c r="IO1" s="177"/>
      <c r="IP1" s="177"/>
      <c r="IQ1" s="177"/>
      <c r="IR1" s="177"/>
      <c r="IS1" s="177"/>
      <c r="IT1" s="177"/>
      <c r="IU1" s="177"/>
      <c r="IV1" s="177" t="s">
        <v>16</v>
      </c>
      <c r="IW1" s="177"/>
      <c r="IX1" s="177"/>
      <c r="IY1" s="177"/>
      <c r="IZ1" s="177"/>
      <c r="JA1" s="177"/>
      <c r="JB1" s="177"/>
      <c r="JC1" s="177"/>
      <c r="JD1" s="177"/>
      <c r="JE1" s="177"/>
      <c r="JF1" s="177"/>
      <c r="JG1" s="177"/>
      <c r="JH1" s="177"/>
      <c r="JI1" s="177"/>
      <c r="JJ1" s="177"/>
      <c r="JK1" s="177" t="s">
        <v>16</v>
      </c>
      <c r="JL1" s="177"/>
      <c r="JM1" s="177"/>
      <c r="JN1" s="177"/>
      <c r="JO1" s="177"/>
      <c r="JP1" s="177"/>
      <c r="JQ1" s="177"/>
      <c r="JR1" s="177"/>
      <c r="JS1" s="177"/>
      <c r="JT1" s="177"/>
      <c r="JU1" s="177"/>
      <c r="JV1" s="177"/>
      <c r="JW1" s="177"/>
      <c r="JX1" s="177"/>
      <c r="JY1" s="177"/>
      <c r="JZ1" s="177" t="s">
        <v>16</v>
      </c>
      <c r="KA1" s="177"/>
      <c r="KB1" s="177"/>
      <c r="KC1" s="177"/>
      <c r="KD1" s="177"/>
      <c r="KE1" s="177"/>
      <c r="KF1" s="177"/>
      <c r="KG1" s="177"/>
      <c r="KH1" s="177"/>
      <c r="KI1" s="177"/>
      <c r="KJ1" s="177"/>
      <c r="KK1" s="177"/>
      <c r="KL1" s="177"/>
      <c r="KM1" s="177"/>
      <c r="KN1" s="177"/>
      <c r="KO1" s="177" t="s">
        <v>16</v>
      </c>
      <c r="KP1" s="177"/>
      <c r="KQ1" s="177"/>
      <c r="KR1" s="177"/>
      <c r="KS1" s="177"/>
      <c r="KT1" s="177"/>
      <c r="KU1" s="177"/>
      <c r="KV1" s="177"/>
      <c r="KW1" s="177"/>
      <c r="KX1" s="177"/>
      <c r="KY1" s="177"/>
      <c r="KZ1" s="177"/>
      <c r="LA1" s="177"/>
      <c r="LB1" s="177"/>
      <c r="LC1" s="177"/>
      <c r="LD1" s="177" t="s">
        <v>16</v>
      </c>
      <c r="LE1" s="177"/>
      <c r="LF1" s="177"/>
      <c r="LG1" s="177"/>
      <c r="LH1" s="177"/>
      <c r="LI1" s="177"/>
      <c r="LJ1" s="177"/>
      <c r="LK1" s="177"/>
      <c r="LL1" s="177"/>
      <c r="LM1" s="177"/>
      <c r="LN1" s="177"/>
      <c r="LO1" s="177"/>
      <c r="LP1" s="177"/>
      <c r="LQ1" s="177"/>
      <c r="LR1" s="177"/>
      <c r="LS1" s="177" t="s">
        <v>16</v>
      </c>
      <c r="LT1" s="177"/>
      <c r="LU1" s="177"/>
      <c r="LV1" s="177"/>
      <c r="LW1" s="177"/>
      <c r="LX1" s="177"/>
      <c r="LY1" s="177"/>
      <c r="LZ1" s="177"/>
      <c r="MA1" s="177"/>
      <c r="MB1" s="177"/>
      <c r="MC1" s="177"/>
      <c r="MD1" s="177"/>
      <c r="ME1" s="177"/>
      <c r="MF1" s="177"/>
      <c r="MG1" s="177"/>
      <c r="MH1" s="177" t="s">
        <v>16</v>
      </c>
      <c r="MI1" s="177"/>
      <c r="MJ1" s="177"/>
      <c r="MK1" s="177"/>
      <c r="ML1" s="177"/>
      <c r="MM1" s="177"/>
      <c r="MN1" s="177"/>
      <c r="MO1" s="177"/>
      <c r="MP1" s="177"/>
      <c r="MQ1" s="177"/>
      <c r="MR1" s="177"/>
      <c r="MS1" s="177"/>
      <c r="MT1" s="177"/>
      <c r="MU1" s="177"/>
      <c r="MV1" s="177"/>
      <c r="MW1" s="177" t="s">
        <v>16</v>
      </c>
      <c r="MX1" s="177"/>
      <c r="MY1" s="177"/>
      <c r="MZ1" s="177"/>
      <c r="NA1" s="177"/>
      <c r="NB1" s="177"/>
      <c r="NC1" s="177"/>
      <c r="ND1" s="177"/>
      <c r="NE1" s="177"/>
      <c r="NF1" s="177"/>
      <c r="NG1" s="177"/>
      <c r="NH1" s="177"/>
      <c r="NI1" s="177"/>
      <c r="NJ1" s="177"/>
      <c r="NK1" s="177"/>
      <c r="NL1" s="177" t="s">
        <v>16</v>
      </c>
      <c r="NM1" s="177"/>
      <c r="NN1" s="177"/>
      <c r="NO1" s="177"/>
      <c r="NP1" s="177"/>
      <c r="NQ1" s="177"/>
      <c r="NR1" s="177"/>
      <c r="NS1" s="177"/>
      <c r="NT1" s="177"/>
      <c r="NU1" s="177"/>
      <c r="NV1" s="177"/>
      <c r="NW1" s="177"/>
      <c r="NX1" s="177"/>
      <c r="NY1" s="177"/>
      <c r="NZ1" s="177"/>
      <c r="OA1" s="177" t="s">
        <v>16</v>
      </c>
      <c r="OB1" s="177"/>
      <c r="OC1" s="177"/>
      <c r="OD1" s="177"/>
      <c r="OE1" s="177"/>
      <c r="OF1" s="177"/>
      <c r="OG1" s="177"/>
      <c r="OH1" s="177"/>
      <c r="OI1" s="177"/>
      <c r="OJ1" s="177"/>
      <c r="OK1" s="177"/>
      <c r="OL1" s="177"/>
      <c r="OM1" s="177"/>
      <c r="ON1" s="177"/>
      <c r="OO1" s="177"/>
      <c r="OP1" s="177" t="s">
        <v>16</v>
      </c>
      <c r="OQ1" s="177"/>
      <c r="OR1" s="177"/>
      <c r="OS1" s="177"/>
      <c r="OT1" s="177"/>
      <c r="OU1" s="177"/>
      <c r="OV1" s="177"/>
      <c r="OW1" s="177"/>
      <c r="OX1" s="177"/>
      <c r="OY1" s="177"/>
      <c r="OZ1" s="177"/>
      <c r="PA1" s="177"/>
      <c r="PB1" s="177"/>
      <c r="PC1" s="177"/>
      <c r="PD1" s="177"/>
      <c r="PE1" s="177" t="s">
        <v>16</v>
      </c>
      <c r="PF1" s="177"/>
      <c r="PG1" s="177"/>
      <c r="PH1" s="177"/>
      <c r="PI1" s="177"/>
      <c r="PJ1" s="177"/>
      <c r="PK1" s="177"/>
      <c r="PL1" s="177"/>
      <c r="PM1" s="177"/>
      <c r="PN1" s="177"/>
      <c r="PO1" s="177"/>
      <c r="PP1" s="177"/>
      <c r="PQ1" s="177"/>
      <c r="PR1" s="177"/>
      <c r="PS1" s="177"/>
      <c r="PT1" s="177" t="s">
        <v>16</v>
      </c>
      <c r="PU1" s="177"/>
      <c r="PV1" s="177"/>
      <c r="PW1" s="177"/>
      <c r="PX1" s="177"/>
      <c r="PY1" s="177"/>
      <c r="PZ1" s="177"/>
      <c r="QA1" s="177"/>
      <c r="QB1" s="177"/>
      <c r="QC1" s="177"/>
      <c r="QD1" s="177"/>
      <c r="QE1" s="177"/>
      <c r="QF1" s="177"/>
      <c r="QG1" s="177"/>
      <c r="QH1" s="177"/>
      <c r="QI1" s="177" t="s">
        <v>16</v>
      </c>
      <c r="QJ1" s="177"/>
      <c r="QK1" s="177"/>
      <c r="QL1" s="177"/>
      <c r="QM1" s="177"/>
      <c r="QN1" s="177"/>
      <c r="QO1" s="177"/>
      <c r="QP1" s="177"/>
      <c r="QQ1" s="177"/>
      <c r="QR1" s="177"/>
      <c r="QS1" s="177"/>
      <c r="QT1" s="177"/>
      <c r="QU1" s="177"/>
      <c r="QV1" s="177"/>
      <c r="QW1" s="177"/>
      <c r="QX1" s="177" t="s">
        <v>16</v>
      </c>
      <c r="QY1" s="177"/>
      <c r="QZ1" s="177"/>
      <c r="RA1" s="177"/>
      <c r="RB1" s="177"/>
      <c r="RC1" s="177"/>
      <c r="RD1" s="177"/>
      <c r="RE1" s="177"/>
      <c r="RF1" s="177"/>
      <c r="RG1" s="177"/>
      <c r="RH1" s="177"/>
      <c r="RI1" s="177"/>
      <c r="RJ1" s="177"/>
      <c r="RK1" s="177"/>
      <c r="RL1" s="177"/>
      <c r="RM1" s="177" t="s">
        <v>16</v>
      </c>
      <c r="RN1" s="177"/>
      <c r="RO1" s="177"/>
      <c r="RP1" s="177"/>
      <c r="RQ1" s="177"/>
      <c r="RR1" s="177"/>
      <c r="RS1" s="177"/>
      <c r="RT1" s="177"/>
      <c r="RU1" s="177"/>
      <c r="RV1" s="177"/>
      <c r="RW1" s="177"/>
      <c r="RX1" s="177"/>
      <c r="RY1" s="177"/>
      <c r="RZ1" s="177"/>
      <c r="SA1" s="177"/>
      <c r="SB1" s="177" t="s">
        <v>16</v>
      </c>
      <c r="SC1" s="177"/>
      <c r="SD1" s="177"/>
      <c r="SE1" s="177"/>
      <c r="SF1" s="177"/>
      <c r="SG1" s="177"/>
      <c r="SH1" s="177"/>
      <c r="SI1" s="177"/>
      <c r="SJ1" s="177"/>
      <c r="SK1" s="177"/>
      <c r="SL1" s="177"/>
      <c r="SM1" s="177"/>
      <c r="SN1" s="177"/>
      <c r="SO1" s="177"/>
      <c r="SP1" s="177"/>
      <c r="SQ1" s="177" t="s">
        <v>16</v>
      </c>
      <c r="SR1" s="177"/>
      <c r="SS1" s="177"/>
      <c r="ST1" s="177"/>
      <c r="SU1" s="177"/>
      <c r="SV1" s="177"/>
      <c r="SW1" s="177"/>
      <c r="SX1" s="177"/>
      <c r="SY1" s="177"/>
      <c r="SZ1" s="177"/>
      <c r="TA1" s="177"/>
      <c r="TB1" s="177"/>
      <c r="TC1" s="177"/>
      <c r="TD1" s="177"/>
      <c r="TE1" s="177"/>
      <c r="TF1" s="177" t="s">
        <v>16</v>
      </c>
      <c r="TG1" s="177"/>
      <c r="TH1" s="177"/>
      <c r="TI1" s="177"/>
      <c r="TJ1" s="177"/>
      <c r="TK1" s="177"/>
      <c r="TL1" s="177"/>
      <c r="TM1" s="177"/>
      <c r="TN1" s="177"/>
      <c r="TO1" s="177"/>
      <c r="TP1" s="177"/>
      <c r="TQ1" s="177"/>
      <c r="TR1" s="177"/>
      <c r="TS1" s="177"/>
      <c r="TT1" s="177"/>
      <c r="TU1" s="177" t="s">
        <v>16</v>
      </c>
      <c r="TV1" s="177"/>
      <c r="TW1" s="177"/>
      <c r="TX1" s="177"/>
      <c r="TY1" s="177"/>
      <c r="TZ1" s="177"/>
      <c r="UA1" s="177"/>
      <c r="UB1" s="177"/>
      <c r="UC1" s="177"/>
      <c r="UD1" s="177"/>
      <c r="UE1" s="177"/>
      <c r="UF1" s="177"/>
      <c r="UG1" s="177"/>
      <c r="UH1" s="177"/>
      <c r="UI1" s="177"/>
      <c r="UJ1" s="177" t="s">
        <v>16</v>
      </c>
      <c r="UK1" s="177"/>
      <c r="UL1" s="177"/>
      <c r="UM1" s="177"/>
      <c r="UN1" s="177"/>
      <c r="UO1" s="177"/>
      <c r="UP1" s="177"/>
      <c r="UQ1" s="177"/>
      <c r="UR1" s="177"/>
      <c r="US1" s="177"/>
      <c r="UT1" s="177"/>
      <c r="UU1" s="177"/>
      <c r="UV1" s="177"/>
      <c r="UW1" s="177"/>
      <c r="UX1" s="177"/>
      <c r="UY1" s="178" t="s">
        <v>568</v>
      </c>
      <c r="UZ1" s="178"/>
      <c r="VA1" s="178"/>
      <c r="VB1" s="178"/>
      <c r="VC1" s="178"/>
      <c r="VD1" s="178"/>
    </row>
    <row r="2" spans="1:580" s="127" customFormat="1" ht="45" customHeight="1">
      <c r="A2" s="182"/>
      <c r="B2" s="182"/>
      <c r="C2" s="176" t="s">
        <v>15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 t="s">
        <v>17</v>
      </c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 t="s">
        <v>685</v>
      </c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 t="s">
        <v>689</v>
      </c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 t="s">
        <v>689</v>
      </c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 t="s">
        <v>18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 t="s">
        <v>19</v>
      </c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 t="s">
        <v>20</v>
      </c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 t="s">
        <v>21</v>
      </c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 t="s">
        <v>22</v>
      </c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 t="s">
        <v>23</v>
      </c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 t="s">
        <v>24</v>
      </c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 t="s">
        <v>25</v>
      </c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 t="s">
        <v>26</v>
      </c>
      <c r="GO2" s="176"/>
      <c r="GP2" s="176"/>
      <c r="GQ2" s="176"/>
      <c r="GR2" s="176"/>
      <c r="GS2" s="176"/>
      <c r="GT2" s="176"/>
      <c r="GU2" s="176"/>
      <c r="GV2" s="176"/>
      <c r="GW2" s="176"/>
      <c r="GX2" s="176"/>
      <c r="GY2" s="176"/>
      <c r="GZ2" s="176"/>
      <c r="HA2" s="176"/>
      <c r="HB2" s="176"/>
      <c r="HC2" s="176" t="s">
        <v>27</v>
      </c>
      <c r="HD2" s="176"/>
      <c r="HE2" s="176"/>
      <c r="HF2" s="176"/>
      <c r="HG2" s="176"/>
      <c r="HH2" s="176"/>
      <c r="HI2" s="176"/>
      <c r="HJ2" s="176"/>
      <c r="HK2" s="176"/>
      <c r="HL2" s="176"/>
      <c r="HM2" s="176"/>
      <c r="HN2" s="176"/>
      <c r="HO2" s="176"/>
      <c r="HP2" s="176"/>
      <c r="HQ2" s="176"/>
      <c r="HR2" s="176" t="s">
        <v>28</v>
      </c>
      <c r="HS2" s="176"/>
      <c r="HT2" s="176"/>
      <c r="HU2" s="176"/>
      <c r="HV2" s="176"/>
      <c r="HW2" s="176"/>
      <c r="HX2" s="176"/>
      <c r="HY2" s="176"/>
      <c r="HZ2" s="176"/>
      <c r="IA2" s="176"/>
      <c r="IB2" s="176"/>
      <c r="IC2" s="176"/>
      <c r="ID2" s="176"/>
      <c r="IE2" s="176"/>
      <c r="IF2" s="176"/>
      <c r="IG2" s="176" t="s">
        <v>47</v>
      </c>
      <c r="IH2" s="176"/>
      <c r="II2" s="176"/>
      <c r="IJ2" s="176"/>
      <c r="IK2" s="176"/>
      <c r="IL2" s="176"/>
      <c r="IM2" s="176"/>
      <c r="IN2" s="176"/>
      <c r="IO2" s="176"/>
      <c r="IP2" s="176"/>
      <c r="IQ2" s="176"/>
      <c r="IR2" s="176"/>
      <c r="IS2" s="176"/>
      <c r="IT2" s="176"/>
      <c r="IU2" s="176"/>
      <c r="IV2" s="176" t="s">
        <v>49</v>
      </c>
      <c r="IW2" s="176"/>
      <c r="IX2" s="176"/>
      <c r="IY2" s="176"/>
      <c r="IZ2" s="176"/>
      <c r="JA2" s="176"/>
      <c r="JB2" s="176"/>
      <c r="JC2" s="176"/>
      <c r="JD2" s="176"/>
      <c r="JE2" s="176"/>
      <c r="JF2" s="176"/>
      <c r="JG2" s="176"/>
      <c r="JH2" s="176"/>
      <c r="JI2" s="176"/>
      <c r="JJ2" s="176"/>
      <c r="JK2" s="176" t="s">
        <v>51</v>
      </c>
      <c r="JL2" s="176"/>
      <c r="JM2" s="176"/>
      <c r="JN2" s="176"/>
      <c r="JO2" s="176"/>
      <c r="JP2" s="176"/>
      <c r="JQ2" s="176"/>
      <c r="JR2" s="176"/>
      <c r="JS2" s="176"/>
      <c r="JT2" s="176"/>
      <c r="JU2" s="176"/>
      <c r="JV2" s="176"/>
      <c r="JW2" s="176"/>
      <c r="JX2" s="176"/>
      <c r="JY2" s="176"/>
      <c r="JZ2" s="176" t="s">
        <v>53</v>
      </c>
      <c r="KA2" s="176"/>
      <c r="KB2" s="176"/>
      <c r="KC2" s="176"/>
      <c r="KD2" s="176"/>
      <c r="KE2" s="176"/>
      <c r="KF2" s="176"/>
      <c r="KG2" s="176"/>
      <c r="KH2" s="176"/>
      <c r="KI2" s="176"/>
      <c r="KJ2" s="176"/>
      <c r="KK2" s="176"/>
      <c r="KL2" s="176"/>
      <c r="KM2" s="176"/>
      <c r="KN2" s="176"/>
      <c r="KO2" s="176" t="s">
        <v>54</v>
      </c>
      <c r="KP2" s="176"/>
      <c r="KQ2" s="176"/>
      <c r="KR2" s="176"/>
      <c r="KS2" s="176"/>
      <c r="KT2" s="176"/>
      <c r="KU2" s="176"/>
      <c r="KV2" s="176"/>
      <c r="KW2" s="176"/>
      <c r="KX2" s="176"/>
      <c r="KY2" s="176"/>
      <c r="KZ2" s="176"/>
      <c r="LA2" s="176"/>
      <c r="LB2" s="176"/>
      <c r="LC2" s="176"/>
      <c r="LD2" s="176" t="s">
        <v>358</v>
      </c>
      <c r="LE2" s="176"/>
      <c r="LF2" s="176"/>
      <c r="LG2" s="176"/>
      <c r="LH2" s="176"/>
      <c r="LI2" s="176"/>
      <c r="LJ2" s="176"/>
      <c r="LK2" s="176"/>
      <c r="LL2" s="176"/>
      <c r="LM2" s="176"/>
      <c r="LN2" s="176"/>
      <c r="LO2" s="176"/>
      <c r="LP2" s="176"/>
      <c r="LQ2" s="176"/>
      <c r="LR2" s="176"/>
      <c r="LS2" s="176" t="s">
        <v>359</v>
      </c>
      <c r="LT2" s="176"/>
      <c r="LU2" s="176"/>
      <c r="LV2" s="176"/>
      <c r="LW2" s="176"/>
      <c r="LX2" s="176"/>
      <c r="LY2" s="176"/>
      <c r="LZ2" s="176"/>
      <c r="MA2" s="176"/>
      <c r="MB2" s="176"/>
      <c r="MC2" s="176"/>
      <c r="MD2" s="176"/>
      <c r="ME2" s="176"/>
      <c r="MF2" s="176"/>
      <c r="MG2" s="176"/>
      <c r="MH2" s="176" t="s">
        <v>55</v>
      </c>
      <c r="MI2" s="176"/>
      <c r="MJ2" s="176"/>
      <c r="MK2" s="176"/>
      <c r="ML2" s="176"/>
      <c r="MM2" s="176"/>
      <c r="MN2" s="176"/>
      <c r="MO2" s="176"/>
      <c r="MP2" s="176"/>
      <c r="MQ2" s="176"/>
      <c r="MR2" s="176"/>
      <c r="MS2" s="176"/>
      <c r="MT2" s="176"/>
      <c r="MU2" s="176"/>
      <c r="MV2" s="176"/>
      <c r="MW2" s="176" t="s">
        <v>58</v>
      </c>
      <c r="MX2" s="176"/>
      <c r="MY2" s="176"/>
      <c r="MZ2" s="176"/>
      <c r="NA2" s="176"/>
      <c r="NB2" s="176"/>
      <c r="NC2" s="176"/>
      <c r="ND2" s="176"/>
      <c r="NE2" s="176"/>
      <c r="NF2" s="176"/>
      <c r="NG2" s="176"/>
      <c r="NH2" s="176"/>
      <c r="NI2" s="176"/>
      <c r="NJ2" s="176"/>
      <c r="NK2" s="176"/>
      <c r="NL2" s="176" t="s">
        <v>59</v>
      </c>
      <c r="NM2" s="176"/>
      <c r="NN2" s="176"/>
      <c r="NO2" s="176"/>
      <c r="NP2" s="176"/>
      <c r="NQ2" s="176"/>
      <c r="NR2" s="176"/>
      <c r="NS2" s="176"/>
      <c r="NT2" s="176"/>
      <c r="NU2" s="176"/>
      <c r="NV2" s="176"/>
      <c r="NW2" s="176"/>
      <c r="NX2" s="176"/>
      <c r="NY2" s="176"/>
      <c r="NZ2" s="176"/>
      <c r="OA2" s="176" t="s">
        <v>59</v>
      </c>
      <c r="OB2" s="176"/>
      <c r="OC2" s="176"/>
      <c r="OD2" s="176"/>
      <c r="OE2" s="176"/>
      <c r="OF2" s="176"/>
      <c r="OG2" s="176"/>
      <c r="OH2" s="176"/>
      <c r="OI2" s="176"/>
      <c r="OJ2" s="176"/>
      <c r="OK2" s="176"/>
      <c r="OL2" s="176"/>
      <c r="OM2" s="176"/>
      <c r="ON2" s="176"/>
      <c r="OO2" s="176"/>
      <c r="OP2" s="176" t="s">
        <v>62</v>
      </c>
      <c r="OQ2" s="176"/>
      <c r="OR2" s="176"/>
      <c r="OS2" s="176"/>
      <c r="OT2" s="176"/>
      <c r="OU2" s="176"/>
      <c r="OV2" s="176"/>
      <c r="OW2" s="176"/>
      <c r="OX2" s="176"/>
      <c r="OY2" s="176"/>
      <c r="OZ2" s="176"/>
      <c r="PA2" s="176"/>
      <c r="PB2" s="176"/>
      <c r="PC2" s="176"/>
      <c r="PD2" s="176"/>
      <c r="PE2" s="176" t="s">
        <v>65</v>
      </c>
      <c r="PF2" s="176"/>
      <c r="PG2" s="176"/>
      <c r="PH2" s="176"/>
      <c r="PI2" s="176"/>
      <c r="PJ2" s="176"/>
      <c r="PK2" s="176"/>
      <c r="PL2" s="176"/>
      <c r="PM2" s="176"/>
      <c r="PN2" s="176"/>
      <c r="PO2" s="176"/>
      <c r="PP2" s="176"/>
      <c r="PQ2" s="176"/>
      <c r="PR2" s="176"/>
      <c r="PS2" s="176"/>
      <c r="PT2" s="176" t="s">
        <v>67</v>
      </c>
      <c r="PU2" s="176"/>
      <c r="PV2" s="176"/>
      <c r="PW2" s="176"/>
      <c r="PX2" s="176"/>
      <c r="PY2" s="176"/>
      <c r="PZ2" s="176"/>
      <c r="QA2" s="176"/>
      <c r="QB2" s="176"/>
      <c r="QC2" s="176"/>
      <c r="QD2" s="176"/>
      <c r="QE2" s="176"/>
      <c r="QF2" s="176"/>
      <c r="QG2" s="176"/>
      <c r="QH2" s="176"/>
      <c r="QI2" s="176" t="s">
        <v>68</v>
      </c>
      <c r="QJ2" s="176"/>
      <c r="QK2" s="176"/>
      <c r="QL2" s="176"/>
      <c r="QM2" s="176"/>
      <c r="QN2" s="176"/>
      <c r="QO2" s="176"/>
      <c r="QP2" s="176"/>
      <c r="QQ2" s="176"/>
      <c r="QR2" s="176"/>
      <c r="QS2" s="176"/>
      <c r="QT2" s="176"/>
      <c r="QU2" s="176"/>
      <c r="QV2" s="176"/>
      <c r="QW2" s="176"/>
      <c r="QX2" s="176" t="s">
        <v>70</v>
      </c>
      <c r="QY2" s="176"/>
      <c r="QZ2" s="176"/>
      <c r="RA2" s="176"/>
      <c r="RB2" s="176"/>
      <c r="RC2" s="176"/>
      <c r="RD2" s="176"/>
      <c r="RE2" s="176"/>
      <c r="RF2" s="176"/>
      <c r="RG2" s="176"/>
      <c r="RH2" s="176"/>
      <c r="RI2" s="176"/>
      <c r="RJ2" s="176"/>
      <c r="RK2" s="176"/>
      <c r="RL2" s="176"/>
      <c r="RM2" s="176" t="s">
        <v>72</v>
      </c>
      <c r="RN2" s="176"/>
      <c r="RO2" s="176"/>
      <c r="RP2" s="176"/>
      <c r="RQ2" s="176"/>
      <c r="RR2" s="176"/>
      <c r="RS2" s="176"/>
      <c r="RT2" s="176"/>
      <c r="RU2" s="176"/>
      <c r="RV2" s="176"/>
      <c r="RW2" s="176"/>
      <c r="RX2" s="176"/>
      <c r="RY2" s="176"/>
      <c r="RZ2" s="176"/>
      <c r="SA2" s="176"/>
      <c r="SB2" s="176" t="s">
        <v>75</v>
      </c>
      <c r="SC2" s="176"/>
      <c r="SD2" s="176"/>
      <c r="SE2" s="176"/>
      <c r="SF2" s="176"/>
      <c r="SG2" s="176"/>
      <c r="SH2" s="176"/>
      <c r="SI2" s="176"/>
      <c r="SJ2" s="176"/>
      <c r="SK2" s="176"/>
      <c r="SL2" s="176"/>
      <c r="SM2" s="176"/>
      <c r="SN2" s="176"/>
      <c r="SO2" s="176"/>
      <c r="SP2" s="176"/>
      <c r="SQ2" s="176" t="s">
        <v>76</v>
      </c>
      <c r="SR2" s="176"/>
      <c r="SS2" s="176"/>
      <c r="ST2" s="176"/>
      <c r="SU2" s="176"/>
      <c r="SV2" s="176"/>
      <c r="SW2" s="176"/>
      <c r="SX2" s="176"/>
      <c r="SY2" s="176"/>
      <c r="SZ2" s="176"/>
      <c r="TA2" s="176"/>
      <c r="TB2" s="176"/>
      <c r="TC2" s="176"/>
      <c r="TD2" s="176"/>
      <c r="TE2" s="176"/>
      <c r="TF2" s="176" t="s">
        <v>77</v>
      </c>
      <c r="TG2" s="176"/>
      <c r="TH2" s="176"/>
      <c r="TI2" s="176"/>
      <c r="TJ2" s="176"/>
      <c r="TK2" s="176"/>
      <c r="TL2" s="176"/>
      <c r="TM2" s="176"/>
      <c r="TN2" s="176"/>
      <c r="TO2" s="176"/>
      <c r="TP2" s="176"/>
      <c r="TQ2" s="176"/>
      <c r="TR2" s="176"/>
      <c r="TS2" s="176"/>
      <c r="TT2" s="176"/>
      <c r="TU2" s="176" t="s">
        <v>79</v>
      </c>
      <c r="TV2" s="176"/>
      <c r="TW2" s="176"/>
      <c r="TX2" s="176"/>
      <c r="TY2" s="176"/>
      <c r="TZ2" s="176"/>
      <c r="UA2" s="176"/>
      <c r="UB2" s="176"/>
      <c r="UC2" s="176"/>
      <c r="UD2" s="176"/>
      <c r="UE2" s="176"/>
      <c r="UF2" s="176"/>
      <c r="UG2" s="176"/>
      <c r="UH2" s="176"/>
      <c r="UI2" s="176"/>
      <c r="UJ2" s="176" t="s">
        <v>80</v>
      </c>
      <c r="UK2" s="176"/>
      <c r="UL2" s="176"/>
      <c r="UM2" s="176"/>
      <c r="UN2" s="176"/>
      <c r="UO2" s="176"/>
      <c r="UP2" s="176"/>
      <c r="UQ2" s="176"/>
      <c r="UR2" s="176"/>
      <c r="US2" s="176"/>
      <c r="UT2" s="176"/>
      <c r="UU2" s="176"/>
      <c r="UV2" s="176"/>
      <c r="UW2" s="176"/>
      <c r="UX2" s="176"/>
      <c r="UY2" s="178"/>
      <c r="UZ2" s="178"/>
      <c r="VA2" s="178"/>
      <c r="VB2" s="178"/>
      <c r="VC2" s="178"/>
      <c r="VD2" s="178"/>
    </row>
    <row r="3" spans="1:580" s="127" customFormat="1" ht="65.25" customHeight="1">
      <c r="A3" s="182"/>
      <c r="B3" s="182"/>
      <c r="C3" s="176" t="s">
        <v>36</v>
      </c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 t="s">
        <v>684</v>
      </c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 t="s">
        <v>687</v>
      </c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 t="s">
        <v>688</v>
      </c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 t="s">
        <v>690</v>
      </c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 t="s">
        <v>37</v>
      </c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 t="s">
        <v>555</v>
      </c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 t="s">
        <v>38</v>
      </c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 t="s">
        <v>556</v>
      </c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 t="s">
        <v>39</v>
      </c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 t="s">
        <v>40</v>
      </c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 t="s">
        <v>41</v>
      </c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 t="s">
        <v>42</v>
      </c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 t="s">
        <v>43</v>
      </c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 t="s">
        <v>44</v>
      </c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76" t="s">
        <v>45</v>
      </c>
      <c r="HS3" s="176"/>
      <c r="HT3" s="176"/>
      <c r="HU3" s="176"/>
      <c r="HV3" s="176"/>
      <c r="HW3" s="176"/>
      <c r="HX3" s="176"/>
      <c r="HY3" s="176"/>
      <c r="HZ3" s="176"/>
      <c r="IA3" s="176"/>
      <c r="IB3" s="176"/>
      <c r="IC3" s="176"/>
      <c r="ID3" s="176"/>
      <c r="IE3" s="176"/>
      <c r="IF3" s="176"/>
      <c r="IG3" s="176" t="s">
        <v>46</v>
      </c>
      <c r="IH3" s="176"/>
      <c r="II3" s="176"/>
      <c r="IJ3" s="176"/>
      <c r="IK3" s="176"/>
      <c r="IL3" s="176"/>
      <c r="IM3" s="176"/>
      <c r="IN3" s="176"/>
      <c r="IO3" s="176"/>
      <c r="IP3" s="176"/>
      <c r="IQ3" s="176"/>
      <c r="IR3" s="176"/>
      <c r="IS3" s="176"/>
      <c r="IT3" s="176"/>
      <c r="IU3" s="176"/>
      <c r="IV3" s="176" t="s">
        <v>48</v>
      </c>
      <c r="IW3" s="176"/>
      <c r="IX3" s="176"/>
      <c r="IY3" s="176"/>
      <c r="IZ3" s="176"/>
      <c r="JA3" s="176"/>
      <c r="JB3" s="176"/>
      <c r="JC3" s="176"/>
      <c r="JD3" s="176"/>
      <c r="JE3" s="176"/>
      <c r="JF3" s="176"/>
      <c r="JG3" s="176"/>
      <c r="JH3" s="176"/>
      <c r="JI3" s="176"/>
      <c r="JJ3" s="176"/>
      <c r="JK3" s="176" t="s">
        <v>50</v>
      </c>
      <c r="JL3" s="176"/>
      <c r="JM3" s="176"/>
      <c r="JN3" s="176"/>
      <c r="JO3" s="176"/>
      <c r="JP3" s="176"/>
      <c r="JQ3" s="176"/>
      <c r="JR3" s="176"/>
      <c r="JS3" s="176"/>
      <c r="JT3" s="176"/>
      <c r="JU3" s="176"/>
      <c r="JV3" s="176"/>
      <c r="JW3" s="176"/>
      <c r="JX3" s="176"/>
      <c r="JY3" s="176"/>
      <c r="JZ3" s="176" t="s">
        <v>52</v>
      </c>
      <c r="KA3" s="176"/>
      <c r="KB3" s="176"/>
      <c r="KC3" s="176"/>
      <c r="KD3" s="176"/>
      <c r="KE3" s="176"/>
      <c r="KF3" s="176"/>
      <c r="KG3" s="176"/>
      <c r="KH3" s="176"/>
      <c r="KI3" s="176"/>
      <c r="KJ3" s="176"/>
      <c r="KK3" s="176"/>
      <c r="KL3" s="176"/>
      <c r="KM3" s="176"/>
      <c r="KN3" s="176"/>
      <c r="KO3" s="176" t="s">
        <v>356</v>
      </c>
      <c r="KP3" s="176"/>
      <c r="KQ3" s="176"/>
      <c r="KR3" s="176"/>
      <c r="KS3" s="176"/>
      <c r="KT3" s="176"/>
      <c r="KU3" s="176"/>
      <c r="KV3" s="176"/>
      <c r="KW3" s="176"/>
      <c r="KX3" s="176"/>
      <c r="KY3" s="176"/>
      <c r="KZ3" s="176"/>
      <c r="LA3" s="176"/>
      <c r="LB3" s="176"/>
      <c r="LC3" s="176"/>
      <c r="LD3" s="176" t="s">
        <v>357</v>
      </c>
      <c r="LE3" s="176"/>
      <c r="LF3" s="176"/>
      <c r="LG3" s="176"/>
      <c r="LH3" s="176"/>
      <c r="LI3" s="176"/>
      <c r="LJ3" s="176"/>
      <c r="LK3" s="176"/>
      <c r="LL3" s="176"/>
      <c r="LM3" s="176"/>
      <c r="LN3" s="176"/>
      <c r="LO3" s="176"/>
      <c r="LP3" s="176"/>
      <c r="LQ3" s="176"/>
      <c r="LR3" s="176"/>
      <c r="LS3" s="176" t="s">
        <v>360</v>
      </c>
      <c r="LT3" s="176"/>
      <c r="LU3" s="176"/>
      <c r="LV3" s="176"/>
      <c r="LW3" s="176"/>
      <c r="LX3" s="176"/>
      <c r="LY3" s="176"/>
      <c r="LZ3" s="176"/>
      <c r="MA3" s="176"/>
      <c r="MB3" s="176"/>
      <c r="MC3" s="176"/>
      <c r="MD3" s="176"/>
      <c r="ME3" s="176"/>
      <c r="MF3" s="176"/>
      <c r="MG3" s="176"/>
      <c r="MH3" s="176" t="s">
        <v>56</v>
      </c>
      <c r="MI3" s="176"/>
      <c r="MJ3" s="176"/>
      <c r="MK3" s="176"/>
      <c r="ML3" s="176"/>
      <c r="MM3" s="176"/>
      <c r="MN3" s="176"/>
      <c r="MO3" s="176"/>
      <c r="MP3" s="176"/>
      <c r="MQ3" s="176"/>
      <c r="MR3" s="176"/>
      <c r="MS3" s="176"/>
      <c r="MT3" s="176"/>
      <c r="MU3" s="176"/>
      <c r="MV3" s="176"/>
      <c r="MW3" s="176" t="s">
        <v>57</v>
      </c>
      <c r="MX3" s="176"/>
      <c r="MY3" s="176"/>
      <c r="MZ3" s="176"/>
      <c r="NA3" s="176"/>
      <c r="NB3" s="176"/>
      <c r="NC3" s="176"/>
      <c r="ND3" s="176"/>
      <c r="NE3" s="176"/>
      <c r="NF3" s="176"/>
      <c r="NG3" s="176"/>
      <c r="NH3" s="176"/>
      <c r="NI3" s="176"/>
      <c r="NJ3" s="176"/>
      <c r="NK3" s="176"/>
      <c r="NL3" s="176" t="s">
        <v>60</v>
      </c>
      <c r="NM3" s="176"/>
      <c r="NN3" s="176"/>
      <c r="NO3" s="176"/>
      <c r="NP3" s="176"/>
      <c r="NQ3" s="176"/>
      <c r="NR3" s="176"/>
      <c r="NS3" s="176"/>
      <c r="NT3" s="176"/>
      <c r="NU3" s="176"/>
      <c r="NV3" s="176"/>
      <c r="NW3" s="176"/>
      <c r="NX3" s="176"/>
      <c r="NY3" s="176"/>
      <c r="NZ3" s="176"/>
      <c r="OA3" s="176" t="s">
        <v>61</v>
      </c>
      <c r="OB3" s="176"/>
      <c r="OC3" s="176"/>
      <c r="OD3" s="176"/>
      <c r="OE3" s="176"/>
      <c r="OF3" s="176"/>
      <c r="OG3" s="176"/>
      <c r="OH3" s="176"/>
      <c r="OI3" s="176"/>
      <c r="OJ3" s="176"/>
      <c r="OK3" s="176"/>
      <c r="OL3" s="176"/>
      <c r="OM3" s="176"/>
      <c r="ON3" s="176"/>
      <c r="OO3" s="176"/>
      <c r="OP3" s="176" t="s">
        <v>63</v>
      </c>
      <c r="OQ3" s="176"/>
      <c r="OR3" s="176"/>
      <c r="OS3" s="176"/>
      <c r="OT3" s="176"/>
      <c r="OU3" s="176"/>
      <c r="OV3" s="176"/>
      <c r="OW3" s="176"/>
      <c r="OX3" s="176"/>
      <c r="OY3" s="176"/>
      <c r="OZ3" s="176"/>
      <c r="PA3" s="176"/>
      <c r="PB3" s="176"/>
      <c r="PC3" s="176"/>
      <c r="PD3" s="176"/>
      <c r="PE3" s="176" t="s">
        <v>64</v>
      </c>
      <c r="PF3" s="176"/>
      <c r="PG3" s="176"/>
      <c r="PH3" s="176"/>
      <c r="PI3" s="176"/>
      <c r="PJ3" s="176"/>
      <c r="PK3" s="176"/>
      <c r="PL3" s="176"/>
      <c r="PM3" s="176"/>
      <c r="PN3" s="176"/>
      <c r="PO3" s="176"/>
      <c r="PP3" s="176"/>
      <c r="PQ3" s="176"/>
      <c r="PR3" s="176"/>
      <c r="PS3" s="176"/>
      <c r="PT3" s="176" t="s">
        <v>66</v>
      </c>
      <c r="PU3" s="176"/>
      <c r="PV3" s="176"/>
      <c r="PW3" s="176"/>
      <c r="PX3" s="176"/>
      <c r="PY3" s="176"/>
      <c r="PZ3" s="176"/>
      <c r="QA3" s="176"/>
      <c r="QB3" s="176"/>
      <c r="QC3" s="176"/>
      <c r="QD3" s="176"/>
      <c r="QE3" s="176"/>
      <c r="QF3" s="176"/>
      <c r="QG3" s="176"/>
      <c r="QH3" s="176"/>
      <c r="QI3" s="176" t="s">
        <v>69</v>
      </c>
      <c r="QJ3" s="176"/>
      <c r="QK3" s="176"/>
      <c r="QL3" s="176"/>
      <c r="QM3" s="176"/>
      <c r="QN3" s="176"/>
      <c r="QO3" s="176"/>
      <c r="QP3" s="176"/>
      <c r="QQ3" s="176"/>
      <c r="QR3" s="176"/>
      <c r="QS3" s="176"/>
      <c r="QT3" s="176"/>
      <c r="QU3" s="176"/>
      <c r="QV3" s="176"/>
      <c r="QW3" s="176"/>
      <c r="QX3" s="176" t="s">
        <v>71</v>
      </c>
      <c r="QY3" s="176"/>
      <c r="QZ3" s="176"/>
      <c r="RA3" s="176"/>
      <c r="RB3" s="176"/>
      <c r="RC3" s="176"/>
      <c r="RD3" s="176"/>
      <c r="RE3" s="176"/>
      <c r="RF3" s="176"/>
      <c r="RG3" s="176"/>
      <c r="RH3" s="176"/>
      <c r="RI3" s="176"/>
      <c r="RJ3" s="176"/>
      <c r="RK3" s="176"/>
      <c r="RL3" s="176"/>
      <c r="RM3" s="176" t="s">
        <v>73</v>
      </c>
      <c r="RN3" s="176"/>
      <c r="RO3" s="176"/>
      <c r="RP3" s="176"/>
      <c r="RQ3" s="176"/>
      <c r="RR3" s="176"/>
      <c r="RS3" s="176"/>
      <c r="RT3" s="176"/>
      <c r="RU3" s="176"/>
      <c r="RV3" s="176"/>
      <c r="RW3" s="176"/>
      <c r="RX3" s="176"/>
      <c r="RY3" s="176"/>
      <c r="RZ3" s="176"/>
      <c r="SA3" s="176"/>
      <c r="SB3" s="176" t="s">
        <v>74</v>
      </c>
      <c r="SC3" s="176"/>
      <c r="SD3" s="176"/>
      <c r="SE3" s="176"/>
      <c r="SF3" s="176"/>
      <c r="SG3" s="176"/>
      <c r="SH3" s="176"/>
      <c r="SI3" s="176"/>
      <c r="SJ3" s="176"/>
      <c r="SK3" s="176"/>
      <c r="SL3" s="176"/>
      <c r="SM3" s="176"/>
      <c r="SN3" s="176"/>
      <c r="SO3" s="176"/>
      <c r="SP3" s="176"/>
      <c r="SQ3" s="176" t="s">
        <v>39</v>
      </c>
      <c r="SR3" s="176"/>
      <c r="SS3" s="176"/>
      <c r="ST3" s="176"/>
      <c r="SU3" s="176"/>
      <c r="SV3" s="176"/>
      <c r="SW3" s="176"/>
      <c r="SX3" s="176"/>
      <c r="SY3" s="176"/>
      <c r="SZ3" s="176"/>
      <c r="TA3" s="176"/>
      <c r="TB3" s="176"/>
      <c r="TC3" s="176"/>
      <c r="TD3" s="176"/>
      <c r="TE3" s="176"/>
      <c r="TF3" s="176" t="s">
        <v>361</v>
      </c>
      <c r="TG3" s="176"/>
      <c r="TH3" s="176"/>
      <c r="TI3" s="176"/>
      <c r="TJ3" s="176"/>
      <c r="TK3" s="176"/>
      <c r="TL3" s="176"/>
      <c r="TM3" s="176"/>
      <c r="TN3" s="176"/>
      <c r="TO3" s="176"/>
      <c r="TP3" s="176"/>
      <c r="TQ3" s="176"/>
      <c r="TR3" s="176"/>
      <c r="TS3" s="176"/>
      <c r="TT3" s="176"/>
      <c r="TU3" s="176" t="s">
        <v>78</v>
      </c>
      <c r="TV3" s="176"/>
      <c r="TW3" s="176"/>
      <c r="TX3" s="176"/>
      <c r="TY3" s="176"/>
      <c r="TZ3" s="176"/>
      <c r="UA3" s="176"/>
      <c r="UB3" s="176"/>
      <c r="UC3" s="176"/>
      <c r="UD3" s="176"/>
      <c r="UE3" s="176"/>
      <c r="UF3" s="176"/>
      <c r="UG3" s="176"/>
      <c r="UH3" s="176"/>
      <c r="UI3" s="176"/>
      <c r="UJ3" s="176" t="s">
        <v>81</v>
      </c>
      <c r="UK3" s="176"/>
      <c r="UL3" s="176"/>
      <c r="UM3" s="176"/>
      <c r="UN3" s="176"/>
      <c r="UO3" s="176"/>
      <c r="UP3" s="176"/>
      <c r="UQ3" s="176"/>
      <c r="UR3" s="176"/>
      <c r="US3" s="176"/>
      <c r="UT3" s="176"/>
      <c r="UU3" s="176"/>
      <c r="UV3" s="176"/>
      <c r="UW3" s="176"/>
      <c r="UX3" s="176"/>
      <c r="UY3" s="178"/>
      <c r="UZ3" s="178"/>
      <c r="VA3" s="178"/>
      <c r="VB3" s="178"/>
      <c r="VC3" s="178"/>
      <c r="VD3" s="178"/>
    </row>
    <row r="4" spans="1:580" s="12" customFormat="1" ht="104.2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14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14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14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223</v>
      </c>
      <c r="CA4" s="124" t="s">
        <v>224</v>
      </c>
      <c r="CB4" s="124" t="s">
        <v>30</v>
      </c>
      <c r="CC4" s="125" t="s">
        <v>14</v>
      </c>
      <c r="CD4" s="125" t="s">
        <v>225</v>
      </c>
      <c r="CE4" s="125" t="s">
        <v>226</v>
      </c>
      <c r="CF4" s="125" t="s">
        <v>227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223</v>
      </c>
      <c r="CP4" s="124" t="s">
        <v>224</v>
      </c>
      <c r="CQ4" s="124" t="s">
        <v>30</v>
      </c>
      <c r="CR4" s="125" t="s">
        <v>661</v>
      </c>
      <c r="CS4" s="125" t="s">
        <v>225</v>
      </c>
      <c r="CT4" s="125" t="s">
        <v>226</v>
      </c>
      <c r="CU4" s="125" t="s">
        <v>227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223</v>
      </c>
      <c r="DE4" s="124" t="s">
        <v>224</v>
      </c>
      <c r="DF4" s="124" t="s">
        <v>30</v>
      </c>
      <c r="DG4" s="125" t="s">
        <v>14</v>
      </c>
      <c r="DH4" s="125" t="s">
        <v>225</v>
      </c>
      <c r="DI4" s="125" t="s">
        <v>226</v>
      </c>
      <c r="DJ4" s="125" t="s">
        <v>227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223</v>
      </c>
      <c r="DT4" s="124" t="s">
        <v>224</v>
      </c>
      <c r="DU4" s="124" t="s">
        <v>30</v>
      </c>
      <c r="DV4" s="125" t="s">
        <v>14</v>
      </c>
      <c r="DW4" s="125" t="s">
        <v>225</v>
      </c>
      <c r="DX4" s="125" t="s">
        <v>226</v>
      </c>
      <c r="DY4" s="125" t="s">
        <v>227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4" t="s">
        <v>0</v>
      </c>
      <c r="EG4" s="124" t="s">
        <v>1</v>
      </c>
      <c r="EH4" s="124" t="s">
        <v>223</v>
      </c>
      <c r="EI4" s="124" t="s">
        <v>224</v>
      </c>
      <c r="EJ4" s="124" t="s">
        <v>30</v>
      </c>
      <c r="EK4" s="125" t="s">
        <v>14</v>
      </c>
      <c r="EL4" s="125" t="s">
        <v>225</v>
      </c>
      <c r="EM4" s="125" t="s">
        <v>226</v>
      </c>
      <c r="EN4" s="125" t="s">
        <v>227</v>
      </c>
      <c r="EO4" s="126" t="s">
        <v>2</v>
      </c>
      <c r="EP4" s="126" t="s">
        <v>3</v>
      </c>
      <c r="EQ4" s="126" t="s">
        <v>4</v>
      </c>
      <c r="ER4" s="126" t="s">
        <v>5</v>
      </c>
      <c r="ES4" s="126" t="s">
        <v>6</v>
      </c>
      <c r="ET4" s="126" t="s">
        <v>29</v>
      </c>
      <c r="EU4" s="124" t="s">
        <v>0</v>
      </c>
      <c r="EV4" s="124" t="s">
        <v>1</v>
      </c>
      <c r="EW4" s="124" t="s">
        <v>223</v>
      </c>
      <c r="EX4" s="124" t="s">
        <v>224</v>
      </c>
      <c r="EY4" s="124" t="s">
        <v>30</v>
      </c>
      <c r="EZ4" s="125" t="s">
        <v>14</v>
      </c>
      <c r="FA4" s="125" t="s">
        <v>225</v>
      </c>
      <c r="FB4" s="125" t="s">
        <v>226</v>
      </c>
      <c r="FC4" s="125" t="s">
        <v>227</v>
      </c>
      <c r="FD4" s="126" t="s">
        <v>2</v>
      </c>
      <c r="FE4" s="126" t="s">
        <v>3</v>
      </c>
      <c r="FF4" s="126" t="s">
        <v>4</v>
      </c>
      <c r="FG4" s="126" t="s">
        <v>5</v>
      </c>
      <c r="FH4" s="126" t="s">
        <v>6</v>
      </c>
      <c r="FI4" s="126" t="s">
        <v>29</v>
      </c>
      <c r="FJ4" s="124" t="s">
        <v>0</v>
      </c>
      <c r="FK4" s="124" t="s">
        <v>1</v>
      </c>
      <c r="FL4" s="124" t="s">
        <v>223</v>
      </c>
      <c r="FM4" s="124" t="s">
        <v>224</v>
      </c>
      <c r="FN4" s="124" t="s">
        <v>30</v>
      </c>
      <c r="FO4" s="125" t="s">
        <v>14</v>
      </c>
      <c r="FP4" s="125" t="s">
        <v>225</v>
      </c>
      <c r="FQ4" s="125" t="s">
        <v>226</v>
      </c>
      <c r="FR4" s="125" t="s">
        <v>227</v>
      </c>
      <c r="FS4" s="126" t="s">
        <v>2</v>
      </c>
      <c r="FT4" s="126" t="s">
        <v>3</v>
      </c>
      <c r="FU4" s="126" t="s">
        <v>4</v>
      </c>
      <c r="FV4" s="126" t="s">
        <v>5</v>
      </c>
      <c r="FW4" s="126" t="s">
        <v>6</v>
      </c>
      <c r="FX4" s="126" t="s">
        <v>29</v>
      </c>
      <c r="FY4" s="124" t="s">
        <v>0</v>
      </c>
      <c r="FZ4" s="124" t="s">
        <v>1</v>
      </c>
      <c r="GA4" s="124" t="s">
        <v>223</v>
      </c>
      <c r="GB4" s="124" t="s">
        <v>224</v>
      </c>
      <c r="GC4" s="124" t="s">
        <v>30</v>
      </c>
      <c r="GD4" s="125" t="s">
        <v>14</v>
      </c>
      <c r="GE4" s="125" t="s">
        <v>225</v>
      </c>
      <c r="GF4" s="125" t="s">
        <v>226</v>
      </c>
      <c r="GG4" s="125" t="s">
        <v>227</v>
      </c>
      <c r="GH4" s="126" t="s">
        <v>2</v>
      </c>
      <c r="GI4" s="126" t="s">
        <v>3</v>
      </c>
      <c r="GJ4" s="126" t="s">
        <v>4</v>
      </c>
      <c r="GK4" s="126" t="s">
        <v>5</v>
      </c>
      <c r="GL4" s="126" t="s">
        <v>6</v>
      </c>
      <c r="GM4" s="126" t="s">
        <v>29</v>
      </c>
      <c r="GN4" s="124" t="s">
        <v>0</v>
      </c>
      <c r="GO4" s="124" t="s">
        <v>1</v>
      </c>
      <c r="GP4" s="124" t="s">
        <v>223</v>
      </c>
      <c r="GQ4" s="124" t="s">
        <v>224</v>
      </c>
      <c r="GR4" s="124" t="s">
        <v>30</v>
      </c>
      <c r="GS4" s="125" t="s">
        <v>14</v>
      </c>
      <c r="GT4" s="125" t="s">
        <v>225</v>
      </c>
      <c r="GU4" s="125" t="s">
        <v>226</v>
      </c>
      <c r="GV4" s="125" t="s">
        <v>227</v>
      </c>
      <c r="GW4" s="126" t="s">
        <v>2</v>
      </c>
      <c r="GX4" s="126" t="s">
        <v>3</v>
      </c>
      <c r="GY4" s="126" t="s">
        <v>4</v>
      </c>
      <c r="GZ4" s="126" t="s">
        <v>5</v>
      </c>
      <c r="HA4" s="126" t="s">
        <v>6</v>
      </c>
      <c r="HB4" s="126" t="s">
        <v>29</v>
      </c>
      <c r="HC4" s="124" t="s">
        <v>0</v>
      </c>
      <c r="HD4" s="124" t="s">
        <v>1</v>
      </c>
      <c r="HE4" s="124" t="s">
        <v>223</v>
      </c>
      <c r="HF4" s="124" t="s">
        <v>224</v>
      </c>
      <c r="HG4" s="124" t="s">
        <v>30</v>
      </c>
      <c r="HH4" s="125" t="s">
        <v>639</v>
      </c>
      <c r="HI4" s="125" t="s">
        <v>225</v>
      </c>
      <c r="HJ4" s="125" t="s">
        <v>226</v>
      </c>
      <c r="HK4" s="125" t="s">
        <v>227</v>
      </c>
      <c r="HL4" s="126" t="s">
        <v>2</v>
      </c>
      <c r="HM4" s="126" t="s">
        <v>3</v>
      </c>
      <c r="HN4" s="126" t="s">
        <v>4</v>
      </c>
      <c r="HO4" s="126" t="s">
        <v>5</v>
      </c>
      <c r="HP4" s="126" t="s">
        <v>6</v>
      </c>
      <c r="HQ4" s="126" t="s">
        <v>29</v>
      </c>
      <c r="HR4" s="124" t="s">
        <v>0</v>
      </c>
      <c r="HS4" s="124" t="s">
        <v>1</v>
      </c>
      <c r="HT4" s="124" t="s">
        <v>223</v>
      </c>
      <c r="HU4" s="124" t="s">
        <v>224</v>
      </c>
      <c r="HV4" s="124" t="s">
        <v>30</v>
      </c>
      <c r="HW4" s="125" t="s">
        <v>14</v>
      </c>
      <c r="HX4" s="125" t="s">
        <v>225</v>
      </c>
      <c r="HY4" s="125" t="s">
        <v>226</v>
      </c>
      <c r="HZ4" s="125" t="s">
        <v>227</v>
      </c>
      <c r="IA4" s="126" t="s">
        <v>2</v>
      </c>
      <c r="IB4" s="126" t="s">
        <v>3</v>
      </c>
      <c r="IC4" s="126" t="s">
        <v>4</v>
      </c>
      <c r="ID4" s="126" t="s">
        <v>5</v>
      </c>
      <c r="IE4" s="126" t="s">
        <v>6</v>
      </c>
      <c r="IF4" s="126" t="s">
        <v>29</v>
      </c>
      <c r="IG4" s="124" t="s">
        <v>0</v>
      </c>
      <c r="IH4" s="124" t="s">
        <v>1</v>
      </c>
      <c r="II4" s="124" t="s">
        <v>223</v>
      </c>
      <c r="IJ4" s="124" t="s">
        <v>224</v>
      </c>
      <c r="IK4" s="124" t="s">
        <v>30</v>
      </c>
      <c r="IL4" s="125" t="s">
        <v>640</v>
      </c>
      <c r="IM4" s="125" t="s">
        <v>225</v>
      </c>
      <c r="IN4" s="125" t="s">
        <v>226</v>
      </c>
      <c r="IO4" s="125" t="s">
        <v>227</v>
      </c>
      <c r="IP4" s="126" t="s">
        <v>2</v>
      </c>
      <c r="IQ4" s="126" t="s">
        <v>3</v>
      </c>
      <c r="IR4" s="126" t="s">
        <v>4</v>
      </c>
      <c r="IS4" s="126" t="s">
        <v>5</v>
      </c>
      <c r="IT4" s="126" t="s">
        <v>6</v>
      </c>
      <c r="IU4" s="126" t="s">
        <v>29</v>
      </c>
      <c r="IV4" s="124" t="s">
        <v>0</v>
      </c>
      <c r="IW4" s="124" t="s">
        <v>1</v>
      </c>
      <c r="IX4" s="124" t="s">
        <v>223</v>
      </c>
      <c r="IY4" s="124" t="s">
        <v>224</v>
      </c>
      <c r="IZ4" s="124" t="s">
        <v>30</v>
      </c>
      <c r="JA4" s="125" t="s">
        <v>641</v>
      </c>
      <c r="JB4" s="125" t="s">
        <v>225</v>
      </c>
      <c r="JC4" s="125" t="s">
        <v>226</v>
      </c>
      <c r="JD4" s="125" t="s">
        <v>227</v>
      </c>
      <c r="JE4" s="126" t="s">
        <v>2</v>
      </c>
      <c r="JF4" s="126" t="s">
        <v>3</v>
      </c>
      <c r="JG4" s="126" t="s">
        <v>4</v>
      </c>
      <c r="JH4" s="126" t="s">
        <v>5</v>
      </c>
      <c r="JI4" s="126" t="s">
        <v>6</v>
      </c>
      <c r="JJ4" s="126" t="s">
        <v>29</v>
      </c>
      <c r="JK4" s="124" t="s">
        <v>0</v>
      </c>
      <c r="JL4" s="124" t="s">
        <v>1</v>
      </c>
      <c r="JM4" s="124" t="s">
        <v>223</v>
      </c>
      <c r="JN4" s="124" t="s">
        <v>224</v>
      </c>
      <c r="JO4" s="124" t="s">
        <v>30</v>
      </c>
      <c r="JP4" s="125" t="s">
        <v>14</v>
      </c>
      <c r="JQ4" s="125" t="s">
        <v>225</v>
      </c>
      <c r="JR4" s="125" t="s">
        <v>226</v>
      </c>
      <c r="JS4" s="125" t="s">
        <v>227</v>
      </c>
      <c r="JT4" s="126" t="s">
        <v>2</v>
      </c>
      <c r="JU4" s="126" t="s">
        <v>3</v>
      </c>
      <c r="JV4" s="126" t="s">
        <v>4</v>
      </c>
      <c r="JW4" s="126" t="s">
        <v>5</v>
      </c>
      <c r="JX4" s="126" t="s">
        <v>6</v>
      </c>
      <c r="JY4" s="126" t="s">
        <v>29</v>
      </c>
      <c r="JZ4" s="124" t="s">
        <v>0</v>
      </c>
      <c r="KA4" s="124" t="s">
        <v>1</v>
      </c>
      <c r="KB4" s="124" t="s">
        <v>223</v>
      </c>
      <c r="KC4" s="124" t="s">
        <v>224</v>
      </c>
      <c r="KD4" s="124" t="s">
        <v>30</v>
      </c>
      <c r="KE4" s="125" t="s">
        <v>14</v>
      </c>
      <c r="KF4" s="125" t="s">
        <v>225</v>
      </c>
      <c r="KG4" s="125" t="s">
        <v>226</v>
      </c>
      <c r="KH4" s="125" t="s">
        <v>227</v>
      </c>
      <c r="KI4" s="126" t="s">
        <v>2</v>
      </c>
      <c r="KJ4" s="126" t="s">
        <v>3</v>
      </c>
      <c r="KK4" s="126" t="s">
        <v>4</v>
      </c>
      <c r="KL4" s="126" t="s">
        <v>5</v>
      </c>
      <c r="KM4" s="126" t="s">
        <v>6</v>
      </c>
      <c r="KN4" s="126" t="s">
        <v>29</v>
      </c>
      <c r="KO4" s="124" t="s">
        <v>0</v>
      </c>
      <c r="KP4" s="124" t="s">
        <v>1</v>
      </c>
      <c r="KQ4" s="124" t="s">
        <v>223</v>
      </c>
      <c r="KR4" s="124" t="s">
        <v>224</v>
      </c>
      <c r="KS4" s="124" t="s">
        <v>30</v>
      </c>
      <c r="KT4" s="125" t="s">
        <v>14</v>
      </c>
      <c r="KU4" s="125" t="s">
        <v>225</v>
      </c>
      <c r="KV4" s="125" t="s">
        <v>226</v>
      </c>
      <c r="KW4" s="125" t="s">
        <v>227</v>
      </c>
      <c r="KX4" s="126" t="s">
        <v>2</v>
      </c>
      <c r="KY4" s="126" t="s">
        <v>3</v>
      </c>
      <c r="KZ4" s="126" t="s">
        <v>4</v>
      </c>
      <c r="LA4" s="126" t="s">
        <v>5</v>
      </c>
      <c r="LB4" s="126" t="s">
        <v>6</v>
      </c>
      <c r="LC4" s="126" t="s">
        <v>29</v>
      </c>
      <c r="LD4" s="124" t="s">
        <v>0</v>
      </c>
      <c r="LE4" s="124" t="s">
        <v>1</v>
      </c>
      <c r="LF4" s="124" t="s">
        <v>223</v>
      </c>
      <c r="LG4" s="124" t="s">
        <v>224</v>
      </c>
      <c r="LH4" s="124" t="s">
        <v>30</v>
      </c>
      <c r="LI4" s="125" t="s">
        <v>642</v>
      </c>
      <c r="LJ4" s="125" t="s">
        <v>225</v>
      </c>
      <c r="LK4" s="125" t="s">
        <v>226</v>
      </c>
      <c r="LL4" s="125" t="s">
        <v>227</v>
      </c>
      <c r="LM4" s="126" t="s">
        <v>2</v>
      </c>
      <c r="LN4" s="126" t="s">
        <v>3</v>
      </c>
      <c r="LO4" s="126" t="s">
        <v>4</v>
      </c>
      <c r="LP4" s="126" t="s">
        <v>5</v>
      </c>
      <c r="LQ4" s="126" t="s">
        <v>6</v>
      </c>
      <c r="LR4" s="126" t="s">
        <v>29</v>
      </c>
      <c r="LS4" s="124" t="s">
        <v>0</v>
      </c>
      <c r="LT4" s="124" t="s">
        <v>1</v>
      </c>
      <c r="LU4" s="124" t="s">
        <v>223</v>
      </c>
      <c r="LV4" s="124" t="s">
        <v>224</v>
      </c>
      <c r="LW4" s="124" t="s">
        <v>30</v>
      </c>
      <c r="LX4" s="125" t="s">
        <v>14</v>
      </c>
      <c r="LY4" s="125" t="s">
        <v>225</v>
      </c>
      <c r="LZ4" s="125" t="s">
        <v>226</v>
      </c>
      <c r="MA4" s="125" t="s">
        <v>227</v>
      </c>
      <c r="MB4" s="126" t="s">
        <v>2</v>
      </c>
      <c r="MC4" s="126" t="s">
        <v>3</v>
      </c>
      <c r="MD4" s="126" t="s">
        <v>4</v>
      </c>
      <c r="ME4" s="126" t="s">
        <v>5</v>
      </c>
      <c r="MF4" s="126" t="s">
        <v>6</v>
      </c>
      <c r="MG4" s="126" t="s">
        <v>29</v>
      </c>
      <c r="MH4" s="124" t="s">
        <v>0</v>
      </c>
      <c r="MI4" s="124" t="s">
        <v>1</v>
      </c>
      <c r="MJ4" s="124" t="s">
        <v>223</v>
      </c>
      <c r="MK4" s="124" t="s">
        <v>224</v>
      </c>
      <c r="ML4" s="124" t="s">
        <v>30</v>
      </c>
      <c r="MM4" s="125" t="s">
        <v>643</v>
      </c>
      <c r="MN4" s="125" t="s">
        <v>225</v>
      </c>
      <c r="MO4" s="125" t="s">
        <v>226</v>
      </c>
      <c r="MP4" s="125" t="s">
        <v>227</v>
      </c>
      <c r="MQ4" s="126" t="s">
        <v>2</v>
      </c>
      <c r="MR4" s="126" t="s">
        <v>3</v>
      </c>
      <c r="MS4" s="126" t="s">
        <v>4</v>
      </c>
      <c r="MT4" s="126" t="s">
        <v>5</v>
      </c>
      <c r="MU4" s="126" t="s">
        <v>6</v>
      </c>
      <c r="MV4" s="126" t="s">
        <v>29</v>
      </c>
      <c r="MW4" s="124" t="s">
        <v>0</v>
      </c>
      <c r="MX4" s="124" t="s">
        <v>1</v>
      </c>
      <c r="MY4" s="124" t="s">
        <v>223</v>
      </c>
      <c r="MZ4" s="124" t="s">
        <v>224</v>
      </c>
      <c r="NA4" s="124" t="s">
        <v>30</v>
      </c>
      <c r="NB4" s="125" t="s">
        <v>14</v>
      </c>
      <c r="NC4" s="125" t="s">
        <v>225</v>
      </c>
      <c r="ND4" s="125" t="s">
        <v>226</v>
      </c>
      <c r="NE4" s="125" t="s">
        <v>227</v>
      </c>
      <c r="NF4" s="126" t="s">
        <v>2</v>
      </c>
      <c r="NG4" s="126" t="s">
        <v>3</v>
      </c>
      <c r="NH4" s="126" t="s">
        <v>4</v>
      </c>
      <c r="NI4" s="126" t="s">
        <v>5</v>
      </c>
      <c r="NJ4" s="126" t="s">
        <v>6</v>
      </c>
      <c r="NK4" s="126" t="s">
        <v>29</v>
      </c>
      <c r="NL4" s="124" t="s">
        <v>0</v>
      </c>
      <c r="NM4" s="124" t="s">
        <v>1</v>
      </c>
      <c r="NN4" s="124" t="s">
        <v>223</v>
      </c>
      <c r="NO4" s="124" t="s">
        <v>224</v>
      </c>
      <c r="NP4" s="124" t="s">
        <v>30</v>
      </c>
      <c r="NQ4" s="125" t="s">
        <v>14</v>
      </c>
      <c r="NR4" s="125" t="s">
        <v>225</v>
      </c>
      <c r="NS4" s="125" t="s">
        <v>226</v>
      </c>
      <c r="NT4" s="125" t="s">
        <v>227</v>
      </c>
      <c r="NU4" s="126" t="s">
        <v>2</v>
      </c>
      <c r="NV4" s="126" t="s">
        <v>3</v>
      </c>
      <c r="NW4" s="126" t="s">
        <v>4</v>
      </c>
      <c r="NX4" s="126" t="s">
        <v>5</v>
      </c>
      <c r="NY4" s="126" t="s">
        <v>6</v>
      </c>
      <c r="NZ4" s="126" t="s">
        <v>29</v>
      </c>
      <c r="OA4" s="124" t="s">
        <v>0</v>
      </c>
      <c r="OB4" s="124" t="s">
        <v>1</v>
      </c>
      <c r="OC4" s="124" t="s">
        <v>223</v>
      </c>
      <c r="OD4" s="124" t="s">
        <v>224</v>
      </c>
      <c r="OE4" s="124" t="s">
        <v>30</v>
      </c>
      <c r="OF4" s="125" t="s">
        <v>14</v>
      </c>
      <c r="OG4" s="125" t="s">
        <v>225</v>
      </c>
      <c r="OH4" s="125" t="s">
        <v>226</v>
      </c>
      <c r="OI4" s="125" t="s">
        <v>227</v>
      </c>
      <c r="OJ4" s="126" t="s">
        <v>2</v>
      </c>
      <c r="OK4" s="126" t="s">
        <v>3</v>
      </c>
      <c r="OL4" s="126" t="s">
        <v>4</v>
      </c>
      <c r="OM4" s="126" t="s">
        <v>5</v>
      </c>
      <c r="ON4" s="126" t="s">
        <v>6</v>
      </c>
      <c r="OO4" s="126" t="s">
        <v>29</v>
      </c>
      <c r="OP4" s="124" t="s">
        <v>0</v>
      </c>
      <c r="OQ4" s="124" t="s">
        <v>1</v>
      </c>
      <c r="OR4" s="124" t="s">
        <v>223</v>
      </c>
      <c r="OS4" s="124" t="s">
        <v>224</v>
      </c>
      <c r="OT4" s="124" t="s">
        <v>30</v>
      </c>
      <c r="OU4" s="125" t="s">
        <v>14</v>
      </c>
      <c r="OV4" s="125" t="s">
        <v>225</v>
      </c>
      <c r="OW4" s="125" t="s">
        <v>226</v>
      </c>
      <c r="OX4" s="125" t="s">
        <v>227</v>
      </c>
      <c r="OY4" s="126" t="s">
        <v>2</v>
      </c>
      <c r="OZ4" s="126" t="s">
        <v>3</v>
      </c>
      <c r="PA4" s="126" t="s">
        <v>4</v>
      </c>
      <c r="PB4" s="126" t="s">
        <v>5</v>
      </c>
      <c r="PC4" s="126" t="s">
        <v>6</v>
      </c>
      <c r="PD4" s="126" t="s">
        <v>29</v>
      </c>
      <c r="PE4" s="124" t="s">
        <v>0</v>
      </c>
      <c r="PF4" s="124" t="s">
        <v>1</v>
      </c>
      <c r="PG4" s="124" t="s">
        <v>223</v>
      </c>
      <c r="PH4" s="124" t="s">
        <v>224</v>
      </c>
      <c r="PI4" s="124" t="s">
        <v>30</v>
      </c>
      <c r="PJ4" s="125" t="s">
        <v>644</v>
      </c>
      <c r="PK4" s="125" t="s">
        <v>225</v>
      </c>
      <c r="PL4" s="125" t="s">
        <v>226</v>
      </c>
      <c r="PM4" s="125" t="s">
        <v>227</v>
      </c>
      <c r="PN4" s="126" t="s">
        <v>2</v>
      </c>
      <c r="PO4" s="126" t="s">
        <v>3</v>
      </c>
      <c r="PP4" s="126" t="s">
        <v>4</v>
      </c>
      <c r="PQ4" s="126" t="s">
        <v>5</v>
      </c>
      <c r="PR4" s="126" t="s">
        <v>6</v>
      </c>
      <c r="PS4" s="126" t="s">
        <v>29</v>
      </c>
      <c r="PT4" s="124" t="s">
        <v>0</v>
      </c>
      <c r="PU4" s="124" t="s">
        <v>1</v>
      </c>
      <c r="PV4" s="124" t="s">
        <v>223</v>
      </c>
      <c r="PW4" s="124" t="s">
        <v>224</v>
      </c>
      <c r="PX4" s="124" t="s">
        <v>30</v>
      </c>
      <c r="PY4" s="125" t="s">
        <v>14</v>
      </c>
      <c r="PZ4" s="125" t="s">
        <v>225</v>
      </c>
      <c r="QA4" s="125" t="s">
        <v>226</v>
      </c>
      <c r="QB4" s="125" t="s">
        <v>227</v>
      </c>
      <c r="QC4" s="126" t="s">
        <v>2</v>
      </c>
      <c r="QD4" s="126" t="s">
        <v>3</v>
      </c>
      <c r="QE4" s="126" t="s">
        <v>4</v>
      </c>
      <c r="QF4" s="126" t="s">
        <v>5</v>
      </c>
      <c r="QG4" s="126" t="s">
        <v>6</v>
      </c>
      <c r="QH4" s="126" t="s">
        <v>29</v>
      </c>
      <c r="QI4" s="124" t="s">
        <v>0</v>
      </c>
      <c r="QJ4" s="124" t="s">
        <v>1</v>
      </c>
      <c r="QK4" s="124" t="s">
        <v>223</v>
      </c>
      <c r="QL4" s="124" t="s">
        <v>224</v>
      </c>
      <c r="QM4" s="124" t="s">
        <v>30</v>
      </c>
      <c r="QN4" s="125" t="s">
        <v>14</v>
      </c>
      <c r="QO4" s="125" t="s">
        <v>225</v>
      </c>
      <c r="QP4" s="125" t="s">
        <v>226</v>
      </c>
      <c r="QQ4" s="125" t="s">
        <v>227</v>
      </c>
      <c r="QR4" s="126" t="s">
        <v>2</v>
      </c>
      <c r="QS4" s="126" t="s">
        <v>3</v>
      </c>
      <c r="QT4" s="126" t="s">
        <v>4</v>
      </c>
      <c r="QU4" s="126" t="s">
        <v>5</v>
      </c>
      <c r="QV4" s="126" t="s">
        <v>6</v>
      </c>
      <c r="QW4" s="126" t="s">
        <v>29</v>
      </c>
      <c r="QX4" s="124" t="s">
        <v>0</v>
      </c>
      <c r="QY4" s="124" t="s">
        <v>1</v>
      </c>
      <c r="QZ4" s="124" t="s">
        <v>223</v>
      </c>
      <c r="RA4" s="124" t="s">
        <v>224</v>
      </c>
      <c r="RB4" s="124" t="s">
        <v>30</v>
      </c>
      <c r="RC4" s="125" t="s">
        <v>14</v>
      </c>
      <c r="RD4" s="125" t="s">
        <v>225</v>
      </c>
      <c r="RE4" s="125" t="s">
        <v>226</v>
      </c>
      <c r="RF4" s="125" t="s">
        <v>227</v>
      </c>
      <c r="RG4" s="126" t="s">
        <v>2</v>
      </c>
      <c r="RH4" s="126" t="s">
        <v>3</v>
      </c>
      <c r="RI4" s="126" t="s">
        <v>4</v>
      </c>
      <c r="RJ4" s="126" t="s">
        <v>5</v>
      </c>
      <c r="RK4" s="126" t="s">
        <v>6</v>
      </c>
      <c r="RL4" s="126" t="s">
        <v>29</v>
      </c>
      <c r="RM4" s="124" t="s">
        <v>0</v>
      </c>
      <c r="RN4" s="124" t="s">
        <v>1</v>
      </c>
      <c r="RO4" s="124" t="s">
        <v>223</v>
      </c>
      <c r="RP4" s="124" t="s">
        <v>224</v>
      </c>
      <c r="RQ4" s="124" t="s">
        <v>30</v>
      </c>
      <c r="RR4" s="125" t="s">
        <v>14</v>
      </c>
      <c r="RS4" s="125" t="s">
        <v>225</v>
      </c>
      <c r="RT4" s="125" t="s">
        <v>226</v>
      </c>
      <c r="RU4" s="125" t="s">
        <v>227</v>
      </c>
      <c r="RV4" s="126" t="s">
        <v>2</v>
      </c>
      <c r="RW4" s="126" t="s">
        <v>3</v>
      </c>
      <c r="RX4" s="126" t="s">
        <v>4</v>
      </c>
      <c r="RY4" s="126" t="s">
        <v>5</v>
      </c>
      <c r="RZ4" s="126" t="s">
        <v>6</v>
      </c>
      <c r="SA4" s="126" t="s">
        <v>29</v>
      </c>
      <c r="SB4" s="124" t="s">
        <v>0</v>
      </c>
      <c r="SC4" s="124" t="s">
        <v>1</v>
      </c>
      <c r="SD4" s="124" t="s">
        <v>223</v>
      </c>
      <c r="SE4" s="124" t="s">
        <v>224</v>
      </c>
      <c r="SF4" s="124" t="s">
        <v>30</v>
      </c>
      <c r="SG4" s="125" t="s">
        <v>14</v>
      </c>
      <c r="SH4" s="125" t="s">
        <v>225</v>
      </c>
      <c r="SI4" s="125" t="s">
        <v>226</v>
      </c>
      <c r="SJ4" s="125" t="s">
        <v>227</v>
      </c>
      <c r="SK4" s="126" t="s">
        <v>2</v>
      </c>
      <c r="SL4" s="126" t="s">
        <v>3</v>
      </c>
      <c r="SM4" s="126" t="s">
        <v>4</v>
      </c>
      <c r="SN4" s="126" t="s">
        <v>5</v>
      </c>
      <c r="SO4" s="126" t="s">
        <v>6</v>
      </c>
      <c r="SP4" s="126" t="s">
        <v>29</v>
      </c>
      <c r="SQ4" s="124" t="s">
        <v>0</v>
      </c>
      <c r="SR4" s="124" t="s">
        <v>1</v>
      </c>
      <c r="SS4" s="124" t="s">
        <v>223</v>
      </c>
      <c r="ST4" s="124" t="s">
        <v>224</v>
      </c>
      <c r="SU4" s="124" t="s">
        <v>30</v>
      </c>
      <c r="SV4" s="125" t="s">
        <v>14</v>
      </c>
      <c r="SW4" s="125" t="s">
        <v>225</v>
      </c>
      <c r="SX4" s="125" t="s">
        <v>226</v>
      </c>
      <c r="SY4" s="125" t="s">
        <v>227</v>
      </c>
      <c r="SZ4" s="126" t="s">
        <v>2</v>
      </c>
      <c r="TA4" s="126" t="s">
        <v>3</v>
      </c>
      <c r="TB4" s="126" t="s">
        <v>4</v>
      </c>
      <c r="TC4" s="126" t="s">
        <v>5</v>
      </c>
      <c r="TD4" s="126" t="s">
        <v>6</v>
      </c>
      <c r="TE4" s="126" t="s">
        <v>29</v>
      </c>
      <c r="TF4" s="124" t="s">
        <v>0</v>
      </c>
      <c r="TG4" s="124" t="s">
        <v>1</v>
      </c>
      <c r="TH4" s="124" t="s">
        <v>223</v>
      </c>
      <c r="TI4" s="124" t="s">
        <v>224</v>
      </c>
      <c r="TJ4" s="124" t="s">
        <v>30</v>
      </c>
      <c r="TK4" s="125" t="s">
        <v>645</v>
      </c>
      <c r="TL4" s="125" t="s">
        <v>225</v>
      </c>
      <c r="TM4" s="125" t="s">
        <v>226</v>
      </c>
      <c r="TN4" s="125" t="s">
        <v>227</v>
      </c>
      <c r="TO4" s="126" t="s">
        <v>2</v>
      </c>
      <c r="TP4" s="126" t="s">
        <v>3</v>
      </c>
      <c r="TQ4" s="126" t="s">
        <v>4</v>
      </c>
      <c r="TR4" s="126" t="s">
        <v>5</v>
      </c>
      <c r="TS4" s="126" t="s">
        <v>6</v>
      </c>
      <c r="TT4" s="126" t="s">
        <v>29</v>
      </c>
      <c r="TU4" s="124" t="s">
        <v>0</v>
      </c>
      <c r="TV4" s="124" t="s">
        <v>1</v>
      </c>
      <c r="TW4" s="124" t="s">
        <v>223</v>
      </c>
      <c r="TX4" s="124" t="s">
        <v>224</v>
      </c>
      <c r="TY4" s="124" t="s">
        <v>30</v>
      </c>
      <c r="TZ4" s="125" t="s">
        <v>14</v>
      </c>
      <c r="UA4" s="125" t="s">
        <v>225</v>
      </c>
      <c r="UB4" s="125" t="s">
        <v>226</v>
      </c>
      <c r="UC4" s="125" t="s">
        <v>227</v>
      </c>
      <c r="UD4" s="126" t="s">
        <v>2</v>
      </c>
      <c r="UE4" s="126" t="s">
        <v>3</v>
      </c>
      <c r="UF4" s="126" t="s">
        <v>4</v>
      </c>
      <c r="UG4" s="126" t="s">
        <v>5</v>
      </c>
      <c r="UH4" s="126" t="s">
        <v>6</v>
      </c>
      <c r="UI4" s="126" t="s">
        <v>29</v>
      </c>
      <c r="UJ4" s="124" t="s">
        <v>0</v>
      </c>
      <c r="UK4" s="124" t="s">
        <v>1</v>
      </c>
      <c r="UL4" s="124" t="s">
        <v>223</v>
      </c>
      <c r="UM4" s="124" t="s">
        <v>224</v>
      </c>
      <c r="UN4" s="124" t="s">
        <v>30</v>
      </c>
      <c r="UO4" s="125" t="s">
        <v>14</v>
      </c>
      <c r="UP4" s="125" t="s">
        <v>225</v>
      </c>
      <c r="UQ4" s="125" t="s">
        <v>226</v>
      </c>
      <c r="UR4" s="125" t="s">
        <v>227</v>
      </c>
      <c r="US4" s="126" t="s">
        <v>2</v>
      </c>
      <c r="UT4" s="126" t="s">
        <v>3</v>
      </c>
      <c r="UU4" s="126" t="s">
        <v>4</v>
      </c>
      <c r="UV4" s="126" t="s">
        <v>5</v>
      </c>
      <c r="UW4" s="126" t="s">
        <v>6</v>
      </c>
      <c r="UX4" s="126" t="s">
        <v>29</v>
      </c>
      <c r="UY4" s="125" t="s">
        <v>227</v>
      </c>
      <c r="UZ4" s="126" t="s">
        <v>2</v>
      </c>
      <c r="VA4" s="126" t="s">
        <v>3</v>
      </c>
      <c r="VB4" s="126" t="s">
        <v>4</v>
      </c>
      <c r="VC4" s="126" t="s">
        <v>5</v>
      </c>
      <c r="VD4" s="126" t="s">
        <v>6</v>
      </c>
    </row>
    <row r="5" spans="1:580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4" t="s">
        <v>7</v>
      </c>
      <c r="EG5" s="4" t="s">
        <v>8</v>
      </c>
      <c r="EH5" s="4" t="s">
        <v>9</v>
      </c>
      <c r="EI5" s="4" t="s">
        <v>10</v>
      </c>
      <c r="EJ5" s="4" t="s">
        <v>31</v>
      </c>
      <c r="EK5" s="37" t="s">
        <v>32</v>
      </c>
      <c r="EL5" s="37" t="s">
        <v>33</v>
      </c>
      <c r="EM5" s="37" t="s">
        <v>34</v>
      </c>
      <c r="EN5" s="37" t="s">
        <v>35</v>
      </c>
      <c r="EO5" s="37"/>
      <c r="EP5" s="37"/>
      <c r="EQ5" s="37"/>
      <c r="ER5" s="37"/>
      <c r="ES5" s="37"/>
      <c r="ET5" s="37"/>
      <c r="EU5" s="4" t="s">
        <v>7</v>
      </c>
      <c r="EV5" s="4" t="s">
        <v>8</v>
      </c>
      <c r="EW5" s="4" t="s">
        <v>9</v>
      </c>
      <c r="EX5" s="4" t="s">
        <v>10</v>
      </c>
      <c r="EY5" s="4" t="s">
        <v>31</v>
      </c>
      <c r="EZ5" s="37" t="s">
        <v>32</v>
      </c>
      <c r="FA5" s="37" t="s">
        <v>33</v>
      </c>
      <c r="FB5" s="37" t="s">
        <v>34</v>
      </c>
      <c r="FC5" s="37" t="s">
        <v>35</v>
      </c>
      <c r="FD5" s="37"/>
      <c r="FE5" s="37"/>
      <c r="FF5" s="37"/>
      <c r="FG5" s="37"/>
      <c r="FH5" s="37"/>
      <c r="FI5" s="37"/>
      <c r="FJ5" s="4" t="s">
        <v>7</v>
      </c>
      <c r="FK5" s="4" t="s">
        <v>8</v>
      </c>
      <c r="FL5" s="4" t="s">
        <v>9</v>
      </c>
      <c r="FM5" s="4" t="s">
        <v>10</v>
      </c>
      <c r="FN5" s="4" t="s">
        <v>31</v>
      </c>
      <c r="FO5" s="37" t="s">
        <v>32</v>
      </c>
      <c r="FP5" s="37" t="s">
        <v>33</v>
      </c>
      <c r="FQ5" s="37" t="s">
        <v>34</v>
      </c>
      <c r="FR5" s="37" t="s">
        <v>35</v>
      </c>
      <c r="FS5" s="37"/>
      <c r="FT5" s="37"/>
      <c r="FU5" s="37"/>
      <c r="FV5" s="37"/>
      <c r="FW5" s="37"/>
      <c r="FX5" s="37"/>
      <c r="FY5" s="4" t="s">
        <v>7</v>
      </c>
      <c r="FZ5" s="4" t="s">
        <v>8</v>
      </c>
      <c r="GA5" s="4" t="s">
        <v>9</v>
      </c>
      <c r="GB5" s="4" t="s">
        <v>10</v>
      </c>
      <c r="GC5" s="4" t="s">
        <v>31</v>
      </c>
      <c r="GD5" s="37" t="s">
        <v>32</v>
      </c>
      <c r="GE5" s="37" t="s">
        <v>33</v>
      </c>
      <c r="GF5" s="37" t="s">
        <v>34</v>
      </c>
      <c r="GG5" s="37" t="s">
        <v>35</v>
      </c>
      <c r="GH5" s="37"/>
      <c r="GI5" s="37"/>
      <c r="GJ5" s="37"/>
      <c r="GK5" s="37"/>
      <c r="GL5" s="37"/>
      <c r="GM5" s="37"/>
      <c r="GN5" s="4" t="s">
        <v>7</v>
      </c>
      <c r="GO5" s="4" t="s">
        <v>8</v>
      </c>
      <c r="GP5" s="4" t="s">
        <v>9</v>
      </c>
      <c r="GQ5" s="4" t="s">
        <v>10</v>
      </c>
      <c r="GR5" s="4" t="s">
        <v>31</v>
      </c>
      <c r="GS5" s="37" t="s">
        <v>32</v>
      </c>
      <c r="GT5" s="37" t="s">
        <v>33</v>
      </c>
      <c r="GU5" s="37" t="s">
        <v>34</v>
      </c>
      <c r="GV5" s="37" t="s">
        <v>35</v>
      </c>
      <c r="GW5" s="37"/>
      <c r="GX5" s="37"/>
      <c r="GY5" s="37"/>
      <c r="GZ5" s="37"/>
      <c r="HA5" s="37"/>
      <c r="HB5" s="37"/>
      <c r="HC5" s="4" t="s">
        <v>7</v>
      </c>
      <c r="HD5" s="4" t="s">
        <v>8</v>
      </c>
      <c r="HE5" s="4" t="s">
        <v>9</v>
      </c>
      <c r="HF5" s="4" t="s">
        <v>10</v>
      </c>
      <c r="HG5" s="4" t="s">
        <v>31</v>
      </c>
      <c r="HH5" s="37" t="s">
        <v>32</v>
      </c>
      <c r="HI5" s="37" t="s">
        <v>33</v>
      </c>
      <c r="HJ5" s="37" t="s">
        <v>34</v>
      </c>
      <c r="HK5" s="37" t="s">
        <v>35</v>
      </c>
      <c r="HL5" s="37"/>
      <c r="HM5" s="37"/>
      <c r="HN5" s="37"/>
      <c r="HO5" s="37"/>
      <c r="HP5" s="37"/>
      <c r="HQ5" s="37"/>
      <c r="HR5" s="4" t="s">
        <v>7</v>
      </c>
      <c r="HS5" s="4" t="s">
        <v>8</v>
      </c>
      <c r="HT5" s="4" t="s">
        <v>9</v>
      </c>
      <c r="HU5" s="4" t="s">
        <v>10</v>
      </c>
      <c r="HV5" s="4" t="s">
        <v>31</v>
      </c>
      <c r="HW5" s="37" t="s">
        <v>32</v>
      </c>
      <c r="HX5" s="37" t="s">
        <v>33</v>
      </c>
      <c r="HY5" s="37" t="s">
        <v>34</v>
      </c>
      <c r="HZ5" s="37" t="s">
        <v>35</v>
      </c>
      <c r="IA5" s="37"/>
      <c r="IB5" s="37"/>
      <c r="IC5" s="37"/>
      <c r="ID5" s="37"/>
      <c r="IE5" s="37"/>
      <c r="IF5" s="37"/>
      <c r="IG5" s="4" t="s">
        <v>7</v>
      </c>
      <c r="IH5" s="4" t="s">
        <v>8</v>
      </c>
      <c r="II5" s="4" t="s">
        <v>9</v>
      </c>
      <c r="IJ5" s="4" t="s">
        <v>10</v>
      </c>
      <c r="IK5" s="4" t="s">
        <v>31</v>
      </c>
      <c r="IL5" s="37" t="s">
        <v>32</v>
      </c>
      <c r="IM5" s="37" t="s">
        <v>33</v>
      </c>
      <c r="IN5" s="37" t="s">
        <v>34</v>
      </c>
      <c r="IO5" s="37" t="s">
        <v>35</v>
      </c>
      <c r="IP5" s="37"/>
      <c r="IQ5" s="37"/>
      <c r="IR5" s="37"/>
      <c r="IS5" s="37"/>
      <c r="IT5" s="37"/>
      <c r="IU5" s="37"/>
      <c r="IV5" s="4" t="s">
        <v>7</v>
      </c>
      <c r="IW5" s="4" t="s">
        <v>8</v>
      </c>
      <c r="IX5" s="4" t="s">
        <v>9</v>
      </c>
      <c r="IY5" s="4" t="s">
        <v>10</v>
      </c>
      <c r="IZ5" s="4" t="s">
        <v>31</v>
      </c>
      <c r="JA5" s="37" t="s">
        <v>32</v>
      </c>
      <c r="JB5" s="37" t="s">
        <v>33</v>
      </c>
      <c r="JC5" s="37" t="s">
        <v>34</v>
      </c>
      <c r="JD5" s="37" t="s">
        <v>35</v>
      </c>
      <c r="JE5" s="37"/>
      <c r="JF5" s="37"/>
      <c r="JG5" s="37"/>
      <c r="JH5" s="37"/>
      <c r="JI5" s="37"/>
      <c r="JJ5" s="37"/>
      <c r="JK5" s="4" t="s">
        <v>7</v>
      </c>
      <c r="JL5" s="4" t="s">
        <v>8</v>
      </c>
      <c r="JM5" s="4" t="s">
        <v>9</v>
      </c>
      <c r="JN5" s="4" t="s">
        <v>10</v>
      </c>
      <c r="JO5" s="4" t="s">
        <v>31</v>
      </c>
      <c r="JP5" s="37" t="s">
        <v>32</v>
      </c>
      <c r="JQ5" s="37" t="s">
        <v>33</v>
      </c>
      <c r="JR5" s="37" t="s">
        <v>34</v>
      </c>
      <c r="JS5" s="37" t="s">
        <v>35</v>
      </c>
      <c r="JT5" s="37"/>
      <c r="JU5" s="37"/>
      <c r="JV5" s="37"/>
      <c r="JW5" s="37"/>
      <c r="JX5" s="37"/>
      <c r="JY5" s="37"/>
      <c r="JZ5" s="4" t="s">
        <v>7</v>
      </c>
      <c r="KA5" s="4" t="s">
        <v>8</v>
      </c>
      <c r="KB5" s="4" t="s">
        <v>9</v>
      </c>
      <c r="KC5" s="4" t="s">
        <v>10</v>
      </c>
      <c r="KD5" s="4" t="s">
        <v>31</v>
      </c>
      <c r="KE5" s="37" t="s">
        <v>32</v>
      </c>
      <c r="KF5" s="37" t="s">
        <v>33</v>
      </c>
      <c r="KG5" s="37" t="s">
        <v>34</v>
      </c>
      <c r="KH5" s="37" t="s">
        <v>35</v>
      </c>
      <c r="KI5" s="37"/>
      <c r="KJ5" s="37"/>
      <c r="KK5" s="37"/>
      <c r="KL5" s="37"/>
      <c r="KM5" s="37"/>
      <c r="KN5" s="37"/>
      <c r="KO5" s="4" t="s">
        <v>7</v>
      </c>
      <c r="KP5" s="4" t="s">
        <v>8</v>
      </c>
      <c r="KQ5" s="4" t="s">
        <v>9</v>
      </c>
      <c r="KR5" s="4" t="s">
        <v>10</v>
      </c>
      <c r="KS5" s="4" t="s">
        <v>31</v>
      </c>
      <c r="KT5" s="37" t="s">
        <v>32</v>
      </c>
      <c r="KU5" s="37" t="s">
        <v>33</v>
      </c>
      <c r="KV5" s="37" t="s">
        <v>34</v>
      </c>
      <c r="KW5" s="37" t="s">
        <v>35</v>
      </c>
      <c r="KX5" s="37"/>
      <c r="KY5" s="37"/>
      <c r="KZ5" s="37"/>
      <c r="LA5" s="37"/>
      <c r="LB5" s="37"/>
      <c r="LC5" s="37"/>
      <c r="LD5" s="4" t="s">
        <v>7</v>
      </c>
      <c r="LE5" s="4" t="s">
        <v>8</v>
      </c>
      <c r="LF5" s="4" t="s">
        <v>9</v>
      </c>
      <c r="LG5" s="4" t="s">
        <v>10</v>
      </c>
      <c r="LH5" s="4" t="s">
        <v>31</v>
      </c>
      <c r="LI5" s="37" t="s">
        <v>32</v>
      </c>
      <c r="LJ5" s="37" t="s">
        <v>33</v>
      </c>
      <c r="LK5" s="37" t="s">
        <v>34</v>
      </c>
      <c r="LL5" s="37" t="s">
        <v>35</v>
      </c>
      <c r="LM5" s="37"/>
      <c r="LN5" s="37"/>
      <c r="LO5" s="37"/>
      <c r="LP5" s="37"/>
      <c r="LQ5" s="37"/>
      <c r="LR5" s="37"/>
      <c r="LS5" s="4" t="s">
        <v>7</v>
      </c>
      <c r="LT5" s="4" t="s">
        <v>8</v>
      </c>
      <c r="LU5" s="4" t="s">
        <v>9</v>
      </c>
      <c r="LV5" s="4" t="s">
        <v>10</v>
      </c>
      <c r="LW5" s="4" t="s">
        <v>31</v>
      </c>
      <c r="LX5" s="37" t="s">
        <v>32</v>
      </c>
      <c r="LY5" s="37" t="s">
        <v>33</v>
      </c>
      <c r="LZ5" s="37" t="s">
        <v>34</v>
      </c>
      <c r="MA5" s="37" t="s">
        <v>35</v>
      </c>
      <c r="MB5" s="37"/>
      <c r="MC5" s="37"/>
      <c r="MD5" s="37"/>
      <c r="ME5" s="37"/>
      <c r="MF5" s="37"/>
      <c r="MG5" s="37"/>
      <c r="MH5" s="4" t="s">
        <v>7</v>
      </c>
      <c r="MI5" s="4" t="s">
        <v>8</v>
      </c>
      <c r="MJ5" s="4" t="s">
        <v>9</v>
      </c>
      <c r="MK5" s="4" t="s">
        <v>10</v>
      </c>
      <c r="ML5" s="4" t="s">
        <v>31</v>
      </c>
      <c r="MM5" s="37" t="s">
        <v>32</v>
      </c>
      <c r="MN5" s="37" t="s">
        <v>33</v>
      </c>
      <c r="MO5" s="37" t="s">
        <v>34</v>
      </c>
      <c r="MP5" s="37" t="s">
        <v>35</v>
      </c>
      <c r="MQ5" s="37"/>
      <c r="MR5" s="37"/>
      <c r="MS5" s="37"/>
      <c r="MT5" s="37"/>
      <c r="MU5" s="37"/>
      <c r="MV5" s="37"/>
      <c r="MW5" s="4" t="s">
        <v>7</v>
      </c>
      <c r="MX5" s="4" t="s">
        <v>8</v>
      </c>
      <c r="MY5" s="4" t="s">
        <v>9</v>
      </c>
      <c r="MZ5" s="4" t="s">
        <v>10</v>
      </c>
      <c r="NA5" s="4" t="s">
        <v>31</v>
      </c>
      <c r="NB5" s="37" t="s">
        <v>32</v>
      </c>
      <c r="NC5" s="37" t="s">
        <v>33</v>
      </c>
      <c r="ND5" s="37" t="s">
        <v>34</v>
      </c>
      <c r="NE5" s="37" t="s">
        <v>35</v>
      </c>
      <c r="NF5" s="37"/>
      <c r="NG5" s="37"/>
      <c r="NH5" s="37"/>
      <c r="NI5" s="37"/>
      <c r="NJ5" s="37"/>
      <c r="NK5" s="37"/>
      <c r="NL5" s="4" t="s">
        <v>7</v>
      </c>
      <c r="NM5" s="4" t="s">
        <v>8</v>
      </c>
      <c r="NN5" s="4" t="s">
        <v>9</v>
      </c>
      <c r="NO5" s="4" t="s">
        <v>10</v>
      </c>
      <c r="NP5" s="4" t="s">
        <v>31</v>
      </c>
      <c r="NQ5" s="37" t="s">
        <v>32</v>
      </c>
      <c r="NR5" s="37" t="s">
        <v>33</v>
      </c>
      <c r="NS5" s="37" t="s">
        <v>34</v>
      </c>
      <c r="NT5" s="37" t="s">
        <v>35</v>
      </c>
      <c r="NU5" s="37"/>
      <c r="NV5" s="37"/>
      <c r="NW5" s="37"/>
      <c r="NX5" s="37"/>
      <c r="NY5" s="37"/>
      <c r="NZ5" s="37"/>
      <c r="OA5" s="4" t="s">
        <v>7</v>
      </c>
      <c r="OB5" s="4" t="s">
        <v>8</v>
      </c>
      <c r="OC5" s="4" t="s">
        <v>9</v>
      </c>
      <c r="OD5" s="4" t="s">
        <v>10</v>
      </c>
      <c r="OE5" s="4" t="s">
        <v>31</v>
      </c>
      <c r="OF5" s="37" t="s">
        <v>32</v>
      </c>
      <c r="OG5" s="37" t="s">
        <v>33</v>
      </c>
      <c r="OH5" s="37" t="s">
        <v>34</v>
      </c>
      <c r="OI5" s="37" t="s">
        <v>35</v>
      </c>
      <c r="OJ5" s="37"/>
      <c r="OK5" s="37"/>
      <c r="OL5" s="37"/>
      <c r="OM5" s="37"/>
      <c r="ON5" s="37"/>
      <c r="OO5" s="37"/>
      <c r="OP5" s="4" t="s">
        <v>7</v>
      </c>
      <c r="OQ5" s="4" t="s">
        <v>8</v>
      </c>
      <c r="OR5" s="4" t="s">
        <v>9</v>
      </c>
      <c r="OS5" s="4" t="s">
        <v>10</v>
      </c>
      <c r="OT5" s="4" t="s">
        <v>31</v>
      </c>
      <c r="OU5" s="37" t="s">
        <v>32</v>
      </c>
      <c r="OV5" s="37" t="s">
        <v>33</v>
      </c>
      <c r="OW5" s="37" t="s">
        <v>34</v>
      </c>
      <c r="OX5" s="37" t="s">
        <v>35</v>
      </c>
      <c r="OY5" s="37"/>
      <c r="OZ5" s="37"/>
      <c r="PA5" s="37"/>
      <c r="PB5" s="37"/>
      <c r="PC5" s="37"/>
      <c r="PD5" s="37"/>
      <c r="PE5" s="4" t="s">
        <v>7</v>
      </c>
      <c r="PF5" s="4" t="s">
        <v>8</v>
      </c>
      <c r="PG5" s="4" t="s">
        <v>9</v>
      </c>
      <c r="PH5" s="4" t="s">
        <v>10</v>
      </c>
      <c r="PI5" s="4" t="s">
        <v>31</v>
      </c>
      <c r="PJ5" s="37" t="s">
        <v>32</v>
      </c>
      <c r="PK5" s="37" t="s">
        <v>33</v>
      </c>
      <c r="PL5" s="37" t="s">
        <v>34</v>
      </c>
      <c r="PM5" s="37" t="s">
        <v>35</v>
      </c>
      <c r="PN5" s="37"/>
      <c r="PO5" s="37"/>
      <c r="PP5" s="37"/>
      <c r="PQ5" s="37"/>
      <c r="PR5" s="37"/>
      <c r="PS5" s="37"/>
      <c r="PT5" s="4" t="s">
        <v>7</v>
      </c>
      <c r="PU5" s="4" t="s">
        <v>8</v>
      </c>
      <c r="PV5" s="4" t="s">
        <v>9</v>
      </c>
      <c r="PW5" s="4" t="s">
        <v>10</v>
      </c>
      <c r="PX5" s="4" t="s">
        <v>31</v>
      </c>
      <c r="PY5" s="37" t="s">
        <v>32</v>
      </c>
      <c r="PZ5" s="37" t="s">
        <v>33</v>
      </c>
      <c r="QA5" s="37" t="s">
        <v>34</v>
      </c>
      <c r="QB5" s="37" t="s">
        <v>35</v>
      </c>
      <c r="QC5" s="37"/>
      <c r="QD5" s="37"/>
      <c r="QE5" s="37"/>
      <c r="QF5" s="37"/>
      <c r="QG5" s="37"/>
      <c r="QH5" s="37"/>
      <c r="QI5" s="4" t="s">
        <v>7</v>
      </c>
      <c r="QJ5" s="4" t="s">
        <v>8</v>
      </c>
      <c r="QK5" s="4" t="s">
        <v>9</v>
      </c>
      <c r="QL5" s="4" t="s">
        <v>10</v>
      </c>
      <c r="QM5" s="4" t="s">
        <v>31</v>
      </c>
      <c r="QN5" s="37" t="s">
        <v>32</v>
      </c>
      <c r="QO5" s="37" t="s">
        <v>33</v>
      </c>
      <c r="QP5" s="37" t="s">
        <v>34</v>
      </c>
      <c r="QQ5" s="37" t="s">
        <v>35</v>
      </c>
      <c r="QR5" s="37"/>
      <c r="QS5" s="37"/>
      <c r="QT5" s="37"/>
      <c r="QU5" s="37"/>
      <c r="QV5" s="37"/>
      <c r="QW5" s="37"/>
      <c r="QX5" s="4" t="s">
        <v>7</v>
      </c>
      <c r="QY5" s="4" t="s">
        <v>8</v>
      </c>
      <c r="QZ5" s="4" t="s">
        <v>9</v>
      </c>
      <c r="RA5" s="4" t="s">
        <v>10</v>
      </c>
      <c r="RB5" s="4" t="s">
        <v>31</v>
      </c>
      <c r="RC5" s="37" t="s">
        <v>32</v>
      </c>
      <c r="RD5" s="37" t="s">
        <v>33</v>
      </c>
      <c r="RE5" s="37" t="s">
        <v>34</v>
      </c>
      <c r="RF5" s="37" t="s">
        <v>35</v>
      </c>
      <c r="RG5" s="37"/>
      <c r="RH5" s="37"/>
      <c r="RI5" s="37"/>
      <c r="RJ5" s="37"/>
      <c r="RK5" s="37"/>
      <c r="RL5" s="37"/>
      <c r="RM5" s="4" t="s">
        <v>7</v>
      </c>
      <c r="RN5" s="4" t="s">
        <v>8</v>
      </c>
      <c r="RO5" s="4" t="s">
        <v>9</v>
      </c>
      <c r="RP5" s="4" t="s">
        <v>10</v>
      </c>
      <c r="RQ5" s="4" t="s">
        <v>31</v>
      </c>
      <c r="RR5" s="37" t="s">
        <v>32</v>
      </c>
      <c r="RS5" s="37" t="s">
        <v>33</v>
      </c>
      <c r="RT5" s="37" t="s">
        <v>34</v>
      </c>
      <c r="RU5" s="37" t="s">
        <v>35</v>
      </c>
      <c r="RV5" s="37"/>
      <c r="RW5" s="37"/>
      <c r="RX5" s="37"/>
      <c r="RY5" s="37"/>
      <c r="RZ5" s="37"/>
      <c r="SA5" s="37"/>
      <c r="SB5" s="4" t="s">
        <v>7</v>
      </c>
      <c r="SC5" s="4" t="s">
        <v>8</v>
      </c>
      <c r="SD5" s="4" t="s">
        <v>9</v>
      </c>
      <c r="SE5" s="4" t="s">
        <v>10</v>
      </c>
      <c r="SF5" s="4" t="s">
        <v>31</v>
      </c>
      <c r="SG5" s="37" t="s">
        <v>32</v>
      </c>
      <c r="SH5" s="37" t="s">
        <v>33</v>
      </c>
      <c r="SI5" s="37" t="s">
        <v>34</v>
      </c>
      <c r="SJ5" s="37" t="s">
        <v>35</v>
      </c>
      <c r="SK5" s="37"/>
      <c r="SL5" s="37"/>
      <c r="SM5" s="37"/>
      <c r="SN5" s="37"/>
      <c r="SO5" s="37"/>
      <c r="SP5" s="37"/>
      <c r="SQ5" s="4" t="s">
        <v>7</v>
      </c>
      <c r="SR5" s="4" t="s">
        <v>8</v>
      </c>
      <c r="SS5" s="4" t="s">
        <v>9</v>
      </c>
      <c r="ST5" s="4" t="s">
        <v>10</v>
      </c>
      <c r="SU5" s="4" t="s">
        <v>31</v>
      </c>
      <c r="SV5" s="37" t="s">
        <v>32</v>
      </c>
      <c r="SW5" s="37" t="s">
        <v>33</v>
      </c>
      <c r="SX5" s="37" t="s">
        <v>34</v>
      </c>
      <c r="SY5" s="37" t="s">
        <v>35</v>
      </c>
      <c r="SZ5" s="37"/>
      <c r="TA5" s="37"/>
      <c r="TB5" s="37"/>
      <c r="TC5" s="37"/>
      <c r="TD5" s="37"/>
      <c r="TE5" s="37"/>
      <c r="TF5" s="4" t="s">
        <v>7</v>
      </c>
      <c r="TG5" s="4" t="s">
        <v>8</v>
      </c>
      <c r="TH5" s="4" t="s">
        <v>9</v>
      </c>
      <c r="TI5" s="4" t="s">
        <v>10</v>
      </c>
      <c r="TJ5" s="4" t="s">
        <v>31</v>
      </c>
      <c r="TK5" s="37" t="s">
        <v>32</v>
      </c>
      <c r="TL5" s="37" t="s">
        <v>33</v>
      </c>
      <c r="TM5" s="37" t="s">
        <v>34</v>
      </c>
      <c r="TN5" s="37" t="s">
        <v>35</v>
      </c>
      <c r="TO5" s="37"/>
      <c r="TP5" s="37"/>
      <c r="TQ5" s="37"/>
      <c r="TR5" s="37"/>
      <c r="TS5" s="37"/>
      <c r="TT5" s="37"/>
      <c r="TU5" s="4" t="s">
        <v>7</v>
      </c>
      <c r="TV5" s="4" t="s">
        <v>8</v>
      </c>
      <c r="TW5" s="4" t="s">
        <v>9</v>
      </c>
      <c r="TX5" s="4" t="s">
        <v>10</v>
      </c>
      <c r="TY5" s="4" t="s">
        <v>31</v>
      </c>
      <c r="TZ5" s="37" t="s">
        <v>32</v>
      </c>
      <c r="UA5" s="37" t="s">
        <v>33</v>
      </c>
      <c r="UB5" s="37" t="s">
        <v>34</v>
      </c>
      <c r="UC5" s="37" t="s">
        <v>35</v>
      </c>
      <c r="UD5" s="37"/>
      <c r="UE5" s="37"/>
      <c r="UF5" s="37"/>
      <c r="UG5" s="37"/>
      <c r="UH5" s="37"/>
      <c r="UI5" s="37"/>
      <c r="UJ5" s="4" t="s">
        <v>7</v>
      </c>
      <c r="UK5" s="4" t="s">
        <v>8</v>
      </c>
      <c r="UL5" s="4" t="s">
        <v>9</v>
      </c>
      <c r="UM5" s="4" t="s">
        <v>10</v>
      </c>
      <c r="UN5" s="4" t="s">
        <v>31</v>
      </c>
      <c r="UO5" s="37" t="s">
        <v>32</v>
      </c>
      <c r="UP5" s="37" t="s">
        <v>33</v>
      </c>
      <c r="UQ5" s="37" t="s">
        <v>34</v>
      </c>
      <c r="UR5" s="37" t="s">
        <v>35</v>
      </c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</row>
    <row r="6" spans="1:580" ht="31.5" hidden="1" customHeight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46">
        <v>50000</v>
      </c>
      <c r="S6" s="47"/>
      <c r="T6" s="41">
        <f t="shared" ref="T6" si="2">S6/R6*100</f>
        <v>0</v>
      </c>
      <c r="U6" s="43">
        <v>0</v>
      </c>
      <c r="V6" s="43">
        <v>0</v>
      </c>
      <c r="W6" s="42">
        <v>0</v>
      </c>
      <c r="X6" s="43">
        <f t="shared" ref="X6" si="3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4">X6-(Y6+Z6+AA6+AB6)</f>
        <v>0</v>
      </c>
      <c r="AD6" s="43"/>
      <c r="AE6" s="5">
        <v>19</v>
      </c>
      <c r="AF6" s="6" t="s">
        <v>11</v>
      </c>
      <c r="AG6" s="46">
        <v>0</v>
      </c>
      <c r="AH6" s="47"/>
      <c r="AI6" s="41" t="e">
        <f t="shared" ref="AI6" si="5">AH6/AG6*100</f>
        <v>#DIV/0!</v>
      </c>
      <c r="AJ6" s="43">
        <v>0</v>
      </c>
      <c r="AK6" s="43">
        <v>288000</v>
      </c>
      <c r="AL6" s="42">
        <v>0</v>
      </c>
      <c r="AM6" s="43">
        <f t="shared" ref="AM6" si="6">AK6+AL6</f>
        <v>288000</v>
      </c>
      <c r="AN6" s="43">
        <v>72000</v>
      </c>
      <c r="AO6" s="43">
        <v>72000</v>
      </c>
      <c r="AP6" s="43">
        <v>72000</v>
      </c>
      <c r="AQ6" s="43">
        <v>72000</v>
      </c>
      <c r="AR6" s="43">
        <f t="shared" ref="AR6" si="7">AM6-(AN6+AO6+AP6+AQ6)</f>
        <v>0</v>
      </c>
      <c r="AS6" s="43"/>
      <c r="AT6" s="5">
        <v>19</v>
      </c>
      <c r="AU6" s="6" t="s">
        <v>11</v>
      </c>
      <c r="AV6" s="46">
        <v>0</v>
      </c>
      <c r="AW6" s="47"/>
      <c r="AX6" s="41" t="e">
        <f t="shared" ref="AX6" si="8">AW6/AV6*100</f>
        <v>#DIV/0!</v>
      </c>
      <c r="AY6" s="43">
        <v>0</v>
      </c>
      <c r="AZ6" s="43">
        <v>120000</v>
      </c>
      <c r="BA6" s="42">
        <v>0</v>
      </c>
      <c r="BB6" s="43">
        <f t="shared" ref="BB6" si="9">AZ6+BA6</f>
        <v>120000</v>
      </c>
      <c r="BC6" s="43">
        <v>30000</v>
      </c>
      <c r="BD6" s="43">
        <v>30000</v>
      </c>
      <c r="BE6" s="43">
        <v>30000</v>
      </c>
      <c r="BF6" s="43">
        <v>30000</v>
      </c>
      <c r="BG6" s="43">
        <f t="shared" ref="BG6" si="10">BB6-(BC6+BD6+BE6+BF6)</f>
        <v>0</v>
      </c>
      <c r="BH6" s="43"/>
      <c r="BI6" s="5">
        <v>19</v>
      </c>
      <c r="BJ6" s="6" t="s">
        <v>11</v>
      </c>
      <c r="BK6" s="46">
        <v>0</v>
      </c>
      <c r="BL6" s="47"/>
      <c r="BM6" s="41" t="e">
        <f t="shared" ref="BM6" si="11">BL6/BK6*100</f>
        <v>#DIV/0!</v>
      </c>
      <c r="BN6" s="43">
        <v>0</v>
      </c>
      <c r="BO6" s="43">
        <v>72000</v>
      </c>
      <c r="BP6" s="42">
        <v>0</v>
      </c>
      <c r="BQ6" s="43">
        <f t="shared" ref="BQ6" si="12">BO6+BP6</f>
        <v>72000</v>
      </c>
      <c r="BR6" s="43">
        <v>18000</v>
      </c>
      <c r="BS6" s="43">
        <v>18000</v>
      </c>
      <c r="BT6" s="43">
        <v>18000</v>
      </c>
      <c r="BU6" s="43">
        <v>18000</v>
      </c>
      <c r="BV6" s="43">
        <f t="shared" ref="BV6" si="13">BQ6-(BR6+BS6+BT6+BU6)</f>
        <v>0</v>
      </c>
      <c r="BW6" s="43"/>
      <c r="BX6" s="5">
        <v>19</v>
      </c>
      <c r="BY6" s="6" t="s">
        <v>11</v>
      </c>
      <c r="BZ6" s="46">
        <v>150000</v>
      </c>
      <c r="CA6" s="47">
        <v>24500</v>
      </c>
      <c r="CB6" s="41">
        <f t="shared" ref="CB6" si="14">CA6/BZ6*100</f>
        <v>16.333333333333332</v>
      </c>
      <c r="CC6" s="43">
        <v>0</v>
      </c>
      <c r="CD6" s="43">
        <v>0</v>
      </c>
      <c r="CE6" s="42">
        <v>100000</v>
      </c>
      <c r="CF6" s="43">
        <f t="shared" ref="CF6" si="15">CD6+CE6</f>
        <v>100000</v>
      </c>
      <c r="CG6" s="43">
        <v>0</v>
      </c>
      <c r="CH6" s="81">
        <v>100000</v>
      </c>
      <c r="CI6" s="43">
        <v>0</v>
      </c>
      <c r="CJ6" s="43">
        <v>0</v>
      </c>
      <c r="CK6" s="43">
        <f t="shared" ref="CK6" si="16">CF6-(CG6+CH6+CI6+CJ6)</f>
        <v>0</v>
      </c>
      <c r="CL6" s="79" t="s">
        <v>672</v>
      </c>
      <c r="CM6" s="5">
        <v>19</v>
      </c>
      <c r="CN6" s="6" t="s">
        <v>11</v>
      </c>
      <c r="CO6" s="68">
        <v>91605.762344049843</v>
      </c>
      <c r="CP6" s="69">
        <v>0</v>
      </c>
      <c r="CQ6" s="69">
        <v>0</v>
      </c>
      <c r="CR6" s="43">
        <v>0</v>
      </c>
      <c r="CS6" s="70">
        <v>29237</v>
      </c>
      <c r="CT6" s="71">
        <v>0</v>
      </c>
      <c r="CU6" s="43">
        <f t="shared" ref="CU6" si="17">CS6+CT6</f>
        <v>29237</v>
      </c>
      <c r="CV6" s="70">
        <v>11694.800000000001</v>
      </c>
      <c r="CW6" s="70">
        <v>5847.4000000000005</v>
      </c>
      <c r="CX6" s="70">
        <v>5847.4000000000005</v>
      </c>
      <c r="CY6" s="70">
        <v>5847.4000000000005</v>
      </c>
      <c r="CZ6" s="43">
        <f t="shared" ref="CZ6" si="18">CU6-(CV6+CW6+CX6+CY6)</f>
        <v>0</v>
      </c>
      <c r="DA6" s="128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0</v>
      </c>
      <c r="DH6" s="43">
        <v>0</v>
      </c>
      <c r="DI6" s="42">
        <v>0</v>
      </c>
      <c r="DJ6" s="43">
        <f t="shared" ref="DJ6" si="19">DH6+DI6</f>
        <v>0</v>
      </c>
      <c r="DK6" s="43">
        <v>0</v>
      </c>
      <c r="DL6" s="43">
        <v>0</v>
      </c>
      <c r="DM6" s="43">
        <v>0</v>
      </c>
      <c r="DN6" s="43">
        <v>0</v>
      </c>
      <c r="DO6" s="43">
        <f t="shared" ref="DO6" si="20">DJ6-(DK6+DL6+DM6+DN6)</f>
        <v>0</v>
      </c>
      <c r="DP6" s="43"/>
      <c r="DQ6" s="5">
        <v>19</v>
      </c>
      <c r="DR6" s="6" t="s">
        <v>11</v>
      </c>
      <c r="DS6" s="46">
        <v>100000</v>
      </c>
      <c r="DT6" s="47">
        <v>48000</v>
      </c>
      <c r="DU6" s="41">
        <f t="shared" ref="DU6" si="21">DT6/DS6*100</f>
        <v>48</v>
      </c>
      <c r="DV6" s="43">
        <v>0</v>
      </c>
      <c r="DW6" s="43">
        <v>0</v>
      </c>
      <c r="DX6" s="42">
        <v>0</v>
      </c>
      <c r="DY6" s="43">
        <f t="shared" ref="DY6" si="22">DW6+DX6</f>
        <v>0</v>
      </c>
      <c r="DZ6" s="43">
        <v>0</v>
      </c>
      <c r="EA6" s="43">
        <f t="shared" ref="EA6" si="23">DY6</f>
        <v>0</v>
      </c>
      <c r="EB6" s="43">
        <v>0</v>
      </c>
      <c r="EC6" s="43">
        <v>0</v>
      </c>
      <c r="ED6" s="43">
        <f t="shared" ref="ED6" si="24">DY6-(DZ6+EA6+EB6+EC6)</f>
        <v>0</v>
      </c>
      <c r="EE6" s="43"/>
      <c r="EF6" s="5">
        <v>19</v>
      </c>
      <c r="EG6" s="6" t="s">
        <v>11</v>
      </c>
      <c r="EH6" s="36">
        <v>0</v>
      </c>
      <c r="EI6" s="41">
        <v>0</v>
      </c>
      <c r="EJ6" s="41"/>
      <c r="EK6" s="61">
        <v>3</v>
      </c>
      <c r="EL6" s="43">
        <f t="shared" ref="EL6" si="25">130000*EK6*7</f>
        <v>2730000</v>
      </c>
      <c r="EM6" s="42">
        <v>0</v>
      </c>
      <c r="EN6" s="43">
        <f t="shared" ref="EN6" si="26">EL6+EM6</f>
        <v>2730000</v>
      </c>
      <c r="EO6" s="43">
        <f t="shared" ref="EO6" si="27">130000*EK6*3</f>
        <v>1170000</v>
      </c>
      <c r="EP6" s="43">
        <f t="shared" ref="EP6" si="28">130000*EK6*3</f>
        <v>1170000</v>
      </c>
      <c r="EQ6" s="17">
        <f t="shared" ref="EQ6" si="29">130000*EK6</f>
        <v>390000</v>
      </c>
      <c r="ER6" s="43">
        <v>0</v>
      </c>
      <c r="ES6" s="43">
        <f t="shared" ref="ES6" si="30">EN6-(EO6+EP6+EQ6+ER6)</f>
        <v>0</v>
      </c>
      <c r="ET6" s="82" t="s">
        <v>673</v>
      </c>
      <c r="EU6" s="5">
        <v>19</v>
      </c>
      <c r="EV6" s="6" t="s">
        <v>11</v>
      </c>
      <c r="EW6" s="36">
        <v>0</v>
      </c>
      <c r="EX6" s="41">
        <v>0</v>
      </c>
      <c r="EY6" s="41"/>
      <c r="EZ6" s="43">
        <v>0</v>
      </c>
      <c r="FA6" s="43">
        <v>0</v>
      </c>
      <c r="FB6" s="42">
        <v>0</v>
      </c>
      <c r="FC6" s="43">
        <f t="shared" ref="FC6" si="31">FA6+FB6</f>
        <v>0</v>
      </c>
      <c r="FD6" s="43">
        <v>0</v>
      </c>
      <c r="FE6" s="43">
        <v>0</v>
      </c>
      <c r="FF6" s="43">
        <v>0</v>
      </c>
      <c r="FG6" s="43">
        <v>0</v>
      </c>
      <c r="FH6" s="43">
        <f t="shared" ref="FH6" si="32">FC6-(FD6+FE6+FF6+FG6)</f>
        <v>0</v>
      </c>
      <c r="FI6" s="43"/>
      <c r="FJ6" s="5">
        <v>19</v>
      </c>
      <c r="FK6" s="6" t="s">
        <v>11</v>
      </c>
      <c r="FL6" s="50">
        <v>77000</v>
      </c>
      <c r="FM6" s="47">
        <v>6350</v>
      </c>
      <c r="FN6" s="41">
        <f t="shared" ref="FN6" si="33">FM6/FL6*100</f>
        <v>8.2467532467532472</v>
      </c>
      <c r="FO6" s="43">
        <v>0</v>
      </c>
      <c r="FP6" s="17">
        <v>0</v>
      </c>
      <c r="FQ6" s="51">
        <v>0</v>
      </c>
      <c r="FR6" s="43">
        <f t="shared" ref="FR6" si="34">FP6+FQ6</f>
        <v>0</v>
      </c>
      <c r="FS6" s="43">
        <v>0</v>
      </c>
      <c r="FT6" s="80">
        <v>0</v>
      </c>
      <c r="FU6" s="80">
        <f t="shared" ref="FU6:FV6" si="35">FT6</f>
        <v>0</v>
      </c>
      <c r="FV6" s="80">
        <f t="shared" si="35"/>
        <v>0</v>
      </c>
      <c r="FW6" s="43">
        <f t="shared" ref="FW6" si="36">FR6-(FS6+FT6+FU6+FV6)</f>
        <v>0</v>
      </c>
      <c r="FX6" s="83" t="s">
        <v>683</v>
      </c>
      <c r="FY6" s="5">
        <v>19</v>
      </c>
      <c r="FZ6" s="6" t="s">
        <v>11</v>
      </c>
      <c r="GA6" s="27">
        <v>439400</v>
      </c>
      <c r="GB6" s="27"/>
      <c r="GC6" s="28"/>
      <c r="GD6" s="43">
        <v>782</v>
      </c>
      <c r="GE6" s="43">
        <v>0</v>
      </c>
      <c r="GF6" s="29">
        <v>0</v>
      </c>
      <c r="GG6" s="43">
        <f t="shared" ref="GG6" si="37">GE6+GF6</f>
        <v>0</v>
      </c>
      <c r="GH6" s="43">
        <v>0</v>
      </c>
      <c r="GI6" s="43">
        <f>GG6/1</f>
        <v>0</v>
      </c>
      <c r="GJ6" s="43">
        <v>0</v>
      </c>
      <c r="GK6" s="43">
        <v>0</v>
      </c>
      <c r="GL6" s="43">
        <f t="shared" ref="GL6" si="38">GG6-(GH6+GI6+GJ6+GK6)</f>
        <v>0</v>
      </c>
      <c r="GM6" s="84" t="s">
        <v>674</v>
      </c>
      <c r="GN6" s="5">
        <v>19</v>
      </c>
      <c r="GO6" s="6" t="s">
        <v>11</v>
      </c>
      <c r="GP6" s="36">
        <v>0</v>
      </c>
      <c r="GQ6" s="41">
        <v>0</v>
      </c>
      <c r="GR6" s="41"/>
      <c r="GS6" s="43">
        <v>0</v>
      </c>
      <c r="GT6" s="43">
        <v>0</v>
      </c>
      <c r="GU6" s="42">
        <v>0</v>
      </c>
      <c r="GV6" s="43">
        <f t="shared" ref="GV6" si="39">GT6+GU6</f>
        <v>0</v>
      </c>
      <c r="GW6" s="43">
        <v>0</v>
      </c>
      <c r="GX6" s="43">
        <v>0</v>
      </c>
      <c r="GY6" s="43">
        <v>0</v>
      </c>
      <c r="GZ6" s="43">
        <v>0</v>
      </c>
      <c r="HA6" s="43">
        <f t="shared" ref="HA6" si="40">GV6-(GW6+GX6+GY6+GZ6)</f>
        <v>0</v>
      </c>
      <c r="HB6" s="43"/>
      <c r="HC6" s="5">
        <v>19</v>
      </c>
      <c r="HD6" s="6" t="s">
        <v>11</v>
      </c>
      <c r="HE6" s="50">
        <v>55500.000000000007</v>
      </c>
      <c r="HF6" s="52"/>
      <c r="HG6" s="41">
        <f t="shared" ref="HG6" si="41">HF6/HE6*100</f>
        <v>0</v>
      </c>
      <c r="HH6" s="51">
        <v>111.00000000000001</v>
      </c>
      <c r="HI6" s="43">
        <f t="shared" ref="HI6" si="42">HH6*500</f>
        <v>55500.000000000007</v>
      </c>
      <c r="HJ6" s="42">
        <v>150000</v>
      </c>
      <c r="HK6" s="43">
        <f t="shared" ref="HK6" si="43">HI6+HJ6</f>
        <v>205500</v>
      </c>
      <c r="HL6" s="43">
        <f t="shared" ref="HL6" si="44">HK6/4</f>
        <v>51375</v>
      </c>
      <c r="HM6" s="43">
        <f t="shared" ref="HM6:HO6" si="45">HL6</f>
        <v>51375</v>
      </c>
      <c r="HN6" s="43">
        <f t="shared" si="45"/>
        <v>51375</v>
      </c>
      <c r="HO6" s="43">
        <f t="shared" si="45"/>
        <v>51375</v>
      </c>
      <c r="HP6" s="43">
        <f t="shared" ref="HP6" si="46">HK6-(HL6+HM6+HN6+HO6)</f>
        <v>0</v>
      </c>
      <c r="HQ6" s="43"/>
      <c r="HR6" s="5">
        <v>19</v>
      </c>
      <c r="HS6" s="6" t="s">
        <v>11</v>
      </c>
      <c r="HT6" s="36">
        <v>0</v>
      </c>
      <c r="HU6" s="41">
        <v>0</v>
      </c>
      <c r="HV6" s="41"/>
      <c r="HW6" s="43">
        <v>0</v>
      </c>
      <c r="HX6" s="43">
        <v>0</v>
      </c>
      <c r="HY6" s="42">
        <v>0</v>
      </c>
      <c r="HZ6" s="43">
        <f t="shared" ref="HZ6" si="47">HX6+HY6</f>
        <v>0</v>
      </c>
      <c r="IA6" s="43">
        <v>0</v>
      </c>
      <c r="IB6" s="43">
        <v>0</v>
      </c>
      <c r="IC6" s="43">
        <v>0</v>
      </c>
      <c r="ID6" s="43">
        <v>0</v>
      </c>
      <c r="IE6" s="43">
        <f t="shared" ref="IE6" si="48">HZ6-(IA6+IB6+IC6+ID6)</f>
        <v>0</v>
      </c>
      <c r="IF6" s="43"/>
      <c r="IG6" s="5">
        <v>19</v>
      </c>
      <c r="IH6" s="6" t="s">
        <v>11</v>
      </c>
      <c r="II6" s="25">
        <v>15835431.15</v>
      </c>
      <c r="IJ6" s="47">
        <v>12580275</v>
      </c>
      <c r="IK6" s="41">
        <v>79.443842613656898</v>
      </c>
      <c r="IL6" s="43">
        <v>8115.6584643750002</v>
      </c>
      <c r="IM6" s="43">
        <v>11361921.850125</v>
      </c>
      <c r="IN6" s="42">
        <v>10626800</v>
      </c>
      <c r="IO6" s="43">
        <f t="shared" ref="IO6" si="49">IM6+IN6</f>
        <v>21988721.850125</v>
      </c>
      <c r="IP6" s="80">
        <v>2331922</v>
      </c>
      <c r="IQ6" s="80">
        <v>12364800</v>
      </c>
      <c r="IR6" s="80">
        <v>4834000</v>
      </c>
      <c r="IS6" s="80">
        <v>2457999.85</v>
      </c>
      <c r="IT6" s="43">
        <f t="shared" ref="IT6" si="50">IO6-(IP6+IQ6+IR6+IS6)</f>
        <v>1.2499839067459106E-4</v>
      </c>
      <c r="IU6" s="79" t="s">
        <v>675</v>
      </c>
      <c r="IV6" s="5">
        <v>19</v>
      </c>
      <c r="IW6" s="6" t="s">
        <v>11</v>
      </c>
      <c r="IX6" s="36">
        <v>126600</v>
      </c>
      <c r="IY6" s="41">
        <v>507800</v>
      </c>
      <c r="IZ6" s="41">
        <v>401.10584518167462</v>
      </c>
      <c r="JA6" s="43">
        <v>605.5</v>
      </c>
      <c r="JB6" s="43">
        <v>605500</v>
      </c>
      <c r="JC6" s="42">
        <v>120000</v>
      </c>
      <c r="JD6" s="43">
        <f t="shared" ref="JD6" si="51">JB6+JC6</f>
        <v>725500</v>
      </c>
      <c r="JE6" s="80">
        <v>20500</v>
      </c>
      <c r="JF6" s="80">
        <v>255000</v>
      </c>
      <c r="JG6" s="80">
        <v>225000</v>
      </c>
      <c r="JH6" s="80">
        <v>225000</v>
      </c>
      <c r="JI6" s="43">
        <f t="shared" ref="JI6" si="52">JD6-(JE6+JF6+JG6+JH6)</f>
        <v>0</v>
      </c>
      <c r="JJ6" s="43"/>
      <c r="JK6" s="5">
        <v>19</v>
      </c>
      <c r="JL6" s="6" t="s">
        <v>11</v>
      </c>
      <c r="JM6" s="53">
        <v>77137.629882564885</v>
      </c>
      <c r="JN6" s="41"/>
      <c r="JO6" s="41">
        <v>0</v>
      </c>
      <c r="JP6" s="43">
        <v>8</v>
      </c>
      <c r="JQ6" s="43">
        <v>12000</v>
      </c>
      <c r="JR6" s="42">
        <v>0</v>
      </c>
      <c r="JS6" s="43">
        <f t="shared" ref="JS6" si="53">JQ6+JR6</f>
        <v>12000</v>
      </c>
      <c r="JT6" s="80">
        <v>0</v>
      </c>
      <c r="JU6" s="80">
        <v>1500</v>
      </c>
      <c r="JV6" s="80">
        <v>6000</v>
      </c>
      <c r="JW6" s="80">
        <v>4500</v>
      </c>
      <c r="JX6" s="43">
        <f t="shared" ref="JX6" si="54">JS6-(JT6+JU6+JV6+JW6)</f>
        <v>0</v>
      </c>
      <c r="JY6" s="43"/>
      <c r="JZ6" s="5">
        <v>19</v>
      </c>
      <c r="KA6" s="6" t="s">
        <v>11</v>
      </c>
      <c r="KB6" s="36">
        <v>289211.64668202633</v>
      </c>
      <c r="KC6" s="54">
        <v>4830</v>
      </c>
      <c r="KD6" s="41">
        <f t="shared" ref="KD6" si="55">KC6/KB6*100</f>
        <v>1.6700572246699117</v>
      </c>
      <c r="KE6" s="43">
        <v>0</v>
      </c>
      <c r="KF6" s="43">
        <v>289211.64668202633</v>
      </c>
      <c r="KG6" s="42">
        <v>50000</v>
      </c>
      <c r="KH6" s="43">
        <f>KF6+KG6</f>
        <v>339211.64668202633</v>
      </c>
      <c r="KI6" s="80">
        <v>8000</v>
      </c>
      <c r="KJ6" s="80">
        <v>158999.65</v>
      </c>
      <c r="KK6" s="80">
        <v>96712</v>
      </c>
      <c r="KL6" s="80">
        <v>75500</v>
      </c>
      <c r="KM6" s="43">
        <f t="shared" ref="KM6" si="56">KH6-(KI6+KJ6+KK6+KL6)</f>
        <v>-3.3179736929014325E-3</v>
      </c>
      <c r="KN6" s="79" t="s">
        <v>676</v>
      </c>
      <c r="KO6" s="5">
        <v>19</v>
      </c>
      <c r="KP6" s="6" t="s">
        <v>11</v>
      </c>
      <c r="KQ6" s="36">
        <v>0</v>
      </c>
      <c r="KR6" s="41">
        <v>0</v>
      </c>
      <c r="KS6" s="41"/>
      <c r="KT6" s="43">
        <v>0</v>
      </c>
      <c r="KU6" s="43">
        <v>0</v>
      </c>
      <c r="KV6" s="42">
        <v>0</v>
      </c>
      <c r="KW6" s="43">
        <f t="shared" ref="KW6" si="57">KU6+KV6</f>
        <v>0</v>
      </c>
      <c r="KX6" s="43">
        <v>0</v>
      </c>
      <c r="KY6" s="43">
        <v>0</v>
      </c>
      <c r="KZ6" s="43">
        <v>0</v>
      </c>
      <c r="LA6" s="43">
        <v>0</v>
      </c>
      <c r="LB6" s="43">
        <f t="shared" ref="LB6" si="58">KW6-(KX6+KY6+KZ6+LA6)</f>
        <v>0</v>
      </c>
      <c r="LC6" s="43"/>
      <c r="LD6" s="5">
        <v>19</v>
      </c>
      <c r="LE6" s="6" t="s">
        <v>11</v>
      </c>
      <c r="LF6" s="36">
        <v>0</v>
      </c>
      <c r="LG6" s="41">
        <v>0</v>
      </c>
      <c r="LH6" s="41"/>
      <c r="LI6" s="43">
        <v>8115.6584643750002</v>
      </c>
      <c r="LJ6" s="43">
        <v>2840480.46253125</v>
      </c>
      <c r="LK6" s="42">
        <v>0</v>
      </c>
      <c r="LL6" s="43">
        <f t="shared" ref="LL6" si="59">LJ6+LK6</f>
        <v>2840480.46253125</v>
      </c>
      <c r="LM6" s="43">
        <v>305000</v>
      </c>
      <c r="LN6" s="43">
        <v>1293000</v>
      </c>
      <c r="LO6" s="43">
        <v>922000</v>
      </c>
      <c r="LP6" s="43">
        <v>320480</v>
      </c>
      <c r="LQ6" s="43">
        <f t="shared" ref="LQ6" si="60">LL6-(LM6+LN6+LO6+LP6)</f>
        <v>0.46253124997019768</v>
      </c>
      <c r="LR6" s="43"/>
      <c r="LS6" s="5">
        <v>19</v>
      </c>
      <c r="LT6" s="6" t="s">
        <v>11</v>
      </c>
      <c r="LU6" s="36">
        <v>0</v>
      </c>
      <c r="LV6" s="41">
        <v>0</v>
      </c>
      <c r="LW6" s="41"/>
      <c r="LX6" s="43">
        <v>605.5</v>
      </c>
      <c r="LY6" s="43">
        <v>121100</v>
      </c>
      <c r="LZ6" s="42">
        <v>0</v>
      </c>
      <c r="MA6" s="43">
        <f t="shared" ref="MA6" si="61">LY6+LZ6</f>
        <v>121100</v>
      </c>
      <c r="MB6" s="80">
        <v>11100</v>
      </c>
      <c r="MC6" s="80">
        <v>58000</v>
      </c>
      <c r="MD6" s="80">
        <v>29000</v>
      </c>
      <c r="ME6" s="80">
        <v>23000</v>
      </c>
      <c r="MF6" s="43">
        <f t="shared" ref="MF6" si="62">MA6-(MB6+MC6+MD6+ME6)</f>
        <v>0</v>
      </c>
      <c r="MG6" s="43"/>
      <c r="MH6" s="5">
        <v>19</v>
      </c>
      <c r="MI6" s="6" t="s">
        <v>11</v>
      </c>
      <c r="MJ6" s="36">
        <v>47250</v>
      </c>
      <c r="MK6" s="54"/>
      <c r="ML6" s="54">
        <v>0</v>
      </c>
      <c r="MM6" s="43">
        <v>31.5</v>
      </c>
      <c r="MN6" s="43">
        <v>23625</v>
      </c>
      <c r="MO6" s="42"/>
      <c r="MP6" s="43">
        <f t="shared" ref="MP6" si="63">MN6+MO6</f>
        <v>23625</v>
      </c>
      <c r="MQ6" s="80">
        <v>1425</v>
      </c>
      <c r="MR6" s="80">
        <v>11200</v>
      </c>
      <c r="MS6" s="80">
        <v>7000</v>
      </c>
      <c r="MT6" s="80">
        <v>4000</v>
      </c>
      <c r="MU6" s="43">
        <f t="shared" ref="MU6" si="64">MP6-(MQ6+MR6+MS6+MT6)</f>
        <v>0</v>
      </c>
      <c r="MV6" s="43"/>
      <c r="MW6" s="5">
        <v>19</v>
      </c>
      <c r="MX6" s="6" t="s">
        <v>11</v>
      </c>
      <c r="MY6" s="36">
        <v>0</v>
      </c>
      <c r="MZ6" s="41">
        <v>0</v>
      </c>
      <c r="NA6" s="41"/>
      <c r="NB6" s="43">
        <v>0</v>
      </c>
      <c r="NC6" s="43">
        <v>0</v>
      </c>
      <c r="ND6" s="42">
        <v>0</v>
      </c>
      <c r="NE6" s="43">
        <f t="shared" ref="NE6" si="65">NC6+ND6</f>
        <v>0</v>
      </c>
      <c r="NF6" s="43">
        <v>0</v>
      </c>
      <c r="NG6" s="43">
        <v>0</v>
      </c>
      <c r="NH6" s="43">
        <v>0</v>
      </c>
      <c r="NI6" s="43">
        <v>0</v>
      </c>
      <c r="NJ6" s="43">
        <f t="shared" ref="NJ6" si="66">NE6-(NF6+NG6+NH6+NI6)</f>
        <v>0</v>
      </c>
      <c r="NK6" s="43"/>
      <c r="NL6" s="5">
        <v>19</v>
      </c>
      <c r="NM6" s="6" t="s">
        <v>11</v>
      </c>
      <c r="NN6" s="36">
        <v>0</v>
      </c>
      <c r="NO6" s="41">
        <v>0</v>
      </c>
      <c r="NP6" s="41"/>
      <c r="NQ6" s="43">
        <v>0</v>
      </c>
      <c r="NR6" s="43">
        <v>0</v>
      </c>
      <c r="NS6" s="42">
        <v>0</v>
      </c>
      <c r="NT6" s="43">
        <f t="shared" ref="NT6" si="67">NR6+NS6</f>
        <v>0</v>
      </c>
      <c r="NU6" s="43">
        <v>0</v>
      </c>
      <c r="NV6" s="43">
        <v>0</v>
      </c>
      <c r="NW6" s="43">
        <v>0</v>
      </c>
      <c r="NX6" s="43">
        <v>0</v>
      </c>
      <c r="NY6" s="43">
        <f t="shared" ref="NY6" si="68">NT6-(NU6+NV6+NW6+NX6)</f>
        <v>0</v>
      </c>
      <c r="NZ6" s="43"/>
      <c r="OA6" s="5">
        <v>19</v>
      </c>
      <c r="OB6" s="6" t="s">
        <v>11</v>
      </c>
      <c r="OC6" s="36">
        <v>0</v>
      </c>
      <c r="OD6" s="41">
        <v>0</v>
      </c>
      <c r="OE6" s="41"/>
      <c r="OF6" s="43">
        <v>0</v>
      </c>
      <c r="OG6" s="43">
        <v>0</v>
      </c>
      <c r="OH6" s="42">
        <v>0</v>
      </c>
      <c r="OI6" s="43">
        <f t="shared" ref="OI6" si="69">OG6+OH6</f>
        <v>0</v>
      </c>
      <c r="OJ6" s="43">
        <v>0</v>
      </c>
      <c r="OK6" s="43">
        <v>0</v>
      </c>
      <c r="OL6" s="43">
        <v>0</v>
      </c>
      <c r="OM6" s="43">
        <v>0</v>
      </c>
      <c r="ON6" s="43">
        <f t="shared" ref="ON6" si="70">OI6-(OJ6+OK6+OL6+OM6)</f>
        <v>0</v>
      </c>
      <c r="OO6" s="43"/>
      <c r="OP6" s="5">
        <v>19</v>
      </c>
      <c r="OQ6" s="6" t="s">
        <v>11</v>
      </c>
      <c r="OR6" s="36">
        <v>0</v>
      </c>
      <c r="OS6" s="41">
        <v>0</v>
      </c>
      <c r="OT6" s="41"/>
      <c r="OU6" s="43">
        <v>0</v>
      </c>
      <c r="OV6" s="43">
        <v>0</v>
      </c>
      <c r="OW6" s="42">
        <v>0</v>
      </c>
      <c r="OX6" s="43">
        <f t="shared" ref="OX6" si="71">OV6+OW6</f>
        <v>0</v>
      </c>
      <c r="OY6" s="43">
        <v>0</v>
      </c>
      <c r="OZ6" s="43">
        <v>0</v>
      </c>
      <c r="PA6" s="43">
        <v>0</v>
      </c>
      <c r="PB6" s="43">
        <v>0</v>
      </c>
      <c r="PC6" s="43">
        <f t="shared" ref="PC6" si="72">OX6-(OY6+OZ6+PA6+PB6)</f>
        <v>0</v>
      </c>
      <c r="PD6" s="43"/>
      <c r="PE6" s="5">
        <v>19</v>
      </c>
      <c r="PF6" s="6" t="s">
        <v>11</v>
      </c>
      <c r="PG6" s="36">
        <v>0</v>
      </c>
      <c r="PH6" s="41">
        <v>0</v>
      </c>
      <c r="PI6" s="41"/>
      <c r="PJ6" s="43">
        <v>40</v>
      </c>
      <c r="PK6" s="43">
        <v>12000</v>
      </c>
      <c r="PL6" s="42">
        <v>0</v>
      </c>
      <c r="PM6" s="43">
        <f t="shared" ref="PM6" si="73">PK6+PL6</f>
        <v>12000</v>
      </c>
      <c r="PN6" s="80">
        <v>1200</v>
      </c>
      <c r="PO6" s="80">
        <v>1200</v>
      </c>
      <c r="PP6" s="80">
        <v>4800</v>
      </c>
      <c r="PQ6" s="80">
        <v>4800</v>
      </c>
      <c r="PR6" s="43">
        <f t="shared" ref="PR6" si="74">PM6-(PN6+PO6+PP6+PQ6)</f>
        <v>0</v>
      </c>
      <c r="PS6" s="43"/>
      <c r="PT6" s="5">
        <v>19</v>
      </c>
      <c r="PU6" s="6" t="s">
        <v>11</v>
      </c>
      <c r="PV6" s="36">
        <v>0</v>
      </c>
      <c r="PW6" s="41">
        <v>0</v>
      </c>
      <c r="PX6" s="41"/>
      <c r="PY6" s="43">
        <v>0</v>
      </c>
      <c r="PZ6" s="43">
        <v>0</v>
      </c>
      <c r="QA6" s="42">
        <v>0</v>
      </c>
      <c r="QB6" s="43">
        <f t="shared" ref="QB6" si="75">PZ6+QA6</f>
        <v>0</v>
      </c>
      <c r="QC6" s="43">
        <v>0</v>
      </c>
      <c r="QD6" s="43">
        <v>0</v>
      </c>
      <c r="QE6" s="43">
        <v>0</v>
      </c>
      <c r="QF6" s="43">
        <v>0</v>
      </c>
      <c r="QG6" s="43">
        <f t="shared" ref="QG6" si="76">QB6-(QC6+QD6+QE6+QF6)</f>
        <v>0</v>
      </c>
      <c r="QH6" s="43"/>
      <c r="QI6" s="5">
        <v>19</v>
      </c>
      <c r="QJ6" s="6" t="s">
        <v>11</v>
      </c>
      <c r="QK6" s="36">
        <v>0</v>
      </c>
      <c r="QL6" s="41">
        <v>0</v>
      </c>
      <c r="QM6" s="41"/>
      <c r="QN6" s="43">
        <v>0</v>
      </c>
      <c r="QO6" s="43">
        <v>0</v>
      </c>
      <c r="QP6" s="42">
        <v>0</v>
      </c>
      <c r="QQ6" s="43">
        <f t="shared" ref="QQ6" si="77">QO6+QP6</f>
        <v>0</v>
      </c>
      <c r="QR6" s="43">
        <f t="shared" ref="QR6" si="78">QQ6/4</f>
        <v>0</v>
      </c>
      <c r="QS6" s="43">
        <f t="shared" ref="QS6:QU6" si="79">QR6</f>
        <v>0</v>
      </c>
      <c r="QT6" s="43">
        <f t="shared" si="79"/>
        <v>0</v>
      </c>
      <c r="QU6" s="43">
        <f t="shared" si="79"/>
        <v>0</v>
      </c>
      <c r="QV6" s="43">
        <f t="shared" ref="QV6" si="80">QQ6-(QR6+QS6+QT6+QU6)</f>
        <v>0</v>
      </c>
      <c r="QW6" s="43"/>
      <c r="QX6" s="5">
        <v>19</v>
      </c>
      <c r="QY6" s="6" t="s">
        <v>11</v>
      </c>
      <c r="QZ6" s="36">
        <v>0</v>
      </c>
      <c r="RA6" s="41">
        <v>0</v>
      </c>
      <c r="RB6" s="41"/>
      <c r="RC6" s="43">
        <v>0</v>
      </c>
      <c r="RD6" s="43">
        <v>0</v>
      </c>
      <c r="RE6" s="42">
        <v>0</v>
      </c>
      <c r="RF6" s="43">
        <f t="shared" ref="RF6" si="81">RD6+RE6</f>
        <v>0</v>
      </c>
      <c r="RG6" s="43">
        <v>0</v>
      </c>
      <c r="RH6" s="43">
        <v>0</v>
      </c>
      <c r="RI6" s="43">
        <v>0</v>
      </c>
      <c r="RJ6" s="43">
        <v>0</v>
      </c>
      <c r="RK6" s="43">
        <f t="shared" ref="RK6" si="82">RF6-(RG6+RH6+RI6+RJ6)</f>
        <v>0</v>
      </c>
      <c r="RL6" s="43"/>
      <c r="RM6" s="5">
        <v>19</v>
      </c>
      <c r="RN6" s="6" t="s">
        <v>11</v>
      </c>
      <c r="RO6" s="36">
        <v>0</v>
      </c>
      <c r="RP6" s="41">
        <v>0</v>
      </c>
      <c r="RQ6" s="41"/>
      <c r="RR6" s="43">
        <v>0</v>
      </c>
      <c r="RS6" s="43">
        <v>0</v>
      </c>
      <c r="RT6" s="42">
        <v>0</v>
      </c>
      <c r="RU6" s="43">
        <f t="shared" ref="RU6" si="83">RS6+RT6</f>
        <v>0</v>
      </c>
      <c r="RV6" s="43">
        <v>0</v>
      </c>
      <c r="RW6" s="43">
        <v>0</v>
      </c>
      <c r="RX6" s="43">
        <v>0</v>
      </c>
      <c r="RY6" s="43">
        <v>0</v>
      </c>
      <c r="RZ6" s="43">
        <f t="shared" ref="RZ6" si="84">RU6-(RV6+RW6+RX6+RY6)</f>
        <v>0</v>
      </c>
      <c r="SA6" s="43"/>
      <c r="SB6" s="5">
        <v>19</v>
      </c>
      <c r="SC6" s="6" t="s">
        <v>11</v>
      </c>
      <c r="SD6" s="36">
        <v>0</v>
      </c>
      <c r="SE6" s="41">
        <v>0</v>
      </c>
      <c r="SF6" s="41"/>
      <c r="SG6" s="43">
        <v>0</v>
      </c>
      <c r="SH6" s="43">
        <v>0</v>
      </c>
      <c r="SI6" s="42">
        <v>0</v>
      </c>
      <c r="SJ6" s="43">
        <f t="shared" ref="SJ6" si="85">SH6+SI6</f>
        <v>0</v>
      </c>
      <c r="SK6" s="43">
        <v>0</v>
      </c>
      <c r="SL6" s="43">
        <v>0</v>
      </c>
      <c r="SM6" s="43">
        <v>0</v>
      </c>
      <c r="SN6" s="43">
        <v>0</v>
      </c>
      <c r="SO6" s="43">
        <f t="shared" ref="SO6" si="86">SJ6-(SK6+SL6+SM6+SN6)</f>
        <v>0</v>
      </c>
      <c r="SP6" s="43"/>
      <c r="SQ6" s="5">
        <v>19</v>
      </c>
      <c r="SR6" s="6" t="s">
        <v>11</v>
      </c>
      <c r="SS6" s="36">
        <v>0</v>
      </c>
      <c r="ST6" s="41">
        <v>0</v>
      </c>
      <c r="SU6" s="41"/>
      <c r="SV6" s="62">
        <v>3</v>
      </c>
      <c r="SW6" s="43">
        <v>1560000</v>
      </c>
      <c r="SX6" s="42">
        <v>0</v>
      </c>
      <c r="SY6" s="43">
        <f t="shared" ref="SY6" si="87">SW6+SX6</f>
        <v>1560000</v>
      </c>
      <c r="SZ6" s="43">
        <v>0</v>
      </c>
      <c r="TA6" s="43">
        <v>0</v>
      </c>
      <c r="TB6" s="17">
        <v>1170000</v>
      </c>
      <c r="TC6" s="43">
        <v>390000</v>
      </c>
      <c r="TD6" s="43">
        <f t="shared" ref="TD6" si="88">SY6-(SZ6+TA6+TB6+TC6)</f>
        <v>0</v>
      </c>
      <c r="TE6" s="43"/>
      <c r="TF6" s="5">
        <v>19</v>
      </c>
      <c r="TG6" s="6" t="s">
        <v>11</v>
      </c>
      <c r="TH6" s="36">
        <v>0</v>
      </c>
      <c r="TI6" s="41">
        <v>0</v>
      </c>
      <c r="TJ6" s="41"/>
      <c r="TK6" s="43">
        <v>1150</v>
      </c>
      <c r="TL6" s="43">
        <v>345000</v>
      </c>
      <c r="TM6" s="42">
        <v>0</v>
      </c>
      <c r="TN6" s="43">
        <f t="shared" ref="TN6" si="89">TL6+TM6</f>
        <v>345000</v>
      </c>
      <c r="TO6" s="80">
        <v>13800</v>
      </c>
      <c r="TP6" s="80">
        <v>138300</v>
      </c>
      <c r="TQ6" s="80">
        <v>115200</v>
      </c>
      <c r="TR6" s="80">
        <v>77700</v>
      </c>
      <c r="TS6" s="43">
        <f t="shared" ref="TS6" si="90">TN6-(TO6+TP6+TQ6+TR6)</f>
        <v>0</v>
      </c>
      <c r="TT6" s="43"/>
      <c r="TU6" s="5">
        <v>19</v>
      </c>
      <c r="TV6" s="6" t="s">
        <v>11</v>
      </c>
      <c r="TW6" s="36">
        <v>0</v>
      </c>
      <c r="TX6" s="41">
        <v>0</v>
      </c>
      <c r="TY6" s="41"/>
      <c r="TZ6" s="43">
        <v>0</v>
      </c>
      <c r="UA6" s="43">
        <v>0</v>
      </c>
      <c r="UB6" s="42">
        <v>0</v>
      </c>
      <c r="UC6" s="43">
        <f t="shared" ref="UC6" si="91">UA6+UB6</f>
        <v>0</v>
      </c>
      <c r="UD6" s="43">
        <v>0</v>
      </c>
      <c r="UE6" s="43">
        <v>0</v>
      </c>
      <c r="UF6" s="43">
        <v>0</v>
      </c>
      <c r="UG6" s="43">
        <v>0</v>
      </c>
      <c r="UH6" s="43">
        <f t="shared" ref="UH6" si="92">UC6-(UD6+UE6+UF6+UG6)</f>
        <v>0</v>
      </c>
      <c r="UI6" s="43"/>
      <c r="UJ6" s="5">
        <v>19</v>
      </c>
      <c r="UK6" s="6" t="s">
        <v>11</v>
      </c>
      <c r="UL6" s="36">
        <v>0</v>
      </c>
      <c r="UM6" s="41">
        <v>0</v>
      </c>
      <c r="UN6" s="41"/>
      <c r="UO6" s="43">
        <v>0</v>
      </c>
      <c r="UP6" s="43">
        <v>0</v>
      </c>
      <c r="UQ6" s="42">
        <v>0</v>
      </c>
      <c r="UR6" s="43">
        <f t="shared" ref="UR6" si="93">UP6+UQ6</f>
        <v>0</v>
      </c>
      <c r="US6" s="43">
        <v>0</v>
      </c>
      <c r="UT6" s="43">
        <v>0</v>
      </c>
      <c r="UU6" s="43">
        <v>0</v>
      </c>
      <c r="UV6" s="43">
        <v>0</v>
      </c>
      <c r="UW6" s="43">
        <f t="shared" ref="UW6" si="94">UR6-(US6+UT6+UU6+UV6)</f>
        <v>0</v>
      </c>
      <c r="UX6" s="43"/>
      <c r="UY6" s="7">
        <f>I6+X6+AM6+BB6+BQ6+CF6+CU6+DJ6+DY6+EN6+FC6+FR6+GG6+GV6+HK6+HZ6+IO6+JD6+JS6+KH6+KW6+LL6+MA6+MP6+NE6+NT6+OI6+OX6+PM6+QB6+QQ6+RF6+RU6+SJ6+SY6+TN6+UC6+UR6</f>
        <v>31512375.959338278</v>
      </c>
      <c r="UZ6" s="7">
        <f t="shared" ref="UZ6:VC6" si="95">J6+Y6+AN6+BC6+BR6+CG6+CV6+DK6+DZ6+EO6+FD6+FS6+GH6+GW6+HL6+IA6+IP6+JE6+JT6+KI6+KX6+LM6+MB6+MQ6+NF6+NU6+OJ6+OY6+PN6+QC6+QR6+RG6+RV6+SK6+SZ6+TO6+UD6+US6</f>
        <v>4046016.8</v>
      </c>
      <c r="VA6" s="7">
        <f t="shared" si="95"/>
        <v>15729222.050000001</v>
      </c>
      <c r="VB6" s="7">
        <f t="shared" si="95"/>
        <v>7976934.4000000004</v>
      </c>
      <c r="VC6" s="7">
        <f t="shared" si="95"/>
        <v>3760202.25</v>
      </c>
      <c r="VD6" s="43">
        <f>UY6-(UZ6+VA6+VB6+VC6)</f>
        <v>0.45933827757835388</v>
      </c>
    </row>
    <row r="7" spans="1:580" hidden="1">
      <c r="A7" s="15"/>
      <c r="B7" s="12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</row>
    <row r="8" spans="1:580" ht="66" hidden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74"/>
      <c r="EF8" s="73" t="s">
        <v>0</v>
      </c>
      <c r="EG8" s="13" t="s">
        <v>586</v>
      </c>
      <c r="EH8" s="74"/>
      <c r="EI8" s="74"/>
      <c r="EJ8" s="74"/>
      <c r="EK8" s="75" t="s">
        <v>588</v>
      </c>
      <c r="EL8" s="74"/>
      <c r="EM8" s="74"/>
      <c r="EN8" s="73" t="s">
        <v>589</v>
      </c>
      <c r="EO8" s="16" t="s">
        <v>2</v>
      </c>
      <c r="EP8" s="16" t="s">
        <v>3</v>
      </c>
      <c r="EQ8" s="16" t="s">
        <v>4</v>
      </c>
      <c r="ER8" s="16" t="s">
        <v>5</v>
      </c>
      <c r="ES8" s="74" t="s">
        <v>6</v>
      </c>
      <c r="ET8" s="74"/>
      <c r="EU8" s="73" t="s">
        <v>0</v>
      </c>
      <c r="EV8" s="13" t="s">
        <v>586</v>
      </c>
      <c r="EW8" s="74"/>
      <c r="EX8" s="74"/>
      <c r="EY8" s="74"/>
      <c r="EZ8" s="75" t="s">
        <v>588</v>
      </c>
      <c r="FA8" s="74"/>
      <c r="FB8" s="74"/>
      <c r="FC8" s="73" t="s">
        <v>589</v>
      </c>
      <c r="FD8" s="16" t="s">
        <v>2</v>
      </c>
      <c r="FE8" s="16" t="s">
        <v>3</v>
      </c>
      <c r="FF8" s="16" t="s">
        <v>4</v>
      </c>
      <c r="FG8" s="16" t="s">
        <v>5</v>
      </c>
      <c r="FH8" s="74" t="s">
        <v>6</v>
      </c>
      <c r="FI8" s="74"/>
      <c r="FJ8" s="73" t="s">
        <v>0</v>
      </c>
      <c r="FK8" s="13" t="s">
        <v>586</v>
      </c>
      <c r="FL8" s="74"/>
      <c r="FM8" s="74"/>
      <c r="FN8" s="74"/>
      <c r="FO8" s="75" t="s">
        <v>588</v>
      </c>
      <c r="FP8" s="74"/>
      <c r="FQ8" s="74"/>
      <c r="FR8" s="73" t="s">
        <v>589</v>
      </c>
      <c r="FS8" s="16" t="s">
        <v>2</v>
      </c>
      <c r="FT8" s="16" t="s">
        <v>3</v>
      </c>
      <c r="FU8" s="16" t="s">
        <v>4</v>
      </c>
      <c r="FV8" s="16" t="s">
        <v>5</v>
      </c>
      <c r="FW8" s="74" t="s">
        <v>6</v>
      </c>
      <c r="FX8" s="74"/>
      <c r="FY8" s="73" t="s">
        <v>0</v>
      </c>
      <c r="FZ8" s="13" t="s">
        <v>586</v>
      </c>
      <c r="GA8" s="74"/>
      <c r="GB8" s="74"/>
      <c r="GC8" s="74"/>
      <c r="GD8" s="75" t="s">
        <v>588</v>
      </c>
      <c r="GE8" s="74"/>
      <c r="GF8" s="74"/>
      <c r="GG8" s="73" t="s">
        <v>589</v>
      </c>
      <c r="GH8" s="16" t="s">
        <v>2</v>
      </c>
      <c r="GI8" s="16" t="s">
        <v>3</v>
      </c>
      <c r="GJ8" s="16" t="s">
        <v>4</v>
      </c>
      <c r="GK8" s="16" t="s">
        <v>5</v>
      </c>
      <c r="GL8" s="74" t="s">
        <v>6</v>
      </c>
      <c r="GM8" s="74"/>
      <c r="GN8" s="73" t="s">
        <v>0</v>
      </c>
      <c r="GO8" s="13" t="s">
        <v>586</v>
      </c>
      <c r="GP8" s="74"/>
      <c r="GQ8" s="74"/>
      <c r="GR8" s="74"/>
      <c r="GS8" s="75" t="s">
        <v>588</v>
      </c>
      <c r="GT8" s="74"/>
      <c r="GU8" s="74"/>
      <c r="GV8" s="73" t="s">
        <v>589</v>
      </c>
      <c r="GW8" s="16" t="s">
        <v>2</v>
      </c>
      <c r="GX8" s="16" t="s">
        <v>3</v>
      </c>
      <c r="GY8" s="16" t="s">
        <v>4</v>
      </c>
      <c r="GZ8" s="16" t="s">
        <v>5</v>
      </c>
      <c r="HA8" s="74" t="s">
        <v>6</v>
      </c>
      <c r="HB8" s="74"/>
      <c r="HC8" s="73" t="s">
        <v>0</v>
      </c>
      <c r="HD8" s="13" t="s">
        <v>586</v>
      </c>
      <c r="HE8" s="74"/>
      <c r="HF8" s="74"/>
      <c r="HG8" s="74"/>
      <c r="HH8" s="75" t="s">
        <v>588</v>
      </c>
      <c r="HI8" s="74"/>
      <c r="HJ8" s="74"/>
      <c r="HK8" s="73" t="s">
        <v>589</v>
      </c>
      <c r="HL8" s="16" t="s">
        <v>2</v>
      </c>
      <c r="HM8" s="16" t="s">
        <v>3</v>
      </c>
      <c r="HN8" s="16" t="s">
        <v>4</v>
      </c>
      <c r="HO8" s="16" t="s">
        <v>5</v>
      </c>
      <c r="HP8" s="74" t="s">
        <v>6</v>
      </c>
      <c r="HQ8" s="74"/>
      <c r="HR8" s="73" t="s">
        <v>0</v>
      </c>
      <c r="HS8" s="13" t="s">
        <v>586</v>
      </c>
      <c r="HT8" s="74"/>
      <c r="HU8" s="74"/>
      <c r="HV8" s="74"/>
      <c r="HW8" s="75" t="s">
        <v>588</v>
      </c>
      <c r="HX8" s="74"/>
      <c r="HY8" s="74"/>
      <c r="HZ8" s="73" t="s">
        <v>589</v>
      </c>
      <c r="IA8" s="16" t="s">
        <v>2</v>
      </c>
      <c r="IB8" s="16" t="s">
        <v>3</v>
      </c>
      <c r="IC8" s="16" t="s">
        <v>4</v>
      </c>
      <c r="ID8" s="16" t="s">
        <v>5</v>
      </c>
      <c r="IE8" s="74" t="s">
        <v>6</v>
      </c>
      <c r="IF8" s="74"/>
      <c r="IG8" s="73" t="s">
        <v>0</v>
      </c>
      <c r="IH8" s="13" t="s">
        <v>586</v>
      </c>
      <c r="II8" s="74"/>
      <c r="IJ8" s="74"/>
      <c r="IK8" s="74"/>
      <c r="IL8" s="75" t="s">
        <v>588</v>
      </c>
      <c r="IM8" s="74"/>
      <c r="IN8" s="74"/>
      <c r="IO8" s="73" t="s">
        <v>589</v>
      </c>
      <c r="IP8" s="16" t="s">
        <v>2</v>
      </c>
      <c r="IQ8" s="16" t="s">
        <v>3</v>
      </c>
      <c r="IR8" s="16" t="s">
        <v>4</v>
      </c>
      <c r="IS8" s="16" t="s">
        <v>5</v>
      </c>
      <c r="IT8" s="74" t="s">
        <v>6</v>
      </c>
      <c r="IU8" s="74"/>
      <c r="IV8" s="73" t="s">
        <v>0</v>
      </c>
      <c r="IW8" s="13" t="s">
        <v>586</v>
      </c>
      <c r="IX8" s="74"/>
      <c r="IY8" s="74"/>
      <c r="IZ8" s="74"/>
      <c r="JA8" s="75" t="s">
        <v>588</v>
      </c>
      <c r="JB8" s="74"/>
      <c r="JC8" s="74"/>
      <c r="JD8" s="73" t="s">
        <v>589</v>
      </c>
      <c r="JE8" s="16" t="s">
        <v>2</v>
      </c>
      <c r="JF8" s="16" t="s">
        <v>3</v>
      </c>
      <c r="JG8" s="16" t="s">
        <v>4</v>
      </c>
      <c r="JH8" s="16" t="s">
        <v>5</v>
      </c>
      <c r="JI8" s="74" t="s">
        <v>6</v>
      </c>
      <c r="JJ8" s="74"/>
      <c r="JK8" s="73" t="s">
        <v>0</v>
      </c>
      <c r="JL8" s="13" t="s">
        <v>586</v>
      </c>
      <c r="JM8" s="74"/>
      <c r="JN8" s="74"/>
      <c r="JO8" s="74"/>
      <c r="JP8" s="75" t="s">
        <v>588</v>
      </c>
      <c r="JQ8" s="74"/>
      <c r="JR8" s="74"/>
      <c r="JS8" s="73" t="s">
        <v>589</v>
      </c>
      <c r="JT8" s="16" t="s">
        <v>2</v>
      </c>
      <c r="JU8" s="16" t="s">
        <v>3</v>
      </c>
      <c r="JV8" s="16" t="s">
        <v>4</v>
      </c>
      <c r="JW8" s="16" t="s">
        <v>5</v>
      </c>
      <c r="JX8" s="74" t="s">
        <v>6</v>
      </c>
      <c r="JY8" s="74"/>
      <c r="JZ8" s="73" t="s">
        <v>0</v>
      </c>
      <c r="KA8" s="13" t="s">
        <v>586</v>
      </c>
      <c r="KB8" s="74"/>
      <c r="KC8" s="74"/>
      <c r="KD8" s="74"/>
      <c r="KE8" s="75" t="s">
        <v>588</v>
      </c>
      <c r="KF8" s="74"/>
      <c r="KG8" s="74"/>
      <c r="KH8" s="73" t="s">
        <v>589</v>
      </c>
      <c r="KI8" s="16" t="s">
        <v>2</v>
      </c>
      <c r="KJ8" s="16" t="s">
        <v>3</v>
      </c>
      <c r="KK8" s="16" t="s">
        <v>4</v>
      </c>
      <c r="KL8" s="16" t="s">
        <v>5</v>
      </c>
      <c r="KM8" s="74" t="s">
        <v>6</v>
      </c>
      <c r="KN8" s="74"/>
      <c r="KO8" s="73" t="s">
        <v>0</v>
      </c>
      <c r="KP8" s="13" t="s">
        <v>586</v>
      </c>
      <c r="KQ8" s="74"/>
      <c r="KR8" s="74"/>
      <c r="KS8" s="74"/>
      <c r="KT8" s="75" t="s">
        <v>588</v>
      </c>
      <c r="KU8" s="74"/>
      <c r="KV8" s="74"/>
      <c r="KW8" s="73" t="s">
        <v>589</v>
      </c>
      <c r="KX8" s="16" t="s">
        <v>2</v>
      </c>
      <c r="KY8" s="16" t="s">
        <v>3</v>
      </c>
      <c r="KZ8" s="16" t="s">
        <v>4</v>
      </c>
      <c r="LA8" s="16" t="s">
        <v>5</v>
      </c>
      <c r="LB8" s="74" t="s">
        <v>6</v>
      </c>
      <c r="LC8" s="74"/>
      <c r="LD8" s="73" t="s">
        <v>0</v>
      </c>
      <c r="LE8" s="13" t="s">
        <v>586</v>
      </c>
      <c r="LF8" s="74"/>
      <c r="LG8" s="74"/>
      <c r="LH8" s="74"/>
      <c r="LI8" s="75" t="s">
        <v>588</v>
      </c>
      <c r="LJ8" s="74"/>
      <c r="LK8" s="74"/>
      <c r="LL8" s="73" t="s">
        <v>589</v>
      </c>
      <c r="LM8" s="16" t="s">
        <v>2</v>
      </c>
      <c r="LN8" s="16" t="s">
        <v>3</v>
      </c>
      <c r="LO8" s="16" t="s">
        <v>4</v>
      </c>
      <c r="LP8" s="16" t="s">
        <v>5</v>
      </c>
      <c r="LQ8" s="74" t="s">
        <v>6</v>
      </c>
      <c r="LR8" s="74"/>
      <c r="LS8" s="73" t="s">
        <v>0</v>
      </c>
      <c r="LT8" s="13" t="s">
        <v>586</v>
      </c>
      <c r="LU8" s="74"/>
      <c r="LV8" s="74"/>
      <c r="LW8" s="74"/>
      <c r="LX8" s="75" t="s">
        <v>588</v>
      </c>
      <c r="LY8" s="74"/>
      <c r="LZ8" s="74"/>
      <c r="MA8" s="73" t="s">
        <v>589</v>
      </c>
      <c r="MB8" s="16" t="s">
        <v>2</v>
      </c>
      <c r="MC8" s="16" t="s">
        <v>3</v>
      </c>
      <c r="MD8" s="16" t="s">
        <v>4</v>
      </c>
      <c r="ME8" s="16" t="s">
        <v>5</v>
      </c>
      <c r="MF8" s="74" t="s">
        <v>6</v>
      </c>
      <c r="MG8" s="74"/>
      <c r="MH8" s="73" t="s">
        <v>0</v>
      </c>
      <c r="MI8" s="13" t="s">
        <v>586</v>
      </c>
      <c r="MJ8" s="74"/>
      <c r="MK8" s="74"/>
      <c r="ML8" s="74"/>
      <c r="MM8" s="75" t="s">
        <v>588</v>
      </c>
      <c r="MN8" s="74"/>
      <c r="MO8" s="74"/>
      <c r="MP8" s="73" t="s">
        <v>589</v>
      </c>
      <c r="MQ8" s="16" t="s">
        <v>2</v>
      </c>
      <c r="MR8" s="16" t="s">
        <v>3</v>
      </c>
      <c r="MS8" s="16" t="s">
        <v>4</v>
      </c>
      <c r="MT8" s="16" t="s">
        <v>5</v>
      </c>
      <c r="MU8" s="74" t="s">
        <v>6</v>
      </c>
      <c r="MV8" s="74"/>
      <c r="MW8" s="73" t="s">
        <v>0</v>
      </c>
      <c r="MX8" s="13" t="s">
        <v>586</v>
      </c>
      <c r="MY8" s="74"/>
      <c r="MZ8" s="74"/>
      <c r="NA8" s="74"/>
      <c r="NB8" s="75" t="s">
        <v>588</v>
      </c>
      <c r="NC8" s="74"/>
      <c r="ND8" s="74"/>
      <c r="NE8" s="73" t="s">
        <v>589</v>
      </c>
      <c r="NF8" s="16" t="s">
        <v>2</v>
      </c>
      <c r="NG8" s="16" t="s">
        <v>3</v>
      </c>
      <c r="NH8" s="16" t="s">
        <v>4</v>
      </c>
      <c r="NI8" s="16" t="s">
        <v>5</v>
      </c>
      <c r="NJ8" s="74" t="s">
        <v>6</v>
      </c>
      <c r="NK8" s="74"/>
      <c r="NL8" s="73" t="s">
        <v>0</v>
      </c>
      <c r="NM8" s="13" t="s">
        <v>586</v>
      </c>
      <c r="NN8" s="74"/>
      <c r="NO8" s="74"/>
      <c r="NP8" s="74"/>
      <c r="NQ8" s="75" t="s">
        <v>588</v>
      </c>
      <c r="NR8" s="74"/>
      <c r="NS8" s="74"/>
      <c r="NT8" s="73" t="s">
        <v>589</v>
      </c>
      <c r="NU8" s="16" t="s">
        <v>2</v>
      </c>
      <c r="NV8" s="16" t="s">
        <v>3</v>
      </c>
      <c r="NW8" s="16" t="s">
        <v>4</v>
      </c>
      <c r="NX8" s="16" t="s">
        <v>5</v>
      </c>
      <c r="NY8" s="74" t="s">
        <v>6</v>
      </c>
      <c r="NZ8" s="74"/>
      <c r="OA8" s="73" t="s">
        <v>0</v>
      </c>
      <c r="OB8" s="13" t="s">
        <v>586</v>
      </c>
      <c r="OC8" s="74"/>
      <c r="OD8" s="74"/>
      <c r="OE8" s="74"/>
      <c r="OF8" s="75" t="s">
        <v>588</v>
      </c>
      <c r="OG8" s="74"/>
      <c r="OH8" s="74"/>
      <c r="OI8" s="73" t="s">
        <v>589</v>
      </c>
      <c r="OJ8" s="16" t="s">
        <v>2</v>
      </c>
      <c r="OK8" s="16" t="s">
        <v>3</v>
      </c>
      <c r="OL8" s="16" t="s">
        <v>4</v>
      </c>
      <c r="OM8" s="16" t="s">
        <v>5</v>
      </c>
      <c r="ON8" s="74" t="s">
        <v>6</v>
      </c>
      <c r="OO8" s="74"/>
      <c r="OP8" s="73" t="s">
        <v>0</v>
      </c>
      <c r="OQ8" s="13" t="s">
        <v>586</v>
      </c>
      <c r="OR8" s="74"/>
      <c r="OS8" s="74"/>
      <c r="OT8" s="74"/>
      <c r="OU8" s="75" t="s">
        <v>588</v>
      </c>
      <c r="OV8" s="74"/>
      <c r="OW8" s="74"/>
      <c r="OX8" s="73" t="s">
        <v>589</v>
      </c>
      <c r="OY8" s="16" t="s">
        <v>2</v>
      </c>
      <c r="OZ8" s="16" t="s">
        <v>3</v>
      </c>
      <c r="PA8" s="16" t="s">
        <v>4</v>
      </c>
      <c r="PB8" s="16" t="s">
        <v>5</v>
      </c>
      <c r="PC8" s="74" t="s">
        <v>6</v>
      </c>
      <c r="PD8" s="74"/>
      <c r="PE8" s="73" t="s">
        <v>0</v>
      </c>
      <c r="PF8" s="13" t="s">
        <v>586</v>
      </c>
      <c r="PG8" s="74"/>
      <c r="PH8" s="74"/>
      <c r="PI8" s="74"/>
      <c r="PJ8" s="75" t="s">
        <v>588</v>
      </c>
      <c r="PK8" s="74"/>
      <c r="PL8" s="74"/>
      <c r="PM8" s="73" t="s">
        <v>589</v>
      </c>
      <c r="PN8" s="16" t="s">
        <v>2</v>
      </c>
      <c r="PO8" s="16" t="s">
        <v>3</v>
      </c>
      <c r="PP8" s="16" t="s">
        <v>4</v>
      </c>
      <c r="PQ8" s="16" t="s">
        <v>5</v>
      </c>
      <c r="PR8" s="74" t="s">
        <v>6</v>
      </c>
      <c r="PS8" s="74"/>
      <c r="PT8" s="73" t="s">
        <v>0</v>
      </c>
      <c r="PU8" s="13" t="s">
        <v>586</v>
      </c>
      <c r="PV8" s="74"/>
      <c r="PW8" s="74"/>
      <c r="PX8" s="74"/>
      <c r="PY8" s="75" t="s">
        <v>588</v>
      </c>
      <c r="PZ8" s="74"/>
      <c r="QA8" s="74"/>
      <c r="QB8" s="73" t="s">
        <v>589</v>
      </c>
      <c r="QC8" s="16" t="s">
        <v>2</v>
      </c>
      <c r="QD8" s="16" t="s">
        <v>3</v>
      </c>
      <c r="QE8" s="16" t="s">
        <v>4</v>
      </c>
      <c r="QF8" s="16" t="s">
        <v>5</v>
      </c>
      <c r="QG8" s="74" t="s">
        <v>6</v>
      </c>
      <c r="QH8" s="74"/>
      <c r="QI8" s="73" t="s">
        <v>0</v>
      </c>
      <c r="QJ8" s="13" t="s">
        <v>586</v>
      </c>
      <c r="QK8" s="74"/>
      <c r="QL8" s="74"/>
      <c r="QM8" s="74"/>
      <c r="QN8" s="75" t="s">
        <v>588</v>
      </c>
      <c r="QO8" s="74"/>
      <c r="QP8" s="74"/>
      <c r="QQ8" s="73" t="s">
        <v>589</v>
      </c>
      <c r="QR8" s="16" t="s">
        <v>2</v>
      </c>
      <c r="QS8" s="16" t="s">
        <v>3</v>
      </c>
      <c r="QT8" s="16" t="s">
        <v>4</v>
      </c>
      <c r="QU8" s="16" t="s">
        <v>5</v>
      </c>
      <c r="QV8" s="74" t="s">
        <v>6</v>
      </c>
      <c r="QW8" s="74"/>
      <c r="QX8" s="73" t="s">
        <v>0</v>
      </c>
      <c r="QY8" s="13" t="s">
        <v>586</v>
      </c>
      <c r="QZ8" s="74"/>
      <c r="RA8" s="74"/>
      <c r="RB8" s="74"/>
      <c r="RC8" s="75" t="s">
        <v>588</v>
      </c>
      <c r="RD8" s="74"/>
      <c r="RE8" s="74"/>
      <c r="RF8" s="73" t="s">
        <v>589</v>
      </c>
      <c r="RG8" s="16" t="s">
        <v>2</v>
      </c>
      <c r="RH8" s="16" t="s">
        <v>3</v>
      </c>
      <c r="RI8" s="16" t="s">
        <v>4</v>
      </c>
      <c r="RJ8" s="16" t="s">
        <v>5</v>
      </c>
      <c r="RK8" s="74" t="s">
        <v>6</v>
      </c>
      <c r="RL8" s="74"/>
      <c r="RM8" s="73" t="s">
        <v>0</v>
      </c>
      <c r="RN8" s="13" t="s">
        <v>586</v>
      </c>
      <c r="RO8" s="74"/>
      <c r="RP8" s="74"/>
      <c r="RQ8" s="74"/>
      <c r="RR8" s="75" t="s">
        <v>588</v>
      </c>
      <c r="RS8" s="74"/>
      <c r="RT8" s="74"/>
      <c r="RU8" s="73" t="s">
        <v>589</v>
      </c>
      <c r="RV8" s="16" t="s">
        <v>2</v>
      </c>
      <c r="RW8" s="16" t="s">
        <v>3</v>
      </c>
      <c r="RX8" s="16" t="s">
        <v>4</v>
      </c>
      <c r="RY8" s="16" t="s">
        <v>5</v>
      </c>
      <c r="RZ8" s="74" t="s">
        <v>6</v>
      </c>
      <c r="SA8" s="74"/>
      <c r="SB8" s="73" t="s">
        <v>0</v>
      </c>
      <c r="SC8" s="13" t="s">
        <v>586</v>
      </c>
      <c r="SD8" s="74"/>
      <c r="SE8" s="74"/>
      <c r="SF8" s="74"/>
      <c r="SG8" s="75" t="s">
        <v>588</v>
      </c>
      <c r="SH8" s="74"/>
      <c r="SI8" s="74"/>
      <c r="SJ8" s="73" t="s">
        <v>589</v>
      </c>
      <c r="SK8" s="16" t="s">
        <v>2</v>
      </c>
      <c r="SL8" s="16" t="s">
        <v>3</v>
      </c>
      <c r="SM8" s="16" t="s">
        <v>4</v>
      </c>
      <c r="SN8" s="16" t="s">
        <v>5</v>
      </c>
      <c r="SO8" s="74" t="s">
        <v>6</v>
      </c>
      <c r="SP8" s="74"/>
      <c r="SQ8" s="73" t="s">
        <v>0</v>
      </c>
      <c r="SR8" s="13" t="s">
        <v>586</v>
      </c>
      <c r="SS8" s="74"/>
      <c r="ST8" s="74"/>
      <c r="SU8" s="74"/>
      <c r="SV8" s="75" t="s">
        <v>588</v>
      </c>
      <c r="SW8" s="74"/>
      <c r="SX8" s="74"/>
      <c r="SY8" s="73" t="s">
        <v>589</v>
      </c>
      <c r="SZ8" s="16" t="s">
        <v>2</v>
      </c>
      <c r="TA8" s="16" t="s">
        <v>3</v>
      </c>
      <c r="TB8" s="16" t="s">
        <v>4</v>
      </c>
      <c r="TC8" s="16" t="s">
        <v>5</v>
      </c>
      <c r="TD8" s="74" t="s">
        <v>6</v>
      </c>
      <c r="TE8" s="74"/>
      <c r="TF8" s="73" t="s">
        <v>0</v>
      </c>
      <c r="TG8" s="13" t="s">
        <v>586</v>
      </c>
      <c r="TH8" s="74"/>
      <c r="TI8" s="74"/>
      <c r="TJ8" s="74"/>
      <c r="TK8" s="75" t="s">
        <v>588</v>
      </c>
      <c r="TL8" s="74"/>
      <c r="TM8" s="74"/>
      <c r="TN8" s="73" t="s">
        <v>589</v>
      </c>
      <c r="TO8" s="16" t="s">
        <v>2</v>
      </c>
      <c r="TP8" s="16" t="s">
        <v>3</v>
      </c>
      <c r="TQ8" s="16" t="s">
        <v>4</v>
      </c>
      <c r="TR8" s="16" t="s">
        <v>5</v>
      </c>
      <c r="TS8" s="74" t="s">
        <v>6</v>
      </c>
      <c r="TT8" s="74"/>
      <c r="TU8" s="73" t="s">
        <v>0</v>
      </c>
      <c r="TV8" s="13" t="s">
        <v>586</v>
      </c>
      <c r="TW8" s="74"/>
      <c r="TX8" s="74"/>
      <c r="TY8" s="74"/>
      <c r="TZ8" s="75" t="s">
        <v>588</v>
      </c>
      <c r="UA8" s="74"/>
      <c r="UB8" s="74"/>
      <c r="UC8" s="73" t="s">
        <v>589</v>
      </c>
      <c r="UD8" s="16" t="s">
        <v>2</v>
      </c>
      <c r="UE8" s="16" t="s">
        <v>3</v>
      </c>
      <c r="UF8" s="16" t="s">
        <v>4</v>
      </c>
      <c r="UG8" s="16" t="s">
        <v>5</v>
      </c>
      <c r="UH8" s="74" t="s">
        <v>6</v>
      </c>
      <c r="UI8" s="74"/>
      <c r="UJ8" s="73" t="s">
        <v>0</v>
      </c>
      <c r="UK8" s="13" t="s">
        <v>586</v>
      </c>
      <c r="UL8" s="74"/>
      <c r="UM8" s="74"/>
      <c r="UN8" s="74"/>
      <c r="UO8" s="75" t="s">
        <v>588</v>
      </c>
      <c r="UP8" s="74"/>
      <c r="UQ8" s="74"/>
      <c r="UR8" s="73" t="s">
        <v>589</v>
      </c>
      <c r="US8" s="16" t="s">
        <v>2</v>
      </c>
      <c r="UT8" s="16" t="s">
        <v>3</v>
      </c>
      <c r="UU8" s="16" t="s">
        <v>4</v>
      </c>
      <c r="UV8" s="16" t="s">
        <v>5</v>
      </c>
      <c r="UW8" s="74" t="s">
        <v>6</v>
      </c>
      <c r="UX8" s="17"/>
      <c r="UY8" s="73" t="s">
        <v>589</v>
      </c>
      <c r="UZ8" s="16" t="s">
        <v>2</v>
      </c>
      <c r="VA8" s="16" t="s">
        <v>3</v>
      </c>
      <c r="VB8" s="16" t="s">
        <v>4</v>
      </c>
      <c r="VC8" s="16" t="s">
        <v>5</v>
      </c>
      <c r="VD8" s="74" t="s">
        <v>6</v>
      </c>
    </row>
    <row r="9" spans="1:580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">
        <v>0</v>
      </c>
      <c r="EL9" s="14"/>
      <c r="EM9" s="14"/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">
        <v>0</v>
      </c>
      <c r="FA9" s="14"/>
      <c r="FB9" s="14"/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">
        <v>0</v>
      </c>
      <c r="FP9" s="14"/>
      <c r="FQ9" s="14"/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">
        <v>0</v>
      </c>
      <c r="GE9" s="14"/>
      <c r="GF9" s="14"/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">
        <v>0</v>
      </c>
      <c r="GT9" s="14"/>
      <c r="GU9" s="14"/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">
        <v>0</v>
      </c>
      <c r="HI9" s="14"/>
      <c r="HJ9" s="14"/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">
        <v>0</v>
      </c>
      <c r="HX9" s="14"/>
      <c r="HY9" s="14"/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">
        <v>0</v>
      </c>
      <c r="IM9" s="14">
        <f>IO9-IN9</f>
        <v>4222800</v>
      </c>
      <c r="IN9" s="14">
        <v>1335200</v>
      </c>
      <c r="IO9" s="14">
        <v>5558000</v>
      </c>
      <c r="IP9" s="14">
        <v>500000</v>
      </c>
      <c r="IQ9" s="14">
        <v>2000000</v>
      </c>
      <c r="IR9" s="14">
        <v>2000000</v>
      </c>
      <c r="IS9" s="14">
        <v>1058000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">
        <v>0</v>
      </c>
      <c r="JB9" s="14"/>
      <c r="JC9" s="14">
        <v>2400</v>
      </c>
      <c r="JD9" s="14">
        <v>357900</v>
      </c>
      <c r="JE9" s="14">
        <v>20500</v>
      </c>
      <c r="JF9" s="14">
        <v>137400</v>
      </c>
      <c r="JG9" s="14">
        <v>100000</v>
      </c>
      <c r="JH9" s="14">
        <v>100000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">
        <v>0</v>
      </c>
      <c r="JQ9" s="14"/>
      <c r="JR9" s="14"/>
      <c r="JS9" s="14">
        <v>4500</v>
      </c>
      <c r="JT9" s="14">
        <v>0</v>
      </c>
      <c r="JU9" s="14">
        <v>1500</v>
      </c>
      <c r="JV9" s="14">
        <v>1500</v>
      </c>
      <c r="JW9" s="14">
        <v>1500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">
        <v>0</v>
      </c>
      <c r="KF9" s="14"/>
      <c r="KG9" s="14"/>
      <c r="KH9" s="14">
        <v>30000</v>
      </c>
      <c r="KI9" s="14">
        <v>1000</v>
      </c>
      <c r="KJ9" s="14">
        <v>13000</v>
      </c>
      <c r="KK9" s="14">
        <v>11000</v>
      </c>
      <c r="KL9" s="14">
        <v>5000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">
        <v>0</v>
      </c>
      <c r="KU9" s="14"/>
      <c r="KV9" s="14"/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">
        <v>0</v>
      </c>
      <c r="LJ9" s="14"/>
      <c r="LK9" s="14"/>
      <c r="LL9" s="14">
        <v>900000</v>
      </c>
      <c r="LM9" s="14">
        <v>105000</v>
      </c>
      <c r="LN9" s="14">
        <v>400000</v>
      </c>
      <c r="LO9" s="14">
        <v>300000</v>
      </c>
      <c r="LP9" s="14">
        <v>95000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">
        <v>0</v>
      </c>
      <c r="LY9" s="14"/>
      <c r="LZ9" s="14"/>
      <c r="MA9" s="14">
        <v>61100</v>
      </c>
      <c r="MB9" s="14">
        <v>6100</v>
      </c>
      <c r="MC9" s="14">
        <v>30000</v>
      </c>
      <c r="MD9" s="14">
        <v>15000</v>
      </c>
      <c r="ME9" s="14">
        <v>10000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">
        <v>0</v>
      </c>
      <c r="MN9" s="14"/>
      <c r="MO9" s="14"/>
      <c r="MP9" s="14">
        <v>2375</v>
      </c>
      <c r="MQ9" s="14">
        <v>375</v>
      </c>
      <c r="MR9" s="14">
        <v>900</v>
      </c>
      <c r="MS9" s="14">
        <v>700</v>
      </c>
      <c r="MT9" s="14">
        <v>400</v>
      </c>
      <c r="MU9" s="14">
        <f>MP9-(MQ9+MR9+MS9+MT9)</f>
        <v>0</v>
      </c>
      <c r="MV9" s="14"/>
      <c r="MW9" s="14"/>
      <c r="MX9" s="15"/>
      <c r="MY9" s="14"/>
      <c r="MZ9" s="14"/>
      <c r="NA9" s="14"/>
      <c r="NB9" s="14">
        <v>0</v>
      </c>
      <c r="NC9" s="14"/>
      <c r="ND9" s="14"/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f>NE9-(NF9+NG9+NH9+NI9)</f>
        <v>0</v>
      </c>
      <c r="NK9" s="14"/>
      <c r="NL9" s="14"/>
      <c r="NM9" s="15"/>
      <c r="NN9" s="14"/>
      <c r="NO9" s="14"/>
      <c r="NP9" s="14"/>
      <c r="NQ9" s="14">
        <v>0</v>
      </c>
      <c r="NR9" s="14"/>
      <c r="NS9" s="14"/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f>NT9-(NU9+NV9+NW9+NX9)</f>
        <v>0</v>
      </c>
      <c r="NZ9" s="14"/>
      <c r="OA9" s="14"/>
      <c r="OB9" s="15"/>
      <c r="OC9" s="14"/>
      <c r="OD9" s="14"/>
      <c r="OE9" s="14"/>
      <c r="OF9" s="14">
        <v>0</v>
      </c>
      <c r="OG9" s="14"/>
      <c r="OH9" s="14"/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f>OI9-(OJ9+OK9+OL9+OM9)</f>
        <v>0</v>
      </c>
      <c r="OO9" s="14"/>
      <c r="OP9" s="14"/>
      <c r="OQ9" s="15"/>
      <c r="OR9" s="14"/>
      <c r="OS9" s="14"/>
      <c r="OT9" s="14"/>
      <c r="OU9" s="14">
        <v>0</v>
      </c>
      <c r="OV9" s="14"/>
      <c r="OW9" s="14"/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f>OX9-(OY9+OZ9+PA9+PB9)</f>
        <v>0</v>
      </c>
      <c r="PD9" s="14"/>
      <c r="PE9" s="14"/>
      <c r="PF9" s="15"/>
      <c r="PG9" s="14"/>
      <c r="PH9" s="14"/>
      <c r="PI9" s="14"/>
      <c r="PJ9" s="14">
        <v>18</v>
      </c>
      <c r="PK9" s="14"/>
      <c r="PL9" s="14"/>
      <c r="PM9" s="14">
        <f>PJ9*300</f>
        <v>5400</v>
      </c>
      <c r="PN9" s="14">
        <v>300</v>
      </c>
      <c r="PO9" s="14">
        <v>300</v>
      </c>
      <c r="PP9" s="14">
        <v>2400</v>
      </c>
      <c r="PQ9" s="14">
        <v>2400</v>
      </c>
      <c r="PR9" s="14">
        <f>PM9-(PN9+PO9+PP9+PQ9)</f>
        <v>0</v>
      </c>
      <c r="PS9" s="14"/>
      <c r="PT9" s="14"/>
      <c r="PU9" s="15"/>
      <c r="PV9" s="14"/>
      <c r="PW9" s="14"/>
      <c r="PX9" s="14"/>
      <c r="PY9" s="14">
        <v>0</v>
      </c>
      <c r="PZ9" s="14"/>
      <c r="QA9" s="14"/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f>QB9-(QC9+QD9+QE9+QF9)</f>
        <v>0</v>
      </c>
      <c r="QH9" s="14"/>
      <c r="QI9" s="14"/>
      <c r="QJ9" s="15"/>
      <c r="QK9" s="14"/>
      <c r="QL9" s="14"/>
      <c r="QM9" s="14"/>
      <c r="QN9" s="14">
        <v>0</v>
      </c>
      <c r="QO9" s="14"/>
      <c r="QP9" s="14"/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f>QQ9-(QR9+QS9+QT9+QU9)</f>
        <v>0</v>
      </c>
      <c r="QW9" s="14"/>
      <c r="QX9" s="14"/>
      <c r="QY9" s="15"/>
      <c r="QZ9" s="14"/>
      <c r="RA9" s="14"/>
      <c r="RB9" s="14"/>
      <c r="RC9" s="14">
        <v>0</v>
      </c>
      <c r="RD9" s="14"/>
      <c r="RE9" s="14"/>
      <c r="RF9" s="14">
        <v>0</v>
      </c>
      <c r="RG9" s="14">
        <v>0</v>
      </c>
      <c r="RH9" s="14">
        <v>0</v>
      </c>
      <c r="RI9" s="14">
        <v>0</v>
      </c>
      <c r="RJ9" s="14">
        <v>0</v>
      </c>
      <c r="RK9" s="14">
        <f>RF9-(RG9+RH9+RI9+RJ9)</f>
        <v>0</v>
      </c>
      <c r="RL9" s="14"/>
      <c r="RM9" s="14"/>
      <c r="RN9" s="15"/>
      <c r="RO9" s="14"/>
      <c r="RP9" s="14"/>
      <c r="RQ9" s="14"/>
      <c r="RR9" s="14">
        <v>0</v>
      </c>
      <c r="RS9" s="14"/>
      <c r="RT9" s="14"/>
      <c r="RU9" s="14">
        <v>0</v>
      </c>
      <c r="RV9" s="14">
        <v>0</v>
      </c>
      <c r="RW9" s="14">
        <v>0</v>
      </c>
      <c r="RX9" s="14">
        <v>0</v>
      </c>
      <c r="RY9" s="14">
        <v>0</v>
      </c>
      <c r="RZ9" s="14">
        <f>RU9-(RV9+RW9+RX9+RY9)</f>
        <v>0</v>
      </c>
      <c r="SA9" s="14"/>
      <c r="SB9" s="14"/>
      <c r="SC9" s="15"/>
      <c r="SD9" s="14"/>
      <c r="SE9" s="14"/>
      <c r="SF9" s="14"/>
      <c r="SG9" s="14">
        <v>0</v>
      </c>
      <c r="SH9" s="14"/>
      <c r="SI9" s="14"/>
      <c r="SJ9" s="14">
        <v>0</v>
      </c>
      <c r="SK9" s="14">
        <v>0</v>
      </c>
      <c r="SL9" s="14">
        <v>0</v>
      </c>
      <c r="SM9" s="14">
        <v>0</v>
      </c>
      <c r="SN9" s="14">
        <v>0</v>
      </c>
      <c r="SO9" s="14">
        <f>SJ9-(SK9+SL9+SM9+SN9)</f>
        <v>0</v>
      </c>
      <c r="SP9" s="14"/>
      <c r="SQ9" s="14"/>
      <c r="SR9" s="15"/>
      <c r="SS9" s="14"/>
      <c r="ST9" s="14"/>
      <c r="SU9" s="14"/>
      <c r="SV9" s="14">
        <v>0</v>
      </c>
      <c r="SW9" s="14"/>
      <c r="SX9" s="14"/>
      <c r="SY9" s="14">
        <v>0</v>
      </c>
      <c r="SZ9" s="14">
        <v>0</v>
      </c>
      <c r="TA9" s="14">
        <v>0</v>
      </c>
      <c r="TB9" s="14">
        <v>0</v>
      </c>
      <c r="TC9" s="14">
        <v>0</v>
      </c>
      <c r="TD9" s="14">
        <f>SY9-(SZ9+TA9+TB9+TC9)</f>
        <v>0</v>
      </c>
      <c r="TE9" s="14"/>
      <c r="TF9" s="14"/>
      <c r="TG9" s="15"/>
      <c r="TH9" s="14"/>
      <c r="TI9" s="14"/>
      <c r="TJ9" s="14"/>
      <c r="TK9" s="14">
        <v>345</v>
      </c>
      <c r="TL9" s="14"/>
      <c r="TM9" s="14"/>
      <c r="TN9" s="14">
        <f>TK9*300</f>
        <v>103500</v>
      </c>
      <c r="TO9" s="14">
        <v>3600</v>
      </c>
      <c r="TP9" s="14">
        <v>42000</v>
      </c>
      <c r="TQ9" s="14">
        <v>36000</v>
      </c>
      <c r="TR9" s="14">
        <v>21900</v>
      </c>
      <c r="TS9" s="14">
        <f>TN9-(TO9+TP9+TQ9+TR9)</f>
        <v>0</v>
      </c>
      <c r="TT9" s="14"/>
      <c r="TU9" s="14"/>
      <c r="TV9" s="15"/>
      <c r="TW9" s="14"/>
      <c r="TX9" s="14"/>
      <c r="TY9" s="14"/>
      <c r="TZ9" s="14">
        <v>0</v>
      </c>
      <c r="UA9" s="14"/>
      <c r="UB9" s="14"/>
      <c r="UC9" s="14">
        <v>0</v>
      </c>
      <c r="UD9" s="14">
        <v>0</v>
      </c>
      <c r="UE9" s="14">
        <v>0</v>
      </c>
      <c r="UF9" s="14">
        <v>0</v>
      </c>
      <c r="UG9" s="14">
        <v>0</v>
      </c>
      <c r="UH9" s="14">
        <f>UC9-(UD9+UE9+UF9+UG9)</f>
        <v>0</v>
      </c>
      <c r="UI9" s="14"/>
      <c r="UJ9" s="14"/>
      <c r="UK9" s="15"/>
      <c r="UL9" s="14"/>
      <c r="UM9" s="14"/>
      <c r="UN9" s="14"/>
      <c r="UO9" s="14">
        <v>0</v>
      </c>
      <c r="UP9" s="14"/>
      <c r="UQ9" s="14"/>
      <c r="UR9" s="14">
        <v>0</v>
      </c>
      <c r="US9" s="14">
        <v>0</v>
      </c>
      <c r="UT9" s="14">
        <v>0</v>
      </c>
      <c r="UU9" s="14">
        <v>0</v>
      </c>
      <c r="UV9" s="14">
        <v>0</v>
      </c>
      <c r="UW9" s="14">
        <f>UR9-(US9+UT9+UU9+UV9)</f>
        <v>0</v>
      </c>
      <c r="UX9" s="14"/>
      <c r="UY9" s="130">
        <f t="shared" ref="UY9:UY18" si="96">I9+X9+AM9+BB9+BQ9+CF9+CU9+DJ9+DY9+EN9+FC9+FR9+GG9+GV9+HK9+HZ9+IO9+JD9+JS9+KH9+KW9+LL9+MA9+MP9+NE9+NT9+OI9+OX9+PM9+QB9+QQ9+RF9+RU9+SJ9+SY9+TN9+UC9+UR9</f>
        <v>7022775</v>
      </c>
      <c r="UZ9" s="130">
        <f t="shared" ref="UZ9:UZ15" si="97">J9+Y9+AN9+BC9+BR9+CG9+CV9+DK9+DZ9+EO9+FD9+FS9+GH9+GW9+HL9+IA9+IP9+JE9+JT9+KI9+KX9+LM9+MB9+MQ9+NF9+NU9+OJ9+OY9+PN9+QC9+QR9+RG9+RV9+SK9+SZ9+TO9+UD9+US9</f>
        <v>636875</v>
      </c>
      <c r="VA9" s="130">
        <f t="shared" ref="VA9:VA15" si="98">K9+Z9+AO9+BD9+BS9+CH9+CW9+DL9+EA9+EP9+FE9+FT9+GI9+GX9+HM9+IB9+IQ9+JF9+JU9+KJ9+KY9+LN9+MC9+MR9+NG9+NV9+OK9+OZ9+PO9+QD9+QS9+RH9+RW9+SL9+TA9+TP9+UE9+UT9</f>
        <v>2625100</v>
      </c>
      <c r="VB9" s="130">
        <f t="shared" ref="VB9:VB15" si="99">L9+AA9+AP9+BE9+BT9+CI9+CX9+DM9+EB9+EQ9+FF9+FU9+GJ9+GY9+HN9+IC9+IR9+JG9+JV9+KK9+KZ9+LO9+MD9+MS9+NH9+NW9+OL9+PA9+PP9+QE9+QT9+RI9+RX9+SM9+TB9+TQ9+UF9+UU9</f>
        <v>2466600</v>
      </c>
      <c r="VC9" s="130">
        <f t="shared" ref="VC9:VC15" si="100">M9+AB9+AQ9+BF9+BU9+CJ9+CY9+DN9+EC9+ER9+FG9+FV9+GK9+GZ9+HO9+ID9+IS9+JH9+JW9+KL9+LA9+LP9+ME9+MT9+NI9+NX9+OM9+PB9+PQ9+QF9+QU9+RJ9+RY9+SN9+TC9+TR9+UG9+UV9</f>
        <v>1294200</v>
      </c>
      <c r="VD9" s="131">
        <f>UY9-(UZ9+VA9+VB9+VC9)</f>
        <v>0</v>
      </c>
    </row>
    <row r="10" spans="1:580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101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102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103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104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15" si="105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/>
      <c r="CG10" s="14">
        <v>0</v>
      </c>
      <c r="CH10" s="14"/>
      <c r="CI10" s="14">
        <v>0</v>
      </c>
      <c r="CJ10" s="14">
        <v>0</v>
      </c>
      <c r="CK10" s="14">
        <f t="shared" ref="CK10:CK15" si="106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15" si="107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15" si="108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109"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 t="shared" ref="ES10:ES15" si="110"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 t="shared" ref="FH10:FH15" si="111"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 t="shared" ref="FW10:FW15" si="112"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 t="shared" ref="GL10:GL15" si="113"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 t="shared" ref="HA10:HA15" si="114"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10000</v>
      </c>
      <c r="HL10" s="14">
        <v>2500</v>
      </c>
      <c r="HM10" s="14">
        <v>2500</v>
      </c>
      <c r="HN10" s="14">
        <v>2500</v>
      </c>
      <c r="HO10" s="14">
        <v>2500</v>
      </c>
      <c r="HP10" s="14">
        <f t="shared" ref="HP10:HP15" si="115"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 t="shared" ref="IE10:IE15" si="116"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>
        <f t="shared" ref="IM10:IM15" si="117">IO10-IN10</f>
        <v>1190000</v>
      </c>
      <c r="IN10" s="14">
        <v>588000</v>
      </c>
      <c r="IO10" s="14">
        <v>1778000</v>
      </c>
      <c r="IP10" s="14">
        <v>90000</v>
      </c>
      <c r="IQ10" s="14">
        <v>688000</v>
      </c>
      <c r="IR10" s="14">
        <v>600000</v>
      </c>
      <c r="IS10" s="14">
        <v>400000</v>
      </c>
      <c r="IT10" s="14">
        <f t="shared" ref="IT10:IT15" si="118"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>
        <v>117600</v>
      </c>
      <c r="JD10" s="14">
        <v>367600</v>
      </c>
      <c r="JE10" s="14">
        <v>0</v>
      </c>
      <c r="JF10" s="14">
        <v>117600</v>
      </c>
      <c r="JG10" s="14">
        <v>125000</v>
      </c>
      <c r="JH10" s="14">
        <v>125000</v>
      </c>
      <c r="JI10" s="14">
        <f t="shared" ref="JI10:JI15" si="119"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1500</v>
      </c>
      <c r="JT10" s="14">
        <v>0</v>
      </c>
      <c r="JU10" s="14">
        <v>0</v>
      </c>
      <c r="JV10" s="14">
        <v>1500</v>
      </c>
      <c r="JW10" s="14">
        <v>0</v>
      </c>
      <c r="JX10" s="14">
        <f t="shared" ref="JX10:JX15" si="120"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35000</v>
      </c>
      <c r="KI10" s="14">
        <v>2000</v>
      </c>
      <c r="KJ10" s="14">
        <v>14000</v>
      </c>
      <c r="KK10" s="14">
        <v>12000</v>
      </c>
      <c r="KL10" s="14">
        <v>7000</v>
      </c>
      <c r="KM10" s="14">
        <f t="shared" ref="KM10:KM15" si="121"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 t="shared" ref="LB10:LB15" si="122"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600000</v>
      </c>
      <c r="LM10" s="14">
        <v>50000</v>
      </c>
      <c r="LN10" s="14">
        <v>280000</v>
      </c>
      <c r="LO10" s="14">
        <v>200000</v>
      </c>
      <c r="LP10" s="14">
        <v>70000</v>
      </c>
      <c r="LQ10" s="14">
        <f t="shared" ref="LQ10:LQ15" si="123"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60000</v>
      </c>
      <c r="MB10" s="14">
        <v>5000</v>
      </c>
      <c r="MC10" s="14">
        <v>28000</v>
      </c>
      <c r="MD10" s="14">
        <v>14000</v>
      </c>
      <c r="ME10" s="14">
        <v>13000</v>
      </c>
      <c r="MF10" s="14">
        <f t="shared" ref="MF10:MF15" si="124"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2625</v>
      </c>
      <c r="MQ10" s="14">
        <v>125</v>
      </c>
      <c r="MR10" s="14">
        <v>1200</v>
      </c>
      <c r="MS10" s="14">
        <v>800</v>
      </c>
      <c r="MT10" s="14">
        <v>500</v>
      </c>
      <c r="MU10" s="14">
        <f t="shared" ref="MU10:MU15" si="125">MP10-(MQ10+MR10+MS10+MT10)</f>
        <v>0</v>
      </c>
      <c r="MV10" s="14"/>
      <c r="MW10" s="14"/>
      <c r="MX10" s="15"/>
      <c r="MY10" s="14"/>
      <c r="MZ10" s="14"/>
      <c r="NA10" s="14"/>
      <c r="NB10" s="14">
        <v>0</v>
      </c>
      <c r="NC10" s="14"/>
      <c r="ND10" s="14"/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f t="shared" ref="NJ10:NJ15" si="126">NE10-(NF10+NG10+NH10+NI10)</f>
        <v>0</v>
      </c>
      <c r="NK10" s="14"/>
      <c r="NL10" s="14"/>
      <c r="NM10" s="15"/>
      <c r="NN10" s="14"/>
      <c r="NO10" s="14"/>
      <c r="NP10" s="14"/>
      <c r="NQ10" s="14">
        <v>0</v>
      </c>
      <c r="NR10" s="14"/>
      <c r="NS10" s="14"/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f t="shared" ref="NY10:NY15" si="127">NT10-(NU10+NV10+NW10+NX10)</f>
        <v>0</v>
      </c>
      <c r="NZ10" s="14"/>
      <c r="OA10" s="14"/>
      <c r="OB10" s="15"/>
      <c r="OC10" s="14"/>
      <c r="OD10" s="14"/>
      <c r="OE10" s="14"/>
      <c r="OF10" s="14">
        <v>0</v>
      </c>
      <c r="OG10" s="14"/>
      <c r="OH10" s="14"/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f t="shared" ref="ON10:ON15" si="128">OI10-(OJ10+OK10+OL10+OM10)</f>
        <v>0</v>
      </c>
      <c r="OO10" s="14"/>
      <c r="OP10" s="14"/>
      <c r="OQ10" s="15"/>
      <c r="OR10" s="14"/>
      <c r="OS10" s="14"/>
      <c r="OT10" s="14"/>
      <c r="OU10" s="14">
        <v>0</v>
      </c>
      <c r="OV10" s="14"/>
      <c r="OW10" s="14"/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f t="shared" ref="PC10:PC15" si="129">OX10-(OY10+OZ10+PA10+PB10)</f>
        <v>0</v>
      </c>
      <c r="PD10" s="14"/>
      <c r="PE10" s="14"/>
      <c r="PF10" s="15"/>
      <c r="PG10" s="14"/>
      <c r="PH10" s="14"/>
      <c r="PI10" s="14"/>
      <c r="PJ10" s="14">
        <v>4</v>
      </c>
      <c r="PK10" s="14"/>
      <c r="PL10" s="14"/>
      <c r="PM10" s="14">
        <f t="shared" ref="PM10:PM15" si="130">PJ10*300</f>
        <v>1200</v>
      </c>
      <c r="PN10" s="14">
        <v>300</v>
      </c>
      <c r="PO10" s="14">
        <v>300</v>
      </c>
      <c r="PP10" s="14">
        <v>300</v>
      </c>
      <c r="PQ10" s="14">
        <v>300</v>
      </c>
      <c r="PR10" s="14">
        <f t="shared" ref="PR10:PR15" si="131">PM10-(PN10+PO10+PP10+PQ10)</f>
        <v>0</v>
      </c>
      <c r="PS10" s="14"/>
      <c r="PT10" s="14"/>
      <c r="PU10" s="15"/>
      <c r="PV10" s="14"/>
      <c r="PW10" s="14"/>
      <c r="PX10" s="14"/>
      <c r="PY10" s="14">
        <v>0</v>
      </c>
      <c r="PZ10" s="14"/>
      <c r="QA10" s="14"/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f t="shared" ref="QG10:QG15" si="132">QB10-(QC10+QD10+QE10+QF10)</f>
        <v>0</v>
      </c>
      <c r="QH10" s="14"/>
      <c r="QI10" s="14"/>
      <c r="QJ10" s="15"/>
      <c r="QK10" s="14"/>
      <c r="QL10" s="14"/>
      <c r="QM10" s="14"/>
      <c r="QN10" s="14">
        <v>0</v>
      </c>
      <c r="QO10" s="14"/>
      <c r="QP10" s="14"/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f t="shared" ref="QV10:QV15" si="133">QQ10-(QR10+QS10+QT10+QU10)</f>
        <v>0</v>
      </c>
      <c r="QW10" s="14"/>
      <c r="QX10" s="14"/>
      <c r="QY10" s="15"/>
      <c r="QZ10" s="14"/>
      <c r="RA10" s="14"/>
      <c r="RB10" s="14"/>
      <c r="RC10" s="14">
        <v>0</v>
      </c>
      <c r="RD10" s="14"/>
      <c r="RE10" s="14"/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f t="shared" ref="RK10:RK15" si="134">RF10-(RG10+RH10+RI10+RJ10)</f>
        <v>0</v>
      </c>
      <c r="RL10" s="14"/>
      <c r="RM10" s="14"/>
      <c r="RN10" s="15"/>
      <c r="RO10" s="14"/>
      <c r="RP10" s="14"/>
      <c r="RQ10" s="14"/>
      <c r="RR10" s="14">
        <v>0</v>
      </c>
      <c r="RS10" s="14"/>
      <c r="RT10" s="14"/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f t="shared" ref="RZ10:RZ15" si="135">RU10-(RV10+RW10+RX10+RY10)</f>
        <v>0</v>
      </c>
      <c r="SA10" s="14"/>
      <c r="SB10" s="14"/>
      <c r="SC10" s="15"/>
      <c r="SD10" s="14"/>
      <c r="SE10" s="14"/>
      <c r="SF10" s="14"/>
      <c r="SG10" s="14">
        <v>0</v>
      </c>
      <c r="SH10" s="14"/>
      <c r="SI10" s="14"/>
      <c r="SJ10" s="14">
        <v>0</v>
      </c>
      <c r="SK10" s="14">
        <v>0</v>
      </c>
      <c r="SL10" s="14">
        <v>0</v>
      </c>
      <c r="SM10" s="14">
        <v>0</v>
      </c>
      <c r="SN10" s="14">
        <v>0</v>
      </c>
      <c r="SO10" s="14">
        <f t="shared" ref="SO10:SO15" si="136">SJ10-(SK10+SL10+SM10+SN10)</f>
        <v>0</v>
      </c>
      <c r="SP10" s="14"/>
      <c r="SQ10" s="14"/>
      <c r="SR10" s="15"/>
      <c r="SS10" s="14"/>
      <c r="ST10" s="14"/>
      <c r="SU10" s="14"/>
      <c r="SV10" s="14">
        <v>0</v>
      </c>
      <c r="SW10" s="14"/>
      <c r="SX10" s="14"/>
      <c r="SY10" s="14">
        <v>0</v>
      </c>
      <c r="SZ10" s="14">
        <v>0</v>
      </c>
      <c r="TA10" s="14">
        <v>0</v>
      </c>
      <c r="TB10" s="14">
        <v>0</v>
      </c>
      <c r="TC10" s="14">
        <v>0</v>
      </c>
      <c r="TD10" s="14">
        <f t="shared" ref="TD10:TD15" si="137">SY10-(SZ10+TA10+TB10+TC10)</f>
        <v>0</v>
      </c>
      <c r="TE10" s="14"/>
      <c r="TF10" s="14"/>
      <c r="TG10" s="15"/>
      <c r="TH10" s="14"/>
      <c r="TI10" s="14"/>
      <c r="TJ10" s="14"/>
      <c r="TK10" s="14">
        <v>280</v>
      </c>
      <c r="TL10" s="14"/>
      <c r="TM10" s="14"/>
      <c r="TN10" s="14">
        <f t="shared" ref="TN10:TN15" si="138">TK10*300</f>
        <v>84000</v>
      </c>
      <c r="TO10" s="14">
        <v>4200</v>
      </c>
      <c r="TP10" s="14">
        <v>30000</v>
      </c>
      <c r="TQ10" s="14">
        <v>27000</v>
      </c>
      <c r="TR10" s="14">
        <v>22800</v>
      </c>
      <c r="TS10" s="14">
        <f t="shared" ref="TS10:TS15" si="139">TN10-(TO10+TP10+TQ10+TR10)</f>
        <v>0</v>
      </c>
      <c r="TT10" s="14"/>
      <c r="TU10" s="14"/>
      <c r="TV10" s="15"/>
      <c r="TW10" s="14"/>
      <c r="TX10" s="14"/>
      <c r="TY10" s="14"/>
      <c r="TZ10" s="14">
        <v>0</v>
      </c>
      <c r="UA10" s="14"/>
      <c r="UB10" s="14"/>
      <c r="UC10" s="14">
        <v>0</v>
      </c>
      <c r="UD10" s="14">
        <v>0</v>
      </c>
      <c r="UE10" s="14">
        <v>0</v>
      </c>
      <c r="UF10" s="14">
        <v>0</v>
      </c>
      <c r="UG10" s="14">
        <v>0</v>
      </c>
      <c r="UH10" s="14">
        <f t="shared" ref="UH10:UH15" si="140">UC10-(UD10+UE10+UF10+UG10)</f>
        <v>0</v>
      </c>
      <c r="UI10" s="14"/>
      <c r="UJ10" s="14"/>
      <c r="UK10" s="15"/>
      <c r="UL10" s="14"/>
      <c r="UM10" s="14"/>
      <c r="UN10" s="14"/>
      <c r="UO10" s="14">
        <v>0</v>
      </c>
      <c r="UP10" s="14"/>
      <c r="UQ10" s="14"/>
      <c r="UR10" s="14">
        <v>0</v>
      </c>
      <c r="US10" s="14">
        <v>0</v>
      </c>
      <c r="UT10" s="14">
        <v>0</v>
      </c>
      <c r="UU10" s="14">
        <v>0</v>
      </c>
      <c r="UV10" s="14">
        <v>0</v>
      </c>
      <c r="UW10" s="14">
        <f t="shared" ref="UW10:UW15" si="141">UR10-(US10+UT10+UU10+UV10)</f>
        <v>0</v>
      </c>
      <c r="UX10" s="14"/>
      <c r="UY10" s="130">
        <f t="shared" si="96"/>
        <v>2939925</v>
      </c>
      <c r="UZ10" s="130">
        <f t="shared" si="97"/>
        <v>154125</v>
      </c>
      <c r="VA10" s="130">
        <f t="shared" si="98"/>
        <v>1161600</v>
      </c>
      <c r="VB10" s="130">
        <f t="shared" si="99"/>
        <v>983100</v>
      </c>
      <c r="VC10" s="130">
        <f t="shared" si="100"/>
        <v>641100</v>
      </c>
      <c r="VD10" s="131">
        <f t="shared" ref="VD10:VD15" si="142">UY10-(UZ10+VA10+VB10+VC10)</f>
        <v>0</v>
      </c>
      <c r="VG10" s="109"/>
    </row>
    <row r="11" spans="1:580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101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102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103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104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105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106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107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108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109"/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si="110"/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si="111"/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si="112"/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si="113"/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si="114"/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10000</v>
      </c>
      <c r="HL11" s="14">
        <v>2500</v>
      </c>
      <c r="HM11" s="14">
        <v>2500</v>
      </c>
      <c r="HN11" s="14">
        <v>2500</v>
      </c>
      <c r="HO11" s="14">
        <v>2500</v>
      </c>
      <c r="HP11" s="14">
        <f t="shared" si="115"/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si="116"/>
        <v>0</v>
      </c>
      <c r="IF11" s="14"/>
      <c r="IG11" s="14"/>
      <c r="IH11" s="15"/>
      <c r="II11" s="14"/>
      <c r="IJ11" s="14"/>
      <c r="IK11" s="14"/>
      <c r="IL11" s="14">
        <v>0</v>
      </c>
      <c r="IM11" s="14">
        <f t="shared" si="117"/>
        <v>4141922</v>
      </c>
      <c r="IN11" s="14">
        <v>4500000</v>
      </c>
      <c r="IO11" s="14">
        <v>8641922</v>
      </c>
      <c r="IP11" s="14">
        <v>1641922</v>
      </c>
      <c r="IQ11" s="14">
        <v>5000000</v>
      </c>
      <c r="IR11" s="14">
        <v>1400000</v>
      </c>
      <c r="IS11" s="14">
        <v>600000</v>
      </c>
      <c r="IT11" s="14">
        <f t="shared" si="118"/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si="119"/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3000</v>
      </c>
      <c r="JT11" s="14">
        <v>0</v>
      </c>
      <c r="JU11" s="14">
        <v>0</v>
      </c>
      <c r="JV11" s="14">
        <v>1500</v>
      </c>
      <c r="JW11" s="14">
        <v>1500</v>
      </c>
      <c r="JX11" s="14">
        <f t="shared" si="120"/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60000</v>
      </c>
      <c r="KI11" s="14">
        <v>2000</v>
      </c>
      <c r="KJ11" s="14">
        <v>24000</v>
      </c>
      <c r="KK11" s="14">
        <v>19000</v>
      </c>
      <c r="KL11" s="14">
        <v>15000</v>
      </c>
      <c r="KM11" s="14">
        <f t="shared" si="121"/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si="122"/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900000</v>
      </c>
      <c r="LM11" s="14">
        <v>105000</v>
      </c>
      <c r="LN11" s="14">
        <v>400000</v>
      </c>
      <c r="LO11" s="14">
        <v>300000</v>
      </c>
      <c r="LP11" s="14">
        <v>95000</v>
      </c>
      <c r="LQ11" s="14">
        <f t="shared" si="123"/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si="124"/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4500</v>
      </c>
      <c r="MQ11" s="14">
        <v>200</v>
      </c>
      <c r="MR11" s="14">
        <v>2500</v>
      </c>
      <c r="MS11" s="14">
        <v>1200</v>
      </c>
      <c r="MT11" s="14">
        <v>600</v>
      </c>
      <c r="MU11" s="14">
        <f t="shared" si="125"/>
        <v>0</v>
      </c>
      <c r="MV11" s="14"/>
      <c r="MW11" s="14"/>
      <c r="MX11" s="15"/>
      <c r="MY11" s="14"/>
      <c r="MZ11" s="14"/>
      <c r="NA11" s="14"/>
      <c r="NB11" s="14">
        <v>0</v>
      </c>
      <c r="NC11" s="14"/>
      <c r="ND11" s="14"/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f t="shared" si="126"/>
        <v>0</v>
      </c>
      <c r="NK11" s="14"/>
      <c r="NL11" s="14"/>
      <c r="NM11" s="15"/>
      <c r="NN11" s="14"/>
      <c r="NO11" s="14"/>
      <c r="NP11" s="14"/>
      <c r="NQ11" s="14">
        <v>0</v>
      </c>
      <c r="NR11" s="14"/>
      <c r="NS11" s="14"/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f t="shared" si="127"/>
        <v>0</v>
      </c>
      <c r="NZ11" s="14"/>
      <c r="OA11" s="14"/>
      <c r="OB11" s="15"/>
      <c r="OC11" s="14"/>
      <c r="OD11" s="14"/>
      <c r="OE11" s="14"/>
      <c r="OF11" s="14">
        <v>0</v>
      </c>
      <c r="OG11" s="14"/>
      <c r="OH11" s="14"/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f t="shared" si="128"/>
        <v>0</v>
      </c>
      <c r="OO11" s="14"/>
      <c r="OP11" s="14"/>
      <c r="OQ11" s="15"/>
      <c r="OR11" s="14"/>
      <c r="OS11" s="14"/>
      <c r="OT11" s="14"/>
      <c r="OU11" s="14">
        <v>0</v>
      </c>
      <c r="OV11" s="14"/>
      <c r="OW11" s="14"/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f t="shared" si="129"/>
        <v>0</v>
      </c>
      <c r="PD11" s="14"/>
      <c r="PE11" s="14"/>
      <c r="PF11" s="15"/>
      <c r="PG11" s="14"/>
      <c r="PH11" s="14"/>
      <c r="PI11" s="14"/>
      <c r="PJ11" s="14">
        <v>10</v>
      </c>
      <c r="PK11" s="14"/>
      <c r="PL11" s="14"/>
      <c r="PM11" s="14">
        <f t="shared" si="130"/>
        <v>3000</v>
      </c>
      <c r="PN11" s="14">
        <v>300</v>
      </c>
      <c r="PO11" s="14">
        <v>300</v>
      </c>
      <c r="PP11" s="14">
        <v>1200</v>
      </c>
      <c r="PQ11" s="14">
        <v>1200</v>
      </c>
      <c r="PR11" s="14">
        <f t="shared" si="131"/>
        <v>0</v>
      </c>
      <c r="PS11" s="14"/>
      <c r="PT11" s="14"/>
      <c r="PU11" s="15"/>
      <c r="PV11" s="14"/>
      <c r="PW11" s="14"/>
      <c r="PX11" s="14"/>
      <c r="PY11" s="14">
        <v>0</v>
      </c>
      <c r="PZ11" s="14"/>
      <c r="QA11" s="14"/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f t="shared" si="132"/>
        <v>0</v>
      </c>
      <c r="QH11" s="14"/>
      <c r="QI11" s="14"/>
      <c r="QJ11" s="15"/>
      <c r="QK11" s="14"/>
      <c r="QL11" s="14"/>
      <c r="QM11" s="14"/>
      <c r="QN11" s="14">
        <v>0</v>
      </c>
      <c r="QO11" s="14"/>
      <c r="QP11" s="14"/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f t="shared" si="133"/>
        <v>0</v>
      </c>
      <c r="QW11" s="14"/>
      <c r="QX11" s="14"/>
      <c r="QY11" s="15"/>
      <c r="QZ11" s="14"/>
      <c r="RA11" s="14"/>
      <c r="RB11" s="14"/>
      <c r="RC11" s="14">
        <v>0</v>
      </c>
      <c r="RD11" s="14"/>
      <c r="RE11" s="14"/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f t="shared" si="134"/>
        <v>0</v>
      </c>
      <c r="RL11" s="14"/>
      <c r="RM11" s="14"/>
      <c r="RN11" s="15"/>
      <c r="RO11" s="14"/>
      <c r="RP11" s="14"/>
      <c r="RQ11" s="14"/>
      <c r="RR11" s="14">
        <v>0</v>
      </c>
      <c r="RS11" s="14"/>
      <c r="RT11" s="14"/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f t="shared" si="135"/>
        <v>0</v>
      </c>
      <c r="SA11" s="14"/>
      <c r="SB11" s="14"/>
      <c r="SC11" s="15"/>
      <c r="SD11" s="14"/>
      <c r="SE11" s="14"/>
      <c r="SF11" s="14"/>
      <c r="SG11" s="14">
        <v>0</v>
      </c>
      <c r="SH11" s="14"/>
      <c r="SI11" s="14"/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f t="shared" si="136"/>
        <v>0</v>
      </c>
      <c r="SP11" s="14"/>
      <c r="SQ11" s="14"/>
      <c r="SR11" s="15"/>
      <c r="SS11" s="14"/>
      <c r="ST11" s="14"/>
      <c r="SU11" s="14"/>
      <c r="SV11" s="14">
        <v>0</v>
      </c>
      <c r="SW11" s="14"/>
      <c r="SX11" s="14"/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f t="shared" si="137"/>
        <v>0</v>
      </c>
      <c r="TE11" s="14"/>
      <c r="TF11" s="14"/>
      <c r="TG11" s="15"/>
      <c r="TH11" s="14"/>
      <c r="TI11" s="14"/>
      <c r="TJ11" s="14"/>
      <c r="TK11" s="14">
        <v>345</v>
      </c>
      <c r="TL11" s="14"/>
      <c r="TM11" s="14"/>
      <c r="TN11" s="14">
        <f t="shared" si="138"/>
        <v>103500</v>
      </c>
      <c r="TO11" s="14">
        <v>3600</v>
      </c>
      <c r="TP11" s="14">
        <v>42000</v>
      </c>
      <c r="TQ11" s="14">
        <v>36000</v>
      </c>
      <c r="TR11" s="14">
        <v>21900</v>
      </c>
      <c r="TS11" s="14">
        <f t="shared" si="139"/>
        <v>0</v>
      </c>
      <c r="TT11" s="14"/>
      <c r="TU11" s="14"/>
      <c r="TV11" s="15"/>
      <c r="TW11" s="14"/>
      <c r="TX11" s="14"/>
      <c r="TY11" s="14"/>
      <c r="TZ11" s="14">
        <v>0</v>
      </c>
      <c r="UA11" s="14"/>
      <c r="UB11" s="14"/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f t="shared" si="140"/>
        <v>0</v>
      </c>
      <c r="UI11" s="14"/>
      <c r="UJ11" s="14"/>
      <c r="UK11" s="15"/>
      <c r="UL11" s="14"/>
      <c r="UM11" s="14"/>
      <c r="UN11" s="14"/>
      <c r="UO11" s="14">
        <v>0</v>
      </c>
      <c r="UP11" s="14"/>
      <c r="UQ11" s="14"/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f t="shared" si="141"/>
        <v>0</v>
      </c>
      <c r="UX11" s="14"/>
      <c r="UY11" s="130">
        <f t="shared" si="96"/>
        <v>9725922</v>
      </c>
      <c r="UZ11" s="130">
        <f t="shared" si="97"/>
        <v>1755522</v>
      </c>
      <c r="VA11" s="130">
        <f t="shared" si="98"/>
        <v>5471300</v>
      </c>
      <c r="VB11" s="130">
        <f t="shared" si="99"/>
        <v>1761400</v>
      </c>
      <c r="VC11" s="130">
        <f t="shared" si="100"/>
        <v>737700</v>
      </c>
      <c r="VD11" s="131">
        <f t="shared" si="142"/>
        <v>0</v>
      </c>
    </row>
    <row r="12" spans="1:580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101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102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103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104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105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/>
      <c r="CG12" s="14">
        <v>0</v>
      </c>
      <c r="CH12" s="14"/>
      <c r="CI12" s="14">
        <v>0</v>
      </c>
      <c r="CJ12" s="14">
        <v>0</v>
      </c>
      <c r="CK12" s="14">
        <f t="shared" si="106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107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108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109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110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111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112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113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114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10000</v>
      </c>
      <c r="HL12" s="14">
        <v>2500</v>
      </c>
      <c r="HM12" s="14">
        <v>2500</v>
      </c>
      <c r="HN12" s="14">
        <v>2500</v>
      </c>
      <c r="HO12" s="14">
        <v>2500</v>
      </c>
      <c r="HP12" s="14">
        <f t="shared" si="115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116"/>
        <v>0</v>
      </c>
      <c r="IF12" s="14"/>
      <c r="IG12" s="14"/>
      <c r="IH12" s="15"/>
      <c r="II12" s="14"/>
      <c r="IJ12" s="14"/>
      <c r="IK12" s="14"/>
      <c r="IL12" s="14">
        <v>0</v>
      </c>
      <c r="IM12" s="14">
        <f t="shared" si="117"/>
        <v>0</v>
      </c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118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119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120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4212</v>
      </c>
      <c r="KI12" s="14">
        <v>0</v>
      </c>
      <c r="KJ12" s="14">
        <v>1000</v>
      </c>
      <c r="KK12" s="14">
        <v>1712</v>
      </c>
      <c r="KL12" s="14">
        <v>1500</v>
      </c>
      <c r="KM12" s="14">
        <f t="shared" si="121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122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123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124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2500</v>
      </c>
      <c r="MQ12" s="14">
        <v>200</v>
      </c>
      <c r="MR12" s="14">
        <v>1200</v>
      </c>
      <c r="MS12" s="14">
        <v>700</v>
      </c>
      <c r="MT12" s="14">
        <v>400</v>
      </c>
      <c r="MU12" s="14">
        <f t="shared" si="125"/>
        <v>0</v>
      </c>
      <c r="MV12" s="14"/>
      <c r="MW12" s="14"/>
      <c r="MX12" s="15"/>
      <c r="MY12" s="14"/>
      <c r="MZ12" s="14"/>
      <c r="NA12" s="14"/>
      <c r="NB12" s="14">
        <v>0</v>
      </c>
      <c r="NC12" s="14"/>
      <c r="ND12" s="14"/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f t="shared" si="126"/>
        <v>0</v>
      </c>
      <c r="NK12" s="14"/>
      <c r="NL12" s="14"/>
      <c r="NM12" s="15"/>
      <c r="NN12" s="14"/>
      <c r="NO12" s="14"/>
      <c r="NP12" s="14"/>
      <c r="NQ12" s="14">
        <v>0</v>
      </c>
      <c r="NR12" s="14"/>
      <c r="NS12" s="14"/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f t="shared" si="127"/>
        <v>0</v>
      </c>
      <c r="NZ12" s="14"/>
      <c r="OA12" s="14"/>
      <c r="OB12" s="15"/>
      <c r="OC12" s="14"/>
      <c r="OD12" s="14"/>
      <c r="OE12" s="14"/>
      <c r="OF12" s="14">
        <v>0</v>
      </c>
      <c r="OG12" s="14"/>
      <c r="OH12" s="14"/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f t="shared" si="128"/>
        <v>0</v>
      </c>
      <c r="OO12" s="14"/>
      <c r="OP12" s="14"/>
      <c r="OQ12" s="15"/>
      <c r="OR12" s="14"/>
      <c r="OS12" s="14"/>
      <c r="OT12" s="14"/>
      <c r="OU12" s="14">
        <v>0</v>
      </c>
      <c r="OV12" s="14"/>
      <c r="OW12" s="14"/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f t="shared" si="129"/>
        <v>0</v>
      </c>
      <c r="PD12" s="14"/>
      <c r="PE12" s="14"/>
      <c r="PF12" s="15"/>
      <c r="PG12" s="14"/>
      <c r="PH12" s="14"/>
      <c r="PI12" s="14"/>
      <c r="PJ12" s="14">
        <v>0</v>
      </c>
      <c r="PK12" s="14"/>
      <c r="PL12" s="14"/>
      <c r="PM12" s="14">
        <f t="shared" si="130"/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f t="shared" si="131"/>
        <v>0</v>
      </c>
      <c r="PS12" s="14"/>
      <c r="PT12" s="14"/>
      <c r="PU12" s="15"/>
      <c r="PV12" s="14"/>
      <c r="PW12" s="14"/>
      <c r="PX12" s="14"/>
      <c r="PY12" s="14">
        <v>0</v>
      </c>
      <c r="PZ12" s="14"/>
      <c r="QA12" s="14"/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f t="shared" si="132"/>
        <v>0</v>
      </c>
      <c r="QH12" s="14"/>
      <c r="QI12" s="14"/>
      <c r="QJ12" s="15"/>
      <c r="QK12" s="14"/>
      <c r="QL12" s="14"/>
      <c r="QM12" s="14"/>
      <c r="QN12" s="14">
        <v>0</v>
      </c>
      <c r="QO12" s="14"/>
      <c r="QP12" s="14"/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f t="shared" si="133"/>
        <v>0</v>
      </c>
      <c r="QW12" s="14"/>
      <c r="QX12" s="14"/>
      <c r="QY12" s="15"/>
      <c r="QZ12" s="14"/>
      <c r="RA12" s="14"/>
      <c r="RB12" s="14"/>
      <c r="RC12" s="14">
        <v>0</v>
      </c>
      <c r="RD12" s="14"/>
      <c r="RE12" s="14"/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f t="shared" si="134"/>
        <v>0</v>
      </c>
      <c r="RL12" s="14"/>
      <c r="RM12" s="14"/>
      <c r="RN12" s="15"/>
      <c r="RO12" s="14"/>
      <c r="RP12" s="14"/>
      <c r="RQ12" s="14"/>
      <c r="RR12" s="14">
        <v>0</v>
      </c>
      <c r="RS12" s="14"/>
      <c r="RT12" s="14"/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f t="shared" si="135"/>
        <v>0</v>
      </c>
      <c r="SA12" s="14"/>
      <c r="SB12" s="14"/>
      <c r="SC12" s="15"/>
      <c r="SD12" s="14"/>
      <c r="SE12" s="14"/>
      <c r="SF12" s="14"/>
      <c r="SG12" s="14">
        <v>0</v>
      </c>
      <c r="SH12" s="14"/>
      <c r="SI12" s="14"/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f t="shared" si="136"/>
        <v>0</v>
      </c>
      <c r="SP12" s="14"/>
      <c r="SQ12" s="14"/>
      <c r="SR12" s="15"/>
      <c r="SS12" s="14"/>
      <c r="ST12" s="14"/>
      <c r="SU12" s="14"/>
      <c r="SV12" s="14">
        <v>0</v>
      </c>
      <c r="SW12" s="14"/>
      <c r="SX12" s="14"/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f t="shared" si="137"/>
        <v>0</v>
      </c>
      <c r="TE12" s="14"/>
      <c r="TF12" s="14"/>
      <c r="TG12" s="15"/>
      <c r="TH12" s="14"/>
      <c r="TI12" s="14"/>
      <c r="TJ12" s="14"/>
      <c r="TK12" s="14">
        <v>0</v>
      </c>
      <c r="TL12" s="14"/>
      <c r="TM12" s="14"/>
      <c r="TN12" s="14">
        <f t="shared" si="138"/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f t="shared" si="139"/>
        <v>0</v>
      </c>
      <c r="TT12" s="14"/>
      <c r="TU12" s="14"/>
      <c r="TV12" s="15"/>
      <c r="TW12" s="14"/>
      <c r="TX12" s="14"/>
      <c r="TY12" s="14"/>
      <c r="TZ12" s="14">
        <v>0</v>
      </c>
      <c r="UA12" s="14"/>
      <c r="UB12" s="14"/>
      <c r="UC12" s="14">
        <v>0</v>
      </c>
      <c r="UD12" s="14">
        <v>0</v>
      </c>
      <c r="UE12" s="14">
        <v>0</v>
      </c>
      <c r="UF12" s="14">
        <v>0</v>
      </c>
      <c r="UG12" s="14">
        <v>0</v>
      </c>
      <c r="UH12" s="14">
        <f t="shared" si="140"/>
        <v>0</v>
      </c>
      <c r="UI12" s="14"/>
      <c r="UJ12" s="14"/>
      <c r="UK12" s="15"/>
      <c r="UL12" s="14"/>
      <c r="UM12" s="14"/>
      <c r="UN12" s="14"/>
      <c r="UO12" s="14">
        <v>0</v>
      </c>
      <c r="UP12" s="14"/>
      <c r="UQ12" s="14"/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f t="shared" si="141"/>
        <v>0</v>
      </c>
      <c r="UX12" s="14"/>
      <c r="UY12" s="130">
        <f t="shared" si="96"/>
        <v>16712</v>
      </c>
      <c r="UZ12" s="130">
        <f t="shared" si="97"/>
        <v>2700</v>
      </c>
      <c r="VA12" s="130">
        <f t="shared" si="98"/>
        <v>4700</v>
      </c>
      <c r="VB12" s="130">
        <f t="shared" si="99"/>
        <v>4912</v>
      </c>
      <c r="VC12" s="130">
        <f t="shared" si="100"/>
        <v>4400</v>
      </c>
      <c r="VD12" s="131">
        <f t="shared" si="142"/>
        <v>0</v>
      </c>
    </row>
    <row r="13" spans="1:580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101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102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103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104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105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25000</v>
      </c>
      <c r="CG13" s="14">
        <v>0</v>
      </c>
      <c r="CH13" s="14">
        <v>25000</v>
      </c>
      <c r="CI13" s="14">
        <v>0</v>
      </c>
      <c r="CJ13" s="14">
        <v>0</v>
      </c>
      <c r="CK13" s="14">
        <f t="shared" si="106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107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108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109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110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111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112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113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114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10000</v>
      </c>
      <c r="HL13" s="14">
        <v>2500</v>
      </c>
      <c r="HM13" s="14">
        <v>2500</v>
      </c>
      <c r="HN13" s="14">
        <v>2500</v>
      </c>
      <c r="HO13" s="14">
        <v>2500</v>
      </c>
      <c r="HP13" s="14">
        <f t="shared" si="115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116"/>
        <v>0</v>
      </c>
      <c r="IF13" s="14"/>
      <c r="IG13" s="14"/>
      <c r="IH13" s="15"/>
      <c r="II13" s="14"/>
      <c r="IJ13" s="14"/>
      <c r="IK13" s="14"/>
      <c r="IL13" s="14">
        <v>0</v>
      </c>
      <c r="IM13" s="14">
        <f t="shared" si="117"/>
        <v>980000</v>
      </c>
      <c r="IN13" s="14">
        <v>554000</v>
      </c>
      <c r="IO13" s="14">
        <v>1534000</v>
      </c>
      <c r="IP13" s="14">
        <v>50000</v>
      </c>
      <c r="IQ13" s="14">
        <v>750000</v>
      </c>
      <c r="IR13" s="14">
        <v>534000</v>
      </c>
      <c r="IS13" s="14">
        <v>200000</v>
      </c>
      <c r="IT13" s="14">
        <f t="shared" si="118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119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3000</v>
      </c>
      <c r="JT13" s="14">
        <v>0</v>
      </c>
      <c r="JU13" s="14">
        <v>0</v>
      </c>
      <c r="JV13" s="14">
        <v>1500</v>
      </c>
      <c r="JW13" s="14">
        <v>1500</v>
      </c>
      <c r="JX13" s="14">
        <f t="shared" si="120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40000</v>
      </c>
      <c r="KI13" s="14">
        <v>1000</v>
      </c>
      <c r="KJ13" s="14">
        <v>16000</v>
      </c>
      <c r="KK13" s="14">
        <v>14000</v>
      </c>
      <c r="KL13" s="14">
        <v>9000</v>
      </c>
      <c r="KM13" s="14">
        <f t="shared" si="121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122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300000</v>
      </c>
      <c r="LM13" s="14">
        <v>30000</v>
      </c>
      <c r="LN13" s="14">
        <v>150000</v>
      </c>
      <c r="LO13" s="14">
        <v>80000</v>
      </c>
      <c r="LP13" s="14">
        <v>40000</v>
      </c>
      <c r="LQ13" s="14">
        <f t="shared" si="123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124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3000</v>
      </c>
      <c r="MQ13" s="14">
        <v>200</v>
      </c>
      <c r="MR13" s="14">
        <v>1500</v>
      </c>
      <c r="MS13" s="14">
        <v>800</v>
      </c>
      <c r="MT13" s="14">
        <v>500</v>
      </c>
      <c r="MU13" s="14">
        <f t="shared" si="125"/>
        <v>0</v>
      </c>
      <c r="MV13" s="14"/>
      <c r="MW13" s="14"/>
      <c r="MX13" s="15"/>
      <c r="MY13" s="14"/>
      <c r="MZ13" s="14"/>
      <c r="NA13" s="14"/>
      <c r="NB13" s="14">
        <v>0</v>
      </c>
      <c r="NC13" s="14"/>
      <c r="ND13" s="14"/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f t="shared" si="126"/>
        <v>0</v>
      </c>
      <c r="NK13" s="14"/>
      <c r="NL13" s="14"/>
      <c r="NM13" s="15"/>
      <c r="NN13" s="14"/>
      <c r="NO13" s="14"/>
      <c r="NP13" s="14"/>
      <c r="NQ13" s="14">
        <v>0</v>
      </c>
      <c r="NR13" s="14"/>
      <c r="NS13" s="14"/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f t="shared" si="127"/>
        <v>0</v>
      </c>
      <c r="NZ13" s="14"/>
      <c r="OA13" s="14"/>
      <c r="OB13" s="15"/>
      <c r="OC13" s="14"/>
      <c r="OD13" s="14"/>
      <c r="OE13" s="14"/>
      <c r="OF13" s="14">
        <v>0</v>
      </c>
      <c r="OG13" s="14"/>
      <c r="OH13" s="14"/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f t="shared" si="128"/>
        <v>0</v>
      </c>
      <c r="OO13" s="14"/>
      <c r="OP13" s="14"/>
      <c r="OQ13" s="15"/>
      <c r="OR13" s="14"/>
      <c r="OS13" s="14"/>
      <c r="OT13" s="14"/>
      <c r="OU13" s="14">
        <v>0</v>
      </c>
      <c r="OV13" s="14"/>
      <c r="OW13" s="14"/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f t="shared" si="129"/>
        <v>0</v>
      </c>
      <c r="PD13" s="14"/>
      <c r="PE13" s="14"/>
      <c r="PF13" s="15"/>
      <c r="PG13" s="14"/>
      <c r="PH13" s="14"/>
      <c r="PI13" s="14"/>
      <c r="PJ13" s="14">
        <v>4</v>
      </c>
      <c r="PK13" s="14"/>
      <c r="PL13" s="14"/>
      <c r="PM13" s="14">
        <f t="shared" si="130"/>
        <v>1200</v>
      </c>
      <c r="PN13" s="14">
        <v>300</v>
      </c>
      <c r="PO13" s="14">
        <v>300</v>
      </c>
      <c r="PP13" s="14">
        <v>300</v>
      </c>
      <c r="PQ13" s="14">
        <v>300</v>
      </c>
      <c r="PR13" s="14">
        <f t="shared" si="131"/>
        <v>0</v>
      </c>
      <c r="PS13" s="14"/>
      <c r="PT13" s="14"/>
      <c r="PU13" s="15"/>
      <c r="PV13" s="14"/>
      <c r="PW13" s="14"/>
      <c r="PX13" s="14"/>
      <c r="PY13" s="14">
        <v>0</v>
      </c>
      <c r="PZ13" s="14"/>
      <c r="QA13" s="14"/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f t="shared" si="132"/>
        <v>0</v>
      </c>
      <c r="QH13" s="14"/>
      <c r="QI13" s="14"/>
      <c r="QJ13" s="15"/>
      <c r="QK13" s="14"/>
      <c r="QL13" s="14"/>
      <c r="QM13" s="14"/>
      <c r="QN13" s="14">
        <v>0</v>
      </c>
      <c r="QO13" s="14"/>
      <c r="QP13" s="14"/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f t="shared" si="133"/>
        <v>0</v>
      </c>
      <c r="QW13" s="14"/>
      <c r="QX13" s="14"/>
      <c r="QY13" s="15"/>
      <c r="QZ13" s="14"/>
      <c r="RA13" s="14"/>
      <c r="RB13" s="14"/>
      <c r="RC13" s="14">
        <v>0</v>
      </c>
      <c r="RD13" s="14"/>
      <c r="RE13" s="14"/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f t="shared" si="134"/>
        <v>0</v>
      </c>
      <c r="RL13" s="14"/>
      <c r="RM13" s="14"/>
      <c r="RN13" s="15"/>
      <c r="RO13" s="14"/>
      <c r="RP13" s="14"/>
      <c r="RQ13" s="14"/>
      <c r="RR13" s="14">
        <v>0</v>
      </c>
      <c r="RS13" s="14"/>
      <c r="RT13" s="14"/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f t="shared" si="135"/>
        <v>0</v>
      </c>
      <c r="SA13" s="14"/>
      <c r="SB13" s="14"/>
      <c r="SC13" s="15"/>
      <c r="SD13" s="14"/>
      <c r="SE13" s="14"/>
      <c r="SF13" s="14"/>
      <c r="SG13" s="14">
        <v>0</v>
      </c>
      <c r="SH13" s="14"/>
      <c r="SI13" s="14"/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f t="shared" si="136"/>
        <v>0</v>
      </c>
      <c r="SP13" s="14"/>
      <c r="SQ13" s="14"/>
      <c r="SR13" s="15"/>
      <c r="SS13" s="14"/>
      <c r="ST13" s="14"/>
      <c r="SU13" s="14"/>
      <c r="SV13" s="14">
        <v>0</v>
      </c>
      <c r="SW13" s="14"/>
      <c r="SX13" s="14"/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f t="shared" si="137"/>
        <v>0</v>
      </c>
      <c r="TE13" s="14"/>
      <c r="TF13" s="14"/>
      <c r="TG13" s="15"/>
      <c r="TH13" s="14"/>
      <c r="TI13" s="14"/>
      <c r="TJ13" s="14"/>
      <c r="TK13" s="14">
        <v>115</v>
      </c>
      <c r="TL13" s="14"/>
      <c r="TM13" s="14"/>
      <c r="TN13" s="14">
        <f t="shared" si="138"/>
        <v>34500</v>
      </c>
      <c r="TO13" s="14">
        <v>1500</v>
      </c>
      <c r="TP13" s="14">
        <v>15000</v>
      </c>
      <c r="TQ13" s="14">
        <v>10200</v>
      </c>
      <c r="TR13" s="14">
        <v>7800</v>
      </c>
      <c r="TS13" s="14">
        <f t="shared" si="139"/>
        <v>0</v>
      </c>
      <c r="TT13" s="14"/>
      <c r="TU13" s="14"/>
      <c r="TV13" s="15"/>
      <c r="TW13" s="14"/>
      <c r="TX13" s="14"/>
      <c r="TY13" s="14"/>
      <c r="TZ13" s="14">
        <v>0</v>
      </c>
      <c r="UA13" s="14"/>
      <c r="UB13" s="14"/>
      <c r="UC13" s="14">
        <v>0</v>
      </c>
      <c r="UD13" s="14">
        <v>0</v>
      </c>
      <c r="UE13" s="14">
        <v>0</v>
      </c>
      <c r="UF13" s="14">
        <v>0</v>
      </c>
      <c r="UG13" s="14">
        <v>0</v>
      </c>
      <c r="UH13" s="14">
        <f t="shared" si="140"/>
        <v>0</v>
      </c>
      <c r="UI13" s="14"/>
      <c r="UJ13" s="14"/>
      <c r="UK13" s="15"/>
      <c r="UL13" s="14"/>
      <c r="UM13" s="14"/>
      <c r="UN13" s="14"/>
      <c r="UO13" s="14">
        <v>0</v>
      </c>
      <c r="UP13" s="14"/>
      <c r="UQ13" s="14"/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f t="shared" si="141"/>
        <v>0</v>
      </c>
      <c r="UX13" s="14"/>
      <c r="UY13" s="130">
        <f t="shared" si="96"/>
        <v>1950700</v>
      </c>
      <c r="UZ13" s="130">
        <f t="shared" si="97"/>
        <v>85500</v>
      </c>
      <c r="VA13" s="130">
        <f t="shared" si="98"/>
        <v>960300</v>
      </c>
      <c r="VB13" s="130">
        <f t="shared" si="99"/>
        <v>643300</v>
      </c>
      <c r="VC13" s="130">
        <f t="shared" si="100"/>
        <v>261600</v>
      </c>
      <c r="VD13" s="131">
        <f t="shared" si="142"/>
        <v>0</v>
      </c>
    </row>
    <row r="14" spans="1:580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101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102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103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104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105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106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107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108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109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110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111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112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113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114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85000</v>
      </c>
      <c r="HL14" s="14">
        <v>21375</v>
      </c>
      <c r="HM14" s="14">
        <v>21375</v>
      </c>
      <c r="HN14" s="14">
        <v>21375</v>
      </c>
      <c r="HO14" s="14">
        <v>20875</v>
      </c>
      <c r="HP14" s="14">
        <f t="shared" si="115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116"/>
        <v>0</v>
      </c>
      <c r="IF14" s="14"/>
      <c r="IG14" s="14"/>
      <c r="IH14" s="15"/>
      <c r="II14" s="14"/>
      <c r="IJ14" s="14"/>
      <c r="IK14" s="14"/>
      <c r="IL14" s="14">
        <v>0</v>
      </c>
      <c r="IM14" s="14">
        <f t="shared" si="117"/>
        <v>547200</v>
      </c>
      <c r="IN14" s="14">
        <v>22800</v>
      </c>
      <c r="IO14" s="14">
        <v>570000</v>
      </c>
      <c r="IP14" s="14">
        <v>50000</v>
      </c>
      <c r="IQ14" s="14">
        <v>220000</v>
      </c>
      <c r="IR14" s="14">
        <v>200000</v>
      </c>
      <c r="IS14" s="14">
        <v>100000</v>
      </c>
      <c r="IT14" s="14">
        <f t="shared" si="118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119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120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15000</v>
      </c>
      <c r="KI14" s="14">
        <v>1000</v>
      </c>
      <c r="KJ14" s="14">
        <v>7000</v>
      </c>
      <c r="KK14" s="14">
        <v>4000</v>
      </c>
      <c r="KL14" s="14">
        <v>3000</v>
      </c>
      <c r="KM14" s="14">
        <f t="shared" si="121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122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105000</v>
      </c>
      <c r="LM14" s="14">
        <v>15000</v>
      </c>
      <c r="LN14" s="14">
        <v>48000</v>
      </c>
      <c r="LO14" s="14">
        <v>30000</v>
      </c>
      <c r="LP14" s="14">
        <v>12000</v>
      </c>
      <c r="LQ14" s="14">
        <f t="shared" si="123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124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1500</v>
      </c>
      <c r="MQ14" s="14">
        <v>200</v>
      </c>
      <c r="MR14" s="14">
        <v>600</v>
      </c>
      <c r="MS14" s="14">
        <v>400</v>
      </c>
      <c r="MT14" s="14">
        <v>300</v>
      </c>
      <c r="MU14" s="14">
        <f t="shared" si="125"/>
        <v>0</v>
      </c>
      <c r="MV14" s="14"/>
      <c r="MW14" s="14"/>
      <c r="MX14" s="15"/>
      <c r="MY14" s="14"/>
      <c r="MZ14" s="14"/>
      <c r="NA14" s="14"/>
      <c r="NB14" s="14">
        <v>0</v>
      </c>
      <c r="NC14" s="14"/>
      <c r="ND14" s="14"/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f t="shared" si="126"/>
        <v>0</v>
      </c>
      <c r="NK14" s="14"/>
      <c r="NL14" s="14"/>
      <c r="NM14" s="15"/>
      <c r="NN14" s="14"/>
      <c r="NO14" s="14"/>
      <c r="NP14" s="14"/>
      <c r="NQ14" s="14">
        <v>0</v>
      </c>
      <c r="NR14" s="14"/>
      <c r="NS14" s="14"/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f t="shared" si="127"/>
        <v>0</v>
      </c>
      <c r="NZ14" s="14"/>
      <c r="OA14" s="14"/>
      <c r="OB14" s="15"/>
      <c r="OC14" s="14"/>
      <c r="OD14" s="14"/>
      <c r="OE14" s="14"/>
      <c r="OF14" s="14">
        <v>0</v>
      </c>
      <c r="OG14" s="14"/>
      <c r="OH14" s="14"/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f t="shared" si="128"/>
        <v>0</v>
      </c>
      <c r="OO14" s="14"/>
      <c r="OP14" s="14"/>
      <c r="OQ14" s="15"/>
      <c r="OR14" s="14"/>
      <c r="OS14" s="14"/>
      <c r="OT14" s="14"/>
      <c r="OU14" s="14">
        <v>0</v>
      </c>
      <c r="OV14" s="14"/>
      <c r="OW14" s="14"/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f t="shared" si="129"/>
        <v>0</v>
      </c>
      <c r="PD14" s="14"/>
      <c r="PE14" s="14"/>
      <c r="PF14" s="15"/>
      <c r="PG14" s="14"/>
      <c r="PH14" s="14"/>
      <c r="PI14" s="14"/>
      <c r="PJ14" s="14">
        <v>2</v>
      </c>
      <c r="PK14" s="14"/>
      <c r="PL14" s="14"/>
      <c r="PM14" s="14">
        <f t="shared" si="130"/>
        <v>600</v>
      </c>
      <c r="PN14" s="14">
        <v>0</v>
      </c>
      <c r="PO14" s="14">
        <v>0</v>
      </c>
      <c r="PP14" s="14">
        <v>300</v>
      </c>
      <c r="PQ14" s="14">
        <v>300</v>
      </c>
      <c r="PR14" s="14">
        <f t="shared" si="131"/>
        <v>0</v>
      </c>
      <c r="PS14" s="14"/>
      <c r="PT14" s="14"/>
      <c r="PU14" s="15"/>
      <c r="PV14" s="14"/>
      <c r="PW14" s="14"/>
      <c r="PX14" s="14"/>
      <c r="PY14" s="14">
        <v>0</v>
      </c>
      <c r="PZ14" s="14"/>
      <c r="QA14" s="14"/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f t="shared" si="132"/>
        <v>0</v>
      </c>
      <c r="QH14" s="14"/>
      <c r="QI14" s="14"/>
      <c r="QJ14" s="15"/>
      <c r="QK14" s="14"/>
      <c r="QL14" s="14"/>
      <c r="QM14" s="14"/>
      <c r="QN14" s="14">
        <v>0</v>
      </c>
      <c r="QO14" s="14"/>
      <c r="QP14" s="14"/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f t="shared" si="133"/>
        <v>0</v>
      </c>
      <c r="QW14" s="14"/>
      <c r="QX14" s="14"/>
      <c r="QY14" s="15"/>
      <c r="QZ14" s="14"/>
      <c r="RA14" s="14"/>
      <c r="RB14" s="14"/>
      <c r="RC14" s="14">
        <v>0</v>
      </c>
      <c r="RD14" s="14"/>
      <c r="RE14" s="14"/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f t="shared" si="134"/>
        <v>0</v>
      </c>
      <c r="RL14" s="14"/>
      <c r="RM14" s="14"/>
      <c r="RN14" s="15"/>
      <c r="RO14" s="14"/>
      <c r="RP14" s="14"/>
      <c r="RQ14" s="14"/>
      <c r="RR14" s="14">
        <v>0</v>
      </c>
      <c r="RS14" s="14"/>
      <c r="RT14" s="14"/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f t="shared" si="135"/>
        <v>0</v>
      </c>
      <c r="SA14" s="14"/>
      <c r="SB14" s="14"/>
      <c r="SC14" s="15"/>
      <c r="SD14" s="14"/>
      <c r="SE14" s="14"/>
      <c r="SF14" s="14"/>
      <c r="SG14" s="14">
        <v>0</v>
      </c>
      <c r="SH14" s="14"/>
      <c r="SI14" s="14"/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f t="shared" si="136"/>
        <v>0</v>
      </c>
      <c r="SP14" s="14"/>
      <c r="SQ14" s="14"/>
      <c r="SR14" s="15"/>
      <c r="SS14" s="14"/>
      <c r="ST14" s="14"/>
      <c r="SU14" s="14"/>
      <c r="SV14" s="14">
        <v>0</v>
      </c>
      <c r="SW14" s="14"/>
      <c r="SX14" s="14"/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f t="shared" si="137"/>
        <v>0</v>
      </c>
      <c r="TE14" s="14"/>
      <c r="TF14" s="14"/>
      <c r="TG14" s="15"/>
      <c r="TH14" s="14"/>
      <c r="TI14" s="14"/>
      <c r="TJ14" s="14"/>
      <c r="TK14" s="14">
        <v>50</v>
      </c>
      <c r="TL14" s="14"/>
      <c r="TM14" s="14"/>
      <c r="TN14" s="14">
        <f t="shared" si="138"/>
        <v>15000</v>
      </c>
      <c r="TO14" s="14">
        <v>900</v>
      </c>
      <c r="TP14" s="14">
        <v>7200</v>
      </c>
      <c r="TQ14" s="14">
        <v>4500</v>
      </c>
      <c r="TR14" s="14">
        <v>2400</v>
      </c>
      <c r="TS14" s="14">
        <f t="shared" si="139"/>
        <v>0</v>
      </c>
      <c r="TT14" s="14"/>
      <c r="TU14" s="14"/>
      <c r="TV14" s="15"/>
      <c r="TW14" s="14"/>
      <c r="TX14" s="14"/>
      <c r="TY14" s="14"/>
      <c r="TZ14" s="14">
        <v>0</v>
      </c>
      <c r="UA14" s="14"/>
      <c r="UB14" s="14"/>
      <c r="UC14" s="14">
        <v>0</v>
      </c>
      <c r="UD14" s="14">
        <v>0</v>
      </c>
      <c r="UE14" s="14">
        <v>0</v>
      </c>
      <c r="UF14" s="14">
        <v>0</v>
      </c>
      <c r="UG14" s="14">
        <v>0</v>
      </c>
      <c r="UH14" s="14">
        <f t="shared" si="140"/>
        <v>0</v>
      </c>
      <c r="UI14" s="14"/>
      <c r="UJ14" s="14"/>
      <c r="UK14" s="15"/>
      <c r="UL14" s="14"/>
      <c r="UM14" s="14"/>
      <c r="UN14" s="14"/>
      <c r="UO14" s="14">
        <v>0</v>
      </c>
      <c r="UP14" s="14"/>
      <c r="UQ14" s="14"/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f t="shared" si="141"/>
        <v>0</v>
      </c>
      <c r="UX14" s="14"/>
      <c r="UY14" s="130">
        <f t="shared" si="96"/>
        <v>792100</v>
      </c>
      <c r="UZ14" s="130">
        <f t="shared" si="97"/>
        <v>88475</v>
      </c>
      <c r="VA14" s="130">
        <f t="shared" si="98"/>
        <v>304175</v>
      </c>
      <c r="VB14" s="130">
        <f t="shared" si="99"/>
        <v>260575</v>
      </c>
      <c r="VC14" s="130">
        <f t="shared" si="100"/>
        <v>138875</v>
      </c>
      <c r="VD14" s="131">
        <f t="shared" si="142"/>
        <v>0</v>
      </c>
      <c r="VH14" s="109"/>
    </row>
    <row r="15" spans="1:580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/>
      <c r="J15" s="14">
        <v>0</v>
      </c>
      <c r="K15" s="14">
        <v>0</v>
      </c>
      <c r="L15" s="14">
        <v>0</v>
      </c>
      <c r="M15" s="14">
        <v>0</v>
      </c>
      <c r="N15" s="14">
        <f t="shared" si="101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102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103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104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105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25000</v>
      </c>
      <c r="CG15" s="14">
        <v>0</v>
      </c>
      <c r="CH15" s="14">
        <v>25000</v>
      </c>
      <c r="CI15" s="14">
        <v>0</v>
      </c>
      <c r="CJ15" s="14">
        <v>0</v>
      </c>
      <c r="CK15" s="14">
        <f t="shared" si="106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107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108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109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110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111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112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113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114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80500</v>
      </c>
      <c r="HL15" s="14">
        <v>20000</v>
      </c>
      <c r="HM15" s="14">
        <v>20000</v>
      </c>
      <c r="HN15" s="14">
        <v>20000</v>
      </c>
      <c r="HO15" s="14">
        <v>20500</v>
      </c>
      <c r="HP15" s="14">
        <f t="shared" si="115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116"/>
        <v>0</v>
      </c>
      <c r="IF15" s="14"/>
      <c r="IG15" s="14"/>
      <c r="IH15" s="15"/>
      <c r="II15" s="14"/>
      <c r="IJ15" s="14"/>
      <c r="IK15" s="14"/>
      <c r="IL15" s="14">
        <v>0</v>
      </c>
      <c r="IM15" s="14">
        <f t="shared" si="117"/>
        <v>280000</v>
      </c>
      <c r="IN15" s="14"/>
      <c r="IO15" s="14">
        <v>280000</v>
      </c>
      <c r="IP15" s="14">
        <v>0</v>
      </c>
      <c r="IQ15" s="14">
        <v>80000</v>
      </c>
      <c r="IR15" s="14">
        <v>100000</v>
      </c>
      <c r="IS15" s="14">
        <v>100000</v>
      </c>
      <c r="IT15" s="14">
        <f t="shared" si="118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119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120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5000</v>
      </c>
      <c r="KI15" s="14">
        <v>0</v>
      </c>
      <c r="KJ15" s="14">
        <v>1000</v>
      </c>
      <c r="KK15" s="14">
        <v>2000</v>
      </c>
      <c r="KL15" s="14">
        <v>2000</v>
      </c>
      <c r="KM15" s="14">
        <f t="shared" si="121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122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35480</v>
      </c>
      <c r="LM15" s="14">
        <v>0</v>
      </c>
      <c r="LN15" s="14">
        <v>15000</v>
      </c>
      <c r="LO15" s="14">
        <v>12000</v>
      </c>
      <c r="LP15" s="14">
        <v>8480</v>
      </c>
      <c r="LQ15" s="14">
        <f t="shared" si="123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124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1500</v>
      </c>
      <c r="MQ15" s="14">
        <v>0</v>
      </c>
      <c r="MR15" s="14">
        <v>800</v>
      </c>
      <c r="MS15" s="14">
        <v>400</v>
      </c>
      <c r="MT15" s="14">
        <v>300</v>
      </c>
      <c r="MU15" s="14">
        <f t="shared" si="125"/>
        <v>0</v>
      </c>
      <c r="MV15" s="14"/>
      <c r="MW15" s="14"/>
      <c r="MX15" s="15"/>
      <c r="MY15" s="14"/>
      <c r="MZ15" s="14"/>
      <c r="NA15" s="14"/>
      <c r="NB15" s="14">
        <v>0</v>
      </c>
      <c r="NC15" s="14"/>
      <c r="ND15" s="14"/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f t="shared" si="126"/>
        <v>0</v>
      </c>
      <c r="NK15" s="14"/>
      <c r="NL15" s="14"/>
      <c r="NM15" s="15"/>
      <c r="NN15" s="14"/>
      <c r="NO15" s="14"/>
      <c r="NP15" s="14"/>
      <c r="NQ15" s="14">
        <v>0</v>
      </c>
      <c r="NR15" s="14"/>
      <c r="NS15" s="14"/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f t="shared" si="127"/>
        <v>0</v>
      </c>
      <c r="NZ15" s="14"/>
      <c r="OA15" s="14"/>
      <c r="OB15" s="15"/>
      <c r="OC15" s="14"/>
      <c r="OD15" s="14"/>
      <c r="OE15" s="14"/>
      <c r="OF15" s="14">
        <v>0</v>
      </c>
      <c r="OG15" s="14"/>
      <c r="OH15" s="14"/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f t="shared" si="128"/>
        <v>0</v>
      </c>
      <c r="OO15" s="14"/>
      <c r="OP15" s="14"/>
      <c r="OQ15" s="15"/>
      <c r="OR15" s="14"/>
      <c r="OS15" s="14"/>
      <c r="OT15" s="14"/>
      <c r="OU15" s="14">
        <v>0</v>
      </c>
      <c r="OV15" s="14"/>
      <c r="OW15" s="14"/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f t="shared" si="129"/>
        <v>0</v>
      </c>
      <c r="PD15" s="14"/>
      <c r="PE15" s="14"/>
      <c r="PF15" s="15"/>
      <c r="PG15" s="14"/>
      <c r="PH15" s="14"/>
      <c r="PI15" s="14"/>
      <c r="PJ15" s="14">
        <v>2</v>
      </c>
      <c r="PK15" s="14"/>
      <c r="PL15" s="14"/>
      <c r="PM15" s="14">
        <f t="shared" si="130"/>
        <v>600</v>
      </c>
      <c r="PN15" s="14">
        <v>0</v>
      </c>
      <c r="PO15" s="14">
        <v>0</v>
      </c>
      <c r="PP15" s="14">
        <v>300</v>
      </c>
      <c r="PQ15" s="14">
        <v>300</v>
      </c>
      <c r="PR15" s="14">
        <f t="shared" si="131"/>
        <v>0</v>
      </c>
      <c r="PS15" s="14"/>
      <c r="PT15" s="14"/>
      <c r="PU15" s="15"/>
      <c r="PV15" s="14"/>
      <c r="PW15" s="14"/>
      <c r="PX15" s="14"/>
      <c r="PY15" s="14">
        <v>0</v>
      </c>
      <c r="PZ15" s="14"/>
      <c r="QA15" s="14"/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f t="shared" si="132"/>
        <v>0</v>
      </c>
      <c r="QH15" s="14"/>
      <c r="QI15" s="14"/>
      <c r="QJ15" s="15"/>
      <c r="QK15" s="14"/>
      <c r="QL15" s="14"/>
      <c r="QM15" s="14"/>
      <c r="QN15" s="14">
        <v>0</v>
      </c>
      <c r="QO15" s="14"/>
      <c r="QP15" s="14"/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f t="shared" si="133"/>
        <v>0</v>
      </c>
      <c r="QW15" s="14"/>
      <c r="QX15" s="14"/>
      <c r="QY15" s="15"/>
      <c r="QZ15" s="14"/>
      <c r="RA15" s="14"/>
      <c r="RB15" s="14"/>
      <c r="RC15" s="14">
        <v>0</v>
      </c>
      <c r="RD15" s="14"/>
      <c r="RE15" s="14"/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f t="shared" si="134"/>
        <v>0</v>
      </c>
      <c r="RL15" s="14"/>
      <c r="RM15" s="14"/>
      <c r="RN15" s="15"/>
      <c r="RO15" s="14"/>
      <c r="RP15" s="14"/>
      <c r="RQ15" s="14"/>
      <c r="RR15" s="14">
        <v>0</v>
      </c>
      <c r="RS15" s="14"/>
      <c r="RT15" s="14"/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f t="shared" si="135"/>
        <v>0</v>
      </c>
      <c r="SA15" s="14"/>
      <c r="SB15" s="14"/>
      <c r="SC15" s="15"/>
      <c r="SD15" s="14"/>
      <c r="SE15" s="14"/>
      <c r="SF15" s="14"/>
      <c r="SG15" s="14">
        <v>0</v>
      </c>
      <c r="SH15" s="14"/>
      <c r="SI15" s="14"/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f t="shared" si="136"/>
        <v>0</v>
      </c>
      <c r="SP15" s="14"/>
      <c r="SQ15" s="14"/>
      <c r="SR15" s="15"/>
      <c r="SS15" s="14"/>
      <c r="ST15" s="14"/>
      <c r="SU15" s="14"/>
      <c r="SV15" s="14">
        <v>0</v>
      </c>
      <c r="SW15" s="14"/>
      <c r="SX15" s="14"/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f t="shared" si="137"/>
        <v>0</v>
      </c>
      <c r="TE15" s="14"/>
      <c r="TF15" s="14"/>
      <c r="TG15" s="15"/>
      <c r="TH15" s="14"/>
      <c r="TI15" s="14"/>
      <c r="TJ15" s="14"/>
      <c r="TK15" s="14">
        <v>15</v>
      </c>
      <c r="TL15" s="14"/>
      <c r="TM15" s="14"/>
      <c r="TN15" s="14">
        <f t="shared" si="138"/>
        <v>4500</v>
      </c>
      <c r="TO15" s="14">
        <v>0</v>
      </c>
      <c r="TP15" s="14">
        <v>2100</v>
      </c>
      <c r="TQ15" s="14">
        <v>1500</v>
      </c>
      <c r="TR15" s="14">
        <v>900</v>
      </c>
      <c r="TS15" s="14">
        <f t="shared" si="139"/>
        <v>0</v>
      </c>
      <c r="TT15" s="14"/>
      <c r="TU15" s="14"/>
      <c r="TV15" s="15"/>
      <c r="TW15" s="14"/>
      <c r="TX15" s="14"/>
      <c r="TY15" s="14"/>
      <c r="TZ15" s="14">
        <v>0</v>
      </c>
      <c r="UA15" s="14"/>
      <c r="UB15" s="14"/>
      <c r="UC15" s="14">
        <v>0</v>
      </c>
      <c r="UD15" s="14">
        <v>0</v>
      </c>
      <c r="UE15" s="14">
        <v>0</v>
      </c>
      <c r="UF15" s="14">
        <v>0</v>
      </c>
      <c r="UG15" s="14">
        <v>0</v>
      </c>
      <c r="UH15" s="14">
        <f t="shared" si="140"/>
        <v>0</v>
      </c>
      <c r="UI15" s="14"/>
      <c r="UJ15" s="14"/>
      <c r="UK15" s="15"/>
      <c r="UL15" s="14"/>
      <c r="UM15" s="14"/>
      <c r="UN15" s="14"/>
      <c r="UO15" s="14">
        <v>0</v>
      </c>
      <c r="UP15" s="14"/>
      <c r="UQ15" s="14"/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f t="shared" si="141"/>
        <v>0</v>
      </c>
      <c r="UX15" s="14"/>
      <c r="UY15" s="130">
        <f t="shared" si="96"/>
        <v>432580</v>
      </c>
      <c r="UZ15" s="130">
        <f t="shared" si="97"/>
        <v>20000</v>
      </c>
      <c r="VA15" s="130">
        <f t="shared" si="98"/>
        <v>143900</v>
      </c>
      <c r="VB15" s="130">
        <f t="shared" si="99"/>
        <v>136200</v>
      </c>
      <c r="VC15" s="130">
        <f t="shared" si="100"/>
        <v>132480</v>
      </c>
      <c r="VD15" s="131">
        <f t="shared" si="142"/>
        <v>0</v>
      </c>
    </row>
    <row r="16" spans="1:580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143">SUM(G9:G15)</f>
        <v>0</v>
      </c>
      <c r="H16" s="115">
        <f t="shared" si="143"/>
        <v>0</v>
      </c>
      <c r="I16" s="115">
        <f t="shared" si="143"/>
        <v>0</v>
      </c>
      <c r="J16" s="115">
        <f t="shared" si="143"/>
        <v>0</v>
      </c>
      <c r="K16" s="115">
        <f t="shared" si="143"/>
        <v>0</v>
      </c>
      <c r="L16" s="115">
        <f t="shared" si="143"/>
        <v>0</v>
      </c>
      <c r="M16" s="115">
        <f t="shared" si="143"/>
        <v>0</v>
      </c>
      <c r="N16" s="115">
        <f t="shared" si="143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144">SUM(V9:V15)</f>
        <v>0</v>
      </c>
      <c r="W16" s="115">
        <f t="shared" ref="W16" si="145">SUM(W9:W15)</f>
        <v>0</v>
      </c>
      <c r="X16" s="115">
        <f t="shared" ref="X16" si="146">SUM(X9:X15)</f>
        <v>0</v>
      </c>
      <c r="Y16" s="115">
        <f t="shared" ref="Y16" si="147">SUM(Y9:Y15)</f>
        <v>0</v>
      </c>
      <c r="Z16" s="115">
        <f t="shared" ref="Z16" si="148">SUM(Z9:Z15)</f>
        <v>0</v>
      </c>
      <c r="AA16" s="115">
        <f t="shared" ref="AA16" si="149">SUM(AA9:AA15)</f>
        <v>0</v>
      </c>
      <c r="AB16" s="115">
        <f t="shared" ref="AB16" si="150">SUM(AB9:AB15)</f>
        <v>0</v>
      </c>
      <c r="AC16" s="115">
        <f t="shared" ref="AC16" si="151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:AR16" si="152">SUM(AK9:AK15)</f>
        <v>0</v>
      </c>
      <c r="AL16" s="115">
        <f t="shared" si="152"/>
        <v>0</v>
      </c>
      <c r="AM16" s="115">
        <f t="shared" si="152"/>
        <v>0</v>
      </c>
      <c r="AN16" s="115">
        <f t="shared" si="152"/>
        <v>0</v>
      </c>
      <c r="AO16" s="115">
        <f t="shared" si="152"/>
        <v>0</v>
      </c>
      <c r="AP16" s="115">
        <f t="shared" si="152"/>
        <v>0</v>
      </c>
      <c r="AQ16" s="115">
        <f t="shared" si="152"/>
        <v>0</v>
      </c>
      <c r="AR16" s="115">
        <f t="shared" si="152"/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:BG16" si="153">SUM(AZ9:AZ15)</f>
        <v>0</v>
      </c>
      <c r="BA16" s="115">
        <f t="shared" si="153"/>
        <v>0</v>
      </c>
      <c r="BB16" s="115">
        <f t="shared" si="153"/>
        <v>0</v>
      </c>
      <c r="BC16" s="115">
        <f t="shared" si="153"/>
        <v>0</v>
      </c>
      <c r="BD16" s="115">
        <f t="shared" si="153"/>
        <v>0</v>
      </c>
      <c r="BE16" s="115">
        <f t="shared" si="153"/>
        <v>0</v>
      </c>
      <c r="BF16" s="115">
        <f t="shared" si="153"/>
        <v>0</v>
      </c>
      <c r="BG16" s="115">
        <f t="shared" si="153"/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0</v>
      </c>
      <c r="BO16" s="115">
        <f t="shared" ref="BO16:BV16" si="154">SUM(BO9:BO15)</f>
        <v>0</v>
      </c>
      <c r="BP16" s="115">
        <f t="shared" si="154"/>
        <v>0</v>
      </c>
      <c r="BQ16" s="115">
        <f t="shared" si="154"/>
        <v>0</v>
      </c>
      <c r="BR16" s="115">
        <f t="shared" si="154"/>
        <v>0</v>
      </c>
      <c r="BS16" s="115">
        <f t="shared" si="154"/>
        <v>0</v>
      </c>
      <c r="BT16" s="115">
        <f t="shared" si="154"/>
        <v>0</v>
      </c>
      <c r="BU16" s="115">
        <f t="shared" si="154"/>
        <v>0</v>
      </c>
      <c r="BV16" s="115">
        <f t="shared" si="154"/>
        <v>0</v>
      </c>
      <c r="BW16" s="115"/>
      <c r="BX16" s="179" t="s">
        <v>12</v>
      </c>
      <c r="BY16" s="179"/>
      <c r="BZ16" s="115"/>
      <c r="CA16" s="115"/>
      <c r="CB16" s="115"/>
      <c r="CC16" s="115">
        <f>SUM(CC9:CC15)</f>
        <v>0</v>
      </c>
      <c r="CD16" s="115">
        <f t="shared" ref="CD16" si="155">SUM(CD9:CD15)</f>
        <v>0</v>
      </c>
      <c r="CE16" s="115">
        <f t="shared" ref="CE16" si="156">SUM(CE9:CE15)</f>
        <v>0</v>
      </c>
      <c r="CF16" s="115">
        <f t="shared" ref="CF16" si="157">SUM(CF9:CF15)</f>
        <v>50000</v>
      </c>
      <c r="CG16" s="115">
        <f t="shared" ref="CG16" si="158">SUM(CG9:CG15)</f>
        <v>0</v>
      </c>
      <c r="CH16" s="115">
        <f t="shared" ref="CH16" si="159">SUM(CH9:CH15)</f>
        <v>50000</v>
      </c>
      <c r="CI16" s="115">
        <f t="shared" ref="CI16" si="160">SUM(CI9:CI15)</f>
        <v>0</v>
      </c>
      <c r="CJ16" s="115">
        <f t="shared" ref="CJ16" si="161">SUM(CJ9:CJ15)</f>
        <v>0</v>
      </c>
      <c r="CK16" s="115">
        <f t="shared" ref="CK16" si="162">SUM(CK9:CK15)</f>
        <v>0</v>
      </c>
      <c r="CL16" s="115"/>
      <c r="CM16" s="179" t="s">
        <v>12</v>
      </c>
      <c r="CN16" s="179"/>
      <c r="CO16" s="115"/>
      <c r="CP16" s="115"/>
      <c r="CQ16" s="115"/>
      <c r="CR16" s="115">
        <f>SUM(CR9:CR15)</f>
        <v>0</v>
      </c>
      <c r="CS16" s="115">
        <f t="shared" ref="CS16" si="163">SUM(CS9:CS15)</f>
        <v>0</v>
      </c>
      <c r="CT16" s="115">
        <f t="shared" ref="CT16" si="164">SUM(CT9:CT15)</f>
        <v>0</v>
      </c>
      <c r="CU16" s="115">
        <f t="shared" ref="CU16" si="165">SUM(CU9:CU15)</f>
        <v>0</v>
      </c>
      <c r="CV16" s="115">
        <f t="shared" ref="CV16" si="166">SUM(CV9:CV15)</f>
        <v>0</v>
      </c>
      <c r="CW16" s="115">
        <f t="shared" ref="CW16" si="167">SUM(CW9:CW15)</f>
        <v>0</v>
      </c>
      <c r="CX16" s="115">
        <f t="shared" ref="CX16" si="168">SUM(CX9:CX15)</f>
        <v>0</v>
      </c>
      <c r="CY16" s="115">
        <f t="shared" ref="CY16" si="169">SUM(CY9:CY15)</f>
        <v>0</v>
      </c>
      <c r="CZ16" s="115">
        <f t="shared" ref="CZ16" si="170">SUM(CZ9:CZ15)</f>
        <v>0</v>
      </c>
      <c r="DA16" s="115"/>
      <c r="DB16" s="179" t="s">
        <v>12</v>
      </c>
      <c r="DC16" s="179"/>
      <c r="DD16" s="115"/>
      <c r="DE16" s="115"/>
      <c r="DF16" s="115"/>
      <c r="DG16" s="115">
        <f>SUM(DG9:DG15)</f>
        <v>0</v>
      </c>
      <c r="DH16" s="115">
        <f t="shared" ref="DH16" si="171">SUM(DH9:DH15)</f>
        <v>0</v>
      </c>
      <c r="DI16" s="115">
        <f t="shared" ref="DI16" si="172">SUM(DI9:DI15)</f>
        <v>0</v>
      </c>
      <c r="DJ16" s="115">
        <f t="shared" ref="DJ16" si="173">SUM(DJ9:DJ15)</f>
        <v>0</v>
      </c>
      <c r="DK16" s="115">
        <f t="shared" ref="DK16" si="174">SUM(DK9:DK15)</f>
        <v>0</v>
      </c>
      <c r="DL16" s="115">
        <f t="shared" ref="DL16" si="175">SUM(DL9:DL15)</f>
        <v>0</v>
      </c>
      <c r="DM16" s="115">
        <f t="shared" ref="DM16" si="176">SUM(DM9:DM15)</f>
        <v>0</v>
      </c>
      <c r="DN16" s="115">
        <f t="shared" ref="DN16" si="177">SUM(DN9:DN15)</f>
        <v>0</v>
      </c>
      <c r="DO16" s="115">
        <f t="shared" ref="DO16" si="178">SUM(DO9:DO15)</f>
        <v>0</v>
      </c>
      <c r="DP16" s="115"/>
      <c r="DQ16" s="179" t="s">
        <v>12</v>
      </c>
      <c r="DR16" s="179"/>
      <c r="DS16" s="115"/>
      <c r="DT16" s="115"/>
      <c r="DU16" s="115"/>
      <c r="DV16" s="115">
        <f>SUM(DV9:DV15)</f>
        <v>0</v>
      </c>
      <c r="DW16" s="115">
        <f t="shared" ref="DW16" si="179">SUM(DW9:DW15)</f>
        <v>0</v>
      </c>
      <c r="DX16" s="115">
        <f t="shared" ref="DX16" si="180">SUM(DX9:DX15)</f>
        <v>0</v>
      </c>
      <c r="DY16" s="115">
        <f t="shared" ref="DY16" si="181">SUM(DY9:DY15)</f>
        <v>0</v>
      </c>
      <c r="DZ16" s="115">
        <f t="shared" ref="DZ16" si="182">SUM(DZ9:DZ15)</f>
        <v>0</v>
      </c>
      <c r="EA16" s="115">
        <f t="shared" ref="EA16" si="183">SUM(EA9:EA15)</f>
        <v>0</v>
      </c>
      <c r="EB16" s="115">
        <f t="shared" ref="EB16" si="184">SUM(EB9:EB15)</f>
        <v>0</v>
      </c>
      <c r="EC16" s="115">
        <f t="shared" ref="EC16" si="185">SUM(EC9:EC15)</f>
        <v>0</v>
      </c>
      <c r="ED16" s="115">
        <f t="shared" ref="ED16" si="186">SUM(ED9:ED15)</f>
        <v>0</v>
      </c>
      <c r="EE16" s="115"/>
      <c r="EF16" s="179" t="s">
        <v>12</v>
      </c>
      <c r="EG16" s="179"/>
      <c r="EH16" s="115"/>
      <c r="EI16" s="115"/>
      <c r="EJ16" s="115"/>
      <c r="EK16" s="115">
        <f>SUM(EK9:EK15)</f>
        <v>0</v>
      </c>
      <c r="EL16" s="115">
        <f t="shared" ref="EL16" si="187">SUM(EL9:EL15)</f>
        <v>0</v>
      </c>
      <c r="EM16" s="115">
        <f t="shared" ref="EM16" si="188">SUM(EM9:EM15)</f>
        <v>0</v>
      </c>
      <c r="EN16" s="115">
        <f t="shared" ref="EN16" si="189">SUM(EN9:EN15)</f>
        <v>0</v>
      </c>
      <c r="EO16" s="115">
        <f t="shared" ref="EO16" si="190">SUM(EO9:EO15)</f>
        <v>0</v>
      </c>
      <c r="EP16" s="115">
        <f t="shared" ref="EP16" si="191">SUM(EP9:EP15)</f>
        <v>0</v>
      </c>
      <c r="EQ16" s="115">
        <f t="shared" ref="EQ16" si="192">SUM(EQ9:EQ15)</f>
        <v>0</v>
      </c>
      <c r="ER16" s="115">
        <f t="shared" ref="ER16" si="193">SUM(ER9:ER15)</f>
        <v>0</v>
      </c>
      <c r="ES16" s="115">
        <f t="shared" ref="ES16" si="194">SUM(ES9:ES15)</f>
        <v>0</v>
      </c>
      <c r="ET16" s="115"/>
      <c r="EU16" s="179" t="s">
        <v>12</v>
      </c>
      <c r="EV16" s="179"/>
      <c r="EW16" s="115"/>
      <c r="EX16" s="115"/>
      <c r="EY16" s="115"/>
      <c r="EZ16" s="115">
        <f>SUM(EZ9:EZ15)</f>
        <v>0</v>
      </c>
      <c r="FA16" s="115">
        <f t="shared" ref="FA16" si="195">SUM(FA9:FA15)</f>
        <v>0</v>
      </c>
      <c r="FB16" s="115">
        <f t="shared" ref="FB16" si="196">SUM(FB9:FB15)</f>
        <v>0</v>
      </c>
      <c r="FC16" s="115">
        <f t="shared" ref="FC16" si="197">SUM(FC9:FC15)</f>
        <v>0</v>
      </c>
      <c r="FD16" s="115">
        <f t="shared" ref="FD16" si="198">SUM(FD9:FD15)</f>
        <v>0</v>
      </c>
      <c r="FE16" s="115">
        <f t="shared" ref="FE16" si="199">SUM(FE9:FE15)</f>
        <v>0</v>
      </c>
      <c r="FF16" s="115">
        <f t="shared" ref="FF16" si="200">SUM(FF9:FF15)</f>
        <v>0</v>
      </c>
      <c r="FG16" s="115">
        <f t="shared" ref="FG16" si="201">SUM(FG9:FG15)</f>
        <v>0</v>
      </c>
      <c r="FH16" s="115">
        <f t="shared" ref="FH16" si="202">SUM(FH9:FH15)</f>
        <v>0</v>
      </c>
      <c r="FI16" s="115"/>
      <c r="FJ16" s="179" t="s">
        <v>12</v>
      </c>
      <c r="FK16" s="179"/>
      <c r="FL16" s="115"/>
      <c r="FM16" s="115"/>
      <c r="FN16" s="115"/>
      <c r="FO16" s="115">
        <f>SUM(FO9:FO15)</f>
        <v>0</v>
      </c>
      <c r="FP16" s="115">
        <f t="shared" ref="FP16" si="203">SUM(FP9:FP15)</f>
        <v>0</v>
      </c>
      <c r="FQ16" s="115">
        <f t="shared" ref="FQ16" si="204">SUM(FQ9:FQ15)</f>
        <v>0</v>
      </c>
      <c r="FR16" s="115">
        <f t="shared" ref="FR16" si="205">SUM(FR9:FR15)</f>
        <v>0</v>
      </c>
      <c r="FS16" s="115">
        <f t="shared" ref="FS16" si="206">SUM(FS9:FS15)</f>
        <v>0</v>
      </c>
      <c r="FT16" s="115">
        <f t="shared" ref="FT16" si="207">SUM(FT9:FT15)</f>
        <v>0</v>
      </c>
      <c r="FU16" s="115">
        <f t="shared" ref="FU16" si="208">SUM(FU9:FU15)</f>
        <v>0</v>
      </c>
      <c r="FV16" s="115">
        <f t="shared" ref="FV16" si="209">SUM(FV9:FV15)</f>
        <v>0</v>
      </c>
      <c r="FW16" s="115">
        <f t="shared" ref="FW16" si="210">SUM(FW9:FW15)</f>
        <v>0</v>
      </c>
      <c r="FX16" s="115"/>
      <c r="FY16" s="179" t="s">
        <v>12</v>
      </c>
      <c r="FZ16" s="179"/>
      <c r="GA16" s="115"/>
      <c r="GB16" s="115"/>
      <c r="GC16" s="115"/>
      <c r="GD16" s="115">
        <f>SUM(GD9:GD15)</f>
        <v>0</v>
      </c>
      <c r="GE16" s="115">
        <f t="shared" ref="GE16" si="211">SUM(GE9:GE15)</f>
        <v>0</v>
      </c>
      <c r="GF16" s="115">
        <f t="shared" ref="GF16" si="212">SUM(GF9:GF15)</f>
        <v>0</v>
      </c>
      <c r="GG16" s="115">
        <f t="shared" ref="GG16" si="213">SUM(GG9:GG15)</f>
        <v>0</v>
      </c>
      <c r="GH16" s="115">
        <f t="shared" ref="GH16" si="214">SUM(GH9:GH15)</f>
        <v>0</v>
      </c>
      <c r="GI16" s="115">
        <f t="shared" ref="GI16" si="215">SUM(GI9:GI15)</f>
        <v>0</v>
      </c>
      <c r="GJ16" s="115">
        <f t="shared" ref="GJ16" si="216">SUM(GJ9:GJ15)</f>
        <v>0</v>
      </c>
      <c r="GK16" s="115">
        <f t="shared" ref="GK16" si="217">SUM(GK9:GK15)</f>
        <v>0</v>
      </c>
      <c r="GL16" s="115">
        <f t="shared" ref="GL16" si="218">SUM(GL9:GL15)</f>
        <v>0</v>
      </c>
      <c r="GM16" s="115"/>
      <c r="GN16" s="179" t="s">
        <v>12</v>
      </c>
      <c r="GO16" s="179"/>
      <c r="GP16" s="115"/>
      <c r="GQ16" s="115"/>
      <c r="GR16" s="115"/>
      <c r="GS16" s="115">
        <f>SUM(GS9:GS15)</f>
        <v>0</v>
      </c>
      <c r="GT16" s="115">
        <f t="shared" ref="GT16" si="219">SUM(GT9:GT15)</f>
        <v>0</v>
      </c>
      <c r="GU16" s="115">
        <f t="shared" ref="GU16" si="220">SUM(GU9:GU15)</f>
        <v>0</v>
      </c>
      <c r="GV16" s="115">
        <f t="shared" ref="GV16" si="221">SUM(GV9:GV15)</f>
        <v>0</v>
      </c>
      <c r="GW16" s="115">
        <f t="shared" ref="GW16" si="222">SUM(GW9:GW15)</f>
        <v>0</v>
      </c>
      <c r="GX16" s="115">
        <f t="shared" ref="GX16" si="223">SUM(GX9:GX15)</f>
        <v>0</v>
      </c>
      <c r="GY16" s="115">
        <f t="shared" ref="GY16" si="224">SUM(GY9:GY15)</f>
        <v>0</v>
      </c>
      <c r="GZ16" s="115">
        <f t="shared" ref="GZ16" si="225">SUM(GZ9:GZ15)</f>
        <v>0</v>
      </c>
      <c r="HA16" s="115">
        <f t="shared" ref="HA16" si="226">SUM(HA9:HA15)</f>
        <v>0</v>
      </c>
      <c r="HB16" s="115"/>
      <c r="HC16" s="179" t="s">
        <v>12</v>
      </c>
      <c r="HD16" s="179"/>
      <c r="HE16" s="115"/>
      <c r="HF16" s="115"/>
      <c r="HG16" s="115"/>
      <c r="HH16" s="115">
        <f>SUM(HH9:HH15)</f>
        <v>0</v>
      </c>
      <c r="HI16" s="115">
        <f t="shared" ref="HI16" si="227">SUM(HI9:HI15)</f>
        <v>0</v>
      </c>
      <c r="HJ16" s="115">
        <f t="shared" ref="HJ16" si="228">SUM(HJ9:HJ15)</f>
        <v>0</v>
      </c>
      <c r="HK16" s="115">
        <f t="shared" ref="HK16" si="229">SUM(HK9:HK15)</f>
        <v>205500</v>
      </c>
      <c r="HL16" s="115">
        <f t="shared" ref="HL16" si="230">SUM(HL9:HL15)</f>
        <v>51375</v>
      </c>
      <c r="HM16" s="115">
        <f t="shared" ref="HM16" si="231">SUM(HM9:HM15)</f>
        <v>51375</v>
      </c>
      <c r="HN16" s="115">
        <f t="shared" ref="HN16" si="232">SUM(HN9:HN15)</f>
        <v>51375</v>
      </c>
      <c r="HO16" s="115">
        <f t="shared" ref="HO16" si="233">SUM(HO9:HO15)</f>
        <v>51375</v>
      </c>
      <c r="HP16" s="115">
        <f t="shared" ref="HP16" si="234">SUM(HP9:HP15)</f>
        <v>0</v>
      </c>
      <c r="HQ16" s="115"/>
      <c r="HR16" s="179" t="s">
        <v>12</v>
      </c>
      <c r="HS16" s="179"/>
      <c r="HT16" s="115"/>
      <c r="HU16" s="115"/>
      <c r="HV16" s="115"/>
      <c r="HW16" s="115">
        <f>SUM(HW9:HW15)</f>
        <v>0</v>
      </c>
      <c r="HX16" s="115">
        <f t="shared" ref="HX16" si="235">SUM(HX9:HX15)</f>
        <v>0</v>
      </c>
      <c r="HY16" s="115">
        <f t="shared" ref="HY16" si="236">SUM(HY9:HY15)</f>
        <v>0</v>
      </c>
      <c r="HZ16" s="115">
        <f t="shared" ref="HZ16" si="237">SUM(HZ9:HZ15)</f>
        <v>0</v>
      </c>
      <c r="IA16" s="115">
        <f t="shared" ref="IA16" si="238">SUM(IA9:IA15)</f>
        <v>0</v>
      </c>
      <c r="IB16" s="115">
        <f t="shared" ref="IB16" si="239">SUM(IB9:IB15)</f>
        <v>0</v>
      </c>
      <c r="IC16" s="115">
        <f t="shared" ref="IC16" si="240">SUM(IC9:IC15)</f>
        <v>0</v>
      </c>
      <c r="ID16" s="115">
        <f t="shared" ref="ID16" si="241">SUM(ID9:ID15)</f>
        <v>0</v>
      </c>
      <c r="IE16" s="115">
        <f t="shared" ref="IE16" si="242">SUM(IE9:IE15)</f>
        <v>0</v>
      </c>
      <c r="IF16" s="115"/>
      <c r="IG16" s="179" t="s">
        <v>12</v>
      </c>
      <c r="IH16" s="179"/>
      <c r="II16" s="115"/>
      <c r="IJ16" s="115"/>
      <c r="IK16" s="115"/>
      <c r="IL16" s="115">
        <f>SUM(IL9:IL15)</f>
        <v>0</v>
      </c>
      <c r="IM16" s="115">
        <f t="shared" ref="IM16" si="243">SUM(IM9:IM15)</f>
        <v>11361922</v>
      </c>
      <c r="IN16" s="115">
        <f t="shared" ref="IN16" si="244">SUM(IN9:IN15)</f>
        <v>7000000</v>
      </c>
      <c r="IO16" s="115">
        <f t="shared" ref="IO16" si="245">SUM(IO9:IO15)</f>
        <v>18361922</v>
      </c>
      <c r="IP16" s="115">
        <f t="shared" ref="IP16" si="246">SUM(IP9:IP15)</f>
        <v>2331922</v>
      </c>
      <c r="IQ16" s="115">
        <f t="shared" ref="IQ16" si="247">SUM(IQ9:IQ15)</f>
        <v>8738000</v>
      </c>
      <c r="IR16" s="115">
        <f t="shared" ref="IR16" si="248">SUM(IR9:IR15)</f>
        <v>4834000</v>
      </c>
      <c r="IS16" s="115">
        <f t="shared" ref="IS16" si="249">SUM(IS9:IS15)</f>
        <v>2458000</v>
      </c>
      <c r="IT16" s="115">
        <f t="shared" ref="IT16" si="250">SUM(IT9:IT15)</f>
        <v>0</v>
      </c>
      <c r="IU16" s="115"/>
      <c r="IV16" s="179" t="s">
        <v>12</v>
      </c>
      <c r="IW16" s="179"/>
      <c r="IX16" s="115"/>
      <c r="IY16" s="115"/>
      <c r="IZ16" s="115"/>
      <c r="JA16" s="115">
        <f>SUM(JA9:JA15)</f>
        <v>0</v>
      </c>
      <c r="JB16" s="115">
        <f t="shared" ref="JB16" si="251">SUM(JB9:JB15)</f>
        <v>0</v>
      </c>
      <c r="JC16" s="115">
        <f t="shared" ref="JC16" si="252">SUM(JC9:JC15)</f>
        <v>120000</v>
      </c>
      <c r="JD16" s="115">
        <f t="shared" ref="JD16" si="253">SUM(JD9:JD15)</f>
        <v>725500</v>
      </c>
      <c r="JE16" s="115">
        <f t="shared" ref="JE16" si="254">SUM(JE9:JE15)</f>
        <v>20500</v>
      </c>
      <c r="JF16" s="115">
        <f t="shared" ref="JF16" si="255">SUM(JF9:JF15)</f>
        <v>255000</v>
      </c>
      <c r="JG16" s="115">
        <f t="shared" ref="JG16" si="256">SUM(JG9:JG15)</f>
        <v>225000</v>
      </c>
      <c r="JH16" s="115">
        <f t="shared" ref="JH16" si="257">SUM(JH9:JH15)</f>
        <v>225000</v>
      </c>
      <c r="JI16" s="115">
        <f t="shared" ref="JI16" si="258">SUM(JI9:JI15)</f>
        <v>0</v>
      </c>
      <c r="JJ16" s="115"/>
      <c r="JK16" s="179" t="s">
        <v>12</v>
      </c>
      <c r="JL16" s="179"/>
      <c r="JM16" s="115"/>
      <c r="JN16" s="115"/>
      <c r="JO16" s="115"/>
      <c r="JP16" s="115">
        <f>SUM(JP9:JP15)</f>
        <v>0</v>
      </c>
      <c r="JQ16" s="115">
        <f t="shared" ref="JQ16" si="259">SUM(JQ9:JQ15)</f>
        <v>0</v>
      </c>
      <c r="JR16" s="115">
        <f t="shared" ref="JR16" si="260">SUM(JR9:JR15)</f>
        <v>0</v>
      </c>
      <c r="JS16" s="115">
        <f t="shared" ref="JS16" si="261">SUM(JS9:JS15)</f>
        <v>12000</v>
      </c>
      <c r="JT16" s="115">
        <f t="shared" ref="JT16" si="262">SUM(JT9:JT15)</f>
        <v>0</v>
      </c>
      <c r="JU16" s="115">
        <f t="shared" ref="JU16" si="263">SUM(JU9:JU15)</f>
        <v>1500</v>
      </c>
      <c r="JV16" s="115">
        <f t="shared" ref="JV16" si="264">SUM(JV9:JV15)</f>
        <v>6000</v>
      </c>
      <c r="JW16" s="115">
        <f t="shared" ref="JW16" si="265">SUM(JW9:JW15)</f>
        <v>4500</v>
      </c>
      <c r="JX16" s="115">
        <f t="shared" ref="JX16" si="266">SUM(JX9:JX15)</f>
        <v>0</v>
      </c>
      <c r="JY16" s="115"/>
      <c r="JZ16" s="179" t="s">
        <v>12</v>
      </c>
      <c r="KA16" s="179"/>
      <c r="KB16" s="115"/>
      <c r="KC16" s="115"/>
      <c r="KD16" s="115"/>
      <c r="KE16" s="115">
        <f>SUM(KE9:KE15)</f>
        <v>0</v>
      </c>
      <c r="KF16" s="115">
        <f t="shared" ref="KF16" si="267">SUM(KF9:KF15)</f>
        <v>0</v>
      </c>
      <c r="KG16" s="115">
        <f t="shared" ref="KG16" si="268">SUM(KG9:KG15)</f>
        <v>0</v>
      </c>
      <c r="KH16" s="115">
        <f t="shared" ref="KH16" si="269">SUM(KH9:KH15)</f>
        <v>189212</v>
      </c>
      <c r="KI16" s="115">
        <f t="shared" ref="KI16" si="270">SUM(KI9:KI15)</f>
        <v>7000</v>
      </c>
      <c r="KJ16" s="115">
        <f t="shared" ref="KJ16" si="271">SUM(KJ9:KJ15)</f>
        <v>76000</v>
      </c>
      <c r="KK16" s="115">
        <f t="shared" ref="KK16" si="272">SUM(KK9:KK15)</f>
        <v>63712</v>
      </c>
      <c r="KL16" s="115">
        <f t="shared" ref="KL16" si="273">SUM(KL9:KL15)</f>
        <v>42500</v>
      </c>
      <c r="KM16" s="115">
        <f t="shared" ref="KM16" si="274">SUM(KM9:KM15)</f>
        <v>0</v>
      </c>
      <c r="KN16" s="115"/>
      <c r="KO16" s="179" t="s">
        <v>12</v>
      </c>
      <c r="KP16" s="179"/>
      <c r="KQ16" s="115"/>
      <c r="KR16" s="115"/>
      <c r="KS16" s="115"/>
      <c r="KT16" s="115">
        <f>SUM(KT9:KT15)</f>
        <v>0</v>
      </c>
      <c r="KU16" s="115">
        <f t="shared" ref="KU16" si="275">SUM(KU9:KU15)</f>
        <v>0</v>
      </c>
      <c r="KV16" s="115">
        <f t="shared" ref="KV16" si="276">SUM(KV9:KV15)</f>
        <v>0</v>
      </c>
      <c r="KW16" s="115">
        <f t="shared" ref="KW16" si="277">SUM(KW9:KW15)</f>
        <v>0</v>
      </c>
      <c r="KX16" s="115">
        <f t="shared" ref="KX16" si="278">SUM(KX9:KX15)</f>
        <v>0</v>
      </c>
      <c r="KY16" s="115">
        <f t="shared" ref="KY16" si="279">SUM(KY9:KY15)</f>
        <v>0</v>
      </c>
      <c r="KZ16" s="115">
        <f t="shared" ref="KZ16" si="280">SUM(KZ9:KZ15)</f>
        <v>0</v>
      </c>
      <c r="LA16" s="115">
        <f t="shared" ref="LA16" si="281">SUM(LA9:LA15)</f>
        <v>0</v>
      </c>
      <c r="LB16" s="115">
        <f t="shared" ref="LB16" si="282">SUM(LB9:LB15)</f>
        <v>0</v>
      </c>
      <c r="LC16" s="115"/>
      <c r="LD16" s="179" t="s">
        <v>12</v>
      </c>
      <c r="LE16" s="179"/>
      <c r="LF16" s="115"/>
      <c r="LG16" s="115"/>
      <c r="LH16" s="115"/>
      <c r="LI16" s="115">
        <f>SUM(LI9:LI15)</f>
        <v>0</v>
      </c>
      <c r="LJ16" s="115">
        <f t="shared" ref="LJ16" si="283">SUM(LJ9:LJ15)</f>
        <v>0</v>
      </c>
      <c r="LK16" s="115">
        <f t="shared" ref="LK16" si="284">SUM(LK9:LK15)</f>
        <v>0</v>
      </c>
      <c r="LL16" s="115">
        <f t="shared" ref="LL16" si="285">SUM(LL9:LL15)</f>
        <v>2840480</v>
      </c>
      <c r="LM16" s="115">
        <f t="shared" ref="LM16" si="286">SUM(LM9:LM15)</f>
        <v>305000</v>
      </c>
      <c r="LN16" s="115">
        <f t="shared" ref="LN16" si="287">SUM(LN9:LN15)</f>
        <v>1293000</v>
      </c>
      <c r="LO16" s="115">
        <f t="shared" ref="LO16" si="288">SUM(LO9:LO15)</f>
        <v>922000</v>
      </c>
      <c r="LP16" s="115">
        <f t="shared" ref="LP16" si="289">SUM(LP9:LP15)</f>
        <v>320480</v>
      </c>
      <c r="LQ16" s="115">
        <f t="shared" ref="LQ16" si="290">SUM(LQ9:LQ15)</f>
        <v>0</v>
      </c>
      <c r="LR16" s="115"/>
      <c r="LS16" s="179" t="s">
        <v>12</v>
      </c>
      <c r="LT16" s="179"/>
      <c r="LU16" s="115"/>
      <c r="LV16" s="115"/>
      <c r="LW16" s="115"/>
      <c r="LX16" s="115">
        <f>SUM(LX9:LX15)</f>
        <v>0</v>
      </c>
      <c r="LY16" s="115">
        <f t="shared" ref="LY16" si="291">SUM(LY9:LY15)</f>
        <v>0</v>
      </c>
      <c r="LZ16" s="115">
        <f t="shared" ref="LZ16" si="292">SUM(LZ9:LZ15)</f>
        <v>0</v>
      </c>
      <c r="MA16" s="115">
        <f t="shared" ref="MA16" si="293">SUM(MA9:MA15)</f>
        <v>121100</v>
      </c>
      <c r="MB16" s="115">
        <f t="shared" ref="MB16" si="294">SUM(MB9:MB15)</f>
        <v>11100</v>
      </c>
      <c r="MC16" s="115">
        <f t="shared" ref="MC16" si="295">SUM(MC9:MC15)</f>
        <v>58000</v>
      </c>
      <c r="MD16" s="115">
        <f t="shared" ref="MD16" si="296">SUM(MD9:MD15)</f>
        <v>29000</v>
      </c>
      <c r="ME16" s="115">
        <f t="shared" ref="ME16" si="297">SUM(ME9:ME15)</f>
        <v>23000</v>
      </c>
      <c r="MF16" s="115">
        <f t="shared" ref="MF16" si="298">SUM(MF9:MF15)</f>
        <v>0</v>
      </c>
      <c r="MG16" s="115"/>
      <c r="MH16" s="179" t="s">
        <v>12</v>
      </c>
      <c r="MI16" s="179"/>
      <c r="MJ16" s="115"/>
      <c r="MK16" s="115"/>
      <c r="ML16" s="115"/>
      <c r="MM16" s="115">
        <f>SUM(MM9:MM15)</f>
        <v>0</v>
      </c>
      <c r="MN16" s="115">
        <f t="shared" ref="MN16" si="299">SUM(MN9:MN15)</f>
        <v>0</v>
      </c>
      <c r="MO16" s="115">
        <f t="shared" ref="MO16" si="300">SUM(MO9:MO15)</f>
        <v>0</v>
      </c>
      <c r="MP16" s="115">
        <f t="shared" ref="MP16" si="301">SUM(MP9:MP15)</f>
        <v>18000</v>
      </c>
      <c r="MQ16" s="115">
        <f t="shared" ref="MQ16" si="302">SUM(MQ9:MQ15)</f>
        <v>1300</v>
      </c>
      <c r="MR16" s="115">
        <f t="shared" ref="MR16" si="303">SUM(MR9:MR15)</f>
        <v>8700</v>
      </c>
      <c r="MS16" s="115">
        <f t="shared" ref="MS16" si="304">SUM(MS9:MS15)</f>
        <v>5000</v>
      </c>
      <c r="MT16" s="115">
        <f t="shared" ref="MT16" si="305">SUM(MT9:MT15)</f>
        <v>3000</v>
      </c>
      <c r="MU16" s="115">
        <f t="shared" ref="MU16" si="306">SUM(MU9:MU15)</f>
        <v>0</v>
      </c>
      <c r="MV16" s="115"/>
      <c r="MW16" s="179" t="s">
        <v>12</v>
      </c>
      <c r="MX16" s="179"/>
      <c r="MY16" s="115"/>
      <c r="MZ16" s="115"/>
      <c r="NA16" s="115"/>
      <c r="NB16" s="115">
        <f>SUM(NB9:NB15)</f>
        <v>0</v>
      </c>
      <c r="NC16" s="115">
        <f t="shared" ref="NC16" si="307">SUM(NC9:NC15)</f>
        <v>0</v>
      </c>
      <c r="ND16" s="115">
        <f t="shared" ref="ND16" si="308">SUM(ND9:ND15)</f>
        <v>0</v>
      </c>
      <c r="NE16" s="115">
        <f t="shared" ref="NE16" si="309">SUM(NE9:NE15)</f>
        <v>0</v>
      </c>
      <c r="NF16" s="115">
        <f t="shared" ref="NF16" si="310">SUM(NF9:NF15)</f>
        <v>0</v>
      </c>
      <c r="NG16" s="115">
        <f t="shared" ref="NG16" si="311">SUM(NG9:NG15)</f>
        <v>0</v>
      </c>
      <c r="NH16" s="115">
        <f t="shared" ref="NH16" si="312">SUM(NH9:NH15)</f>
        <v>0</v>
      </c>
      <c r="NI16" s="115">
        <f t="shared" ref="NI16" si="313">SUM(NI9:NI15)</f>
        <v>0</v>
      </c>
      <c r="NJ16" s="115">
        <f t="shared" ref="NJ16" si="314">SUM(NJ9:NJ15)</f>
        <v>0</v>
      </c>
      <c r="NK16" s="115"/>
      <c r="NL16" s="179" t="s">
        <v>12</v>
      </c>
      <c r="NM16" s="179"/>
      <c r="NN16" s="115"/>
      <c r="NO16" s="115"/>
      <c r="NP16" s="115"/>
      <c r="NQ16" s="115">
        <f>SUM(NQ9:NQ15)</f>
        <v>0</v>
      </c>
      <c r="NR16" s="115">
        <f t="shared" ref="NR16" si="315">SUM(NR9:NR15)</f>
        <v>0</v>
      </c>
      <c r="NS16" s="115">
        <f t="shared" ref="NS16" si="316">SUM(NS9:NS15)</f>
        <v>0</v>
      </c>
      <c r="NT16" s="115">
        <f t="shared" ref="NT16" si="317">SUM(NT9:NT15)</f>
        <v>0</v>
      </c>
      <c r="NU16" s="115">
        <f t="shared" ref="NU16" si="318">SUM(NU9:NU15)</f>
        <v>0</v>
      </c>
      <c r="NV16" s="115">
        <f t="shared" ref="NV16" si="319">SUM(NV9:NV15)</f>
        <v>0</v>
      </c>
      <c r="NW16" s="115">
        <f t="shared" ref="NW16" si="320">SUM(NW9:NW15)</f>
        <v>0</v>
      </c>
      <c r="NX16" s="115">
        <f t="shared" ref="NX16" si="321">SUM(NX9:NX15)</f>
        <v>0</v>
      </c>
      <c r="NY16" s="115">
        <f t="shared" ref="NY16" si="322">SUM(NY9:NY15)</f>
        <v>0</v>
      </c>
      <c r="NZ16" s="115"/>
      <c r="OA16" s="179" t="s">
        <v>12</v>
      </c>
      <c r="OB16" s="179"/>
      <c r="OC16" s="115"/>
      <c r="OD16" s="115"/>
      <c r="OE16" s="115"/>
      <c r="OF16" s="115">
        <f>SUM(OF9:OF15)</f>
        <v>0</v>
      </c>
      <c r="OG16" s="115">
        <f t="shared" ref="OG16" si="323">SUM(OG9:OG15)</f>
        <v>0</v>
      </c>
      <c r="OH16" s="115">
        <f t="shared" ref="OH16" si="324">SUM(OH9:OH15)</f>
        <v>0</v>
      </c>
      <c r="OI16" s="115">
        <f t="shared" ref="OI16" si="325">SUM(OI9:OI15)</f>
        <v>0</v>
      </c>
      <c r="OJ16" s="115">
        <f t="shared" ref="OJ16" si="326">SUM(OJ9:OJ15)</f>
        <v>0</v>
      </c>
      <c r="OK16" s="115">
        <f t="shared" ref="OK16" si="327">SUM(OK9:OK15)</f>
        <v>0</v>
      </c>
      <c r="OL16" s="115">
        <f t="shared" ref="OL16" si="328">SUM(OL9:OL15)</f>
        <v>0</v>
      </c>
      <c r="OM16" s="115">
        <f t="shared" ref="OM16" si="329">SUM(OM9:OM15)</f>
        <v>0</v>
      </c>
      <c r="ON16" s="115">
        <f t="shared" ref="ON16" si="330">SUM(ON9:ON15)</f>
        <v>0</v>
      </c>
      <c r="OO16" s="115"/>
      <c r="OP16" s="179" t="s">
        <v>12</v>
      </c>
      <c r="OQ16" s="179"/>
      <c r="OR16" s="115"/>
      <c r="OS16" s="115"/>
      <c r="OT16" s="115"/>
      <c r="OU16" s="115">
        <f>SUM(OU9:OU15)</f>
        <v>0</v>
      </c>
      <c r="OV16" s="115">
        <f t="shared" ref="OV16" si="331">SUM(OV9:OV15)</f>
        <v>0</v>
      </c>
      <c r="OW16" s="115">
        <f t="shared" ref="OW16" si="332">SUM(OW9:OW15)</f>
        <v>0</v>
      </c>
      <c r="OX16" s="115">
        <f t="shared" ref="OX16" si="333">SUM(OX9:OX15)</f>
        <v>0</v>
      </c>
      <c r="OY16" s="115">
        <f t="shared" ref="OY16" si="334">SUM(OY9:OY15)</f>
        <v>0</v>
      </c>
      <c r="OZ16" s="115">
        <f t="shared" ref="OZ16" si="335">SUM(OZ9:OZ15)</f>
        <v>0</v>
      </c>
      <c r="PA16" s="115">
        <f t="shared" ref="PA16" si="336">SUM(PA9:PA15)</f>
        <v>0</v>
      </c>
      <c r="PB16" s="115">
        <f t="shared" ref="PB16" si="337">SUM(PB9:PB15)</f>
        <v>0</v>
      </c>
      <c r="PC16" s="115">
        <f t="shared" ref="PC16" si="338">SUM(PC9:PC15)</f>
        <v>0</v>
      </c>
      <c r="PD16" s="115"/>
      <c r="PE16" s="179" t="s">
        <v>12</v>
      </c>
      <c r="PF16" s="179"/>
      <c r="PG16" s="115"/>
      <c r="PH16" s="115"/>
      <c r="PI16" s="115"/>
      <c r="PJ16" s="115">
        <f>SUM(PJ9:PJ15)</f>
        <v>40</v>
      </c>
      <c r="PK16" s="115">
        <f t="shared" ref="PK16" si="339">SUM(PK9:PK15)</f>
        <v>0</v>
      </c>
      <c r="PL16" s="115">
        <f t="shared" ref="PL16" si="340">SUM(PL9:PL15)</f>
        <v>0</v>
      </c>
      <c r="PM16" s="115">
        <f t="shared" ref="PM16" si="341">SUM(PM9:PM15)</f>
        <v>12000</v>
      </c>
      <c r="PN16" s="115">
        <f t="shared" ref="PN16" si="342">SUM(PN9:PN15)</f>
        <v>1200</v>
      </c>
      <c r="PO16" s="115">
        <f t="shared" ref="PO16" si="343">SUM(PO9:PO15)</f>
        <v>1200</v>
      </c>
      <c r="PP16" s="115">
        <f t="shared" ref="PP16" si="344">SUM(PP9:PP15)</f>
        <v>4800</v>
      </c>
      <c r="PQ16" s="115">
        <f t="shared" ref="PQ16" si="345">SUM(PQ9:PQ15)</f>
        <v>4800</v>
      </c>
      <c r="PR16" s="115">
        <f t="shared" ref="PR16" si="346">SUM(PR9:PR15)</f>
        <v>0</v>
      </c>
      <c r="PS16" s="115"/>
      <c r="PT16" s="179" t="s">
        <v>12</v>
      </c>
      <c r="PU16" s="179"/>
      <c r="PV16" s="115"/>
      <c r="PW16" s="115"/>
      <c r="PX16" s="115"/>
      <c r="PY16" s="115">
        <f>SUM(PY9:PY15)</f>
        <v>0</v>
      </c>
      <c r="PZ16" s="115">
        <f t="shared" ref="PZ16" si="347">SUM(PZ9:PZ15)</f>
        <v>0</v>
      </c>
      <c r="QA16" s="115">
        <f t="shared" ref="QA16" si="348">SUM(QA9:QA15)</f>
        <v>0</v>
      </c>
      <c r="QB16" s="115">
        <f t="shared" ref="QB16" si="349">SUM(QB9:QB15)</f>
        <v>0</v>
      </c>
      <c r="QC16" s="115">
        <f t="shared" ref="QC16" si="350">SUM(QC9:QC15)</f>
        <v>0</v>
      </c>
      <c r="QD16" s="115">
        <f t="shared" ref="QD16" si="351">SUM(QD9:QD15)</f>
        <v>0</v>
      </c>
      <c r="QE16" s="115">
        <f t="shared" ref="QE16" si="352">SUM(QE9:QE15)</f>
        <v>0</v>
      </c>
      <c r="QF16" s="115">
        <f t="shared" ref="QF16" si="353">SUM(QF9:QF15)</f>
        <v>0</v>
      </c>
      <c r="QG16" s="115">
        <f t="shared" ref="QG16" si="354">SUM(QG9:QG15)</f>
        <v>0</v>
      </c>
      <c r="QH16" s="115"/>
      <c r="QI16" s="179" t="s">
        <v>12</v>
      </c>
      <c r="QJ16" s="179"/>
      <c r="QK16" s="115"/>
      <c r="QL16" s="115"/>
      <c r="QM16" s="115"/>
      <c r="QN16" s="115">
        <f>SUM(QN9:QN15)</f>
        <v>0</v>
      </c>
      <c r="QO16" s="115">
        <f t="shared" ref="QO16" si="355">SUM(QO9:QO15)</f>
        <v>0</v>
      </c>
      <c r="QP16" s="115">
        <f t="shared" ref="QP16" si="356">SUM(QP9:QP15)</f>
        <v>0</v>
      </c>
      <c r="QQ16" s="115">
        <f t="shared" ref="QQ16" si="357">SUM(QQ9:QQ15)</f>
        <v>0</v>
      </c>
      <c r="QR16" s="115">
        <f t="shared" ref="QR16" si="358">SUM(QR9:QR15)</f>
        <v>0</v>
      </c>
      <c r="QS16" s="115">
        <f t="shared" ref="QS16" si="359">SUM(QS9:QS15)</f>
        <v>0</v>
      </c>
      <c r="QT16" s="115">
        <f t="shared" ref="QT16" si="360">SUM(QT9:QT15)</f>
        <v>0</v>
      </c>
      <c r="QU16" s="115">
        <f t="shared" ref="QU16" si="361">SUM(QU9:QU15)</f>
        <v>0</v>
      </c>
      <c r="QV16" s="115">
        <f t="shared" ref="QV16" si="362">SUM(QV9:QV15)</f>
        <v>0</v>
      </c>
      <c r="QW16" s="115"/>
      <c r="QX16" s="179" t="s">
        <v>12</v>
      </c>
      <c r="QY16" s="179"/>
      <c r="QZ16" s="115"/>
      <c r="RA16" s="115"/>
      <c r="RB16" s="115"/>
      <c r="RC16" s="115">
        <f>SUM(RC9:RC15)</f>
        <v>0</v>
      </c>
      <c r="RD16" s="115">
        <f t="shared" ref="RD16" si="363">SUM(RD9:RD15)</f>
        <v>0</v>
      </c>
      <c r="RE16" s="115">
        <f t="shared" ref="RE16" si="364">SUM(RE9:RE15)</f>
        <v>0</v>
      </c>
      <c r="RF16" s="115">
        <f t="shared" ref="RF16" si="365">SUM(RF9:RF15)</f>
        <v>0</v>
      </c>
      <c r="RG16" s="115">
        <f t="shared" ref="RG16" si="366">SUM(RG9:RG15)</f>
        <v>0</v>
      </c>
      <c r="RH16" s="115">
        <f t="shared" ref="RH16" si="367">SUM(RH9:RH15)</f>
        <v>0</v>
      </c>
      <c r="RI16" s="115">
        <f t="shared" ref="RI16" si="368">SUM(RI9:RI15)</f>
        <v>0</v>
      </c>
      <c r="RJ16" s="115">
        <f t="shared" ref="RJ16" si="369">SUM(RJ9:RJ15)</f>
        <v>0</v>
      </c>
      <c r="RK16" s="115">
        <f t="shared" ref="RK16" si="370">SUM(RK9:RK15)</f>
        <v>0</v>
      </c>
      <c r="RL16" s="115"/>
      <c r="RM16" s="179" t="s">
        <v>12</v>
      </c>
      <c r="RN16" s="179"/>
      <c r="RO16" s="115"/>
      <c r="RP16" s="115"/>
      <c r="RQ16" s="115"/>
      <c r="RR16" s="115">
        <f>SUM(RR9:RR15)</f>
        <v>0</v>
      </c>
      <c r="RS16" s="115">
        <f t="shared" ref="RS16" si="371">SUM(RS9:RS15)</f>
        <v>0</v>
      </c>
      <c r="RT16" s="115">
        <f t="shared" ref="RT16" si="372">SUM(RT9:RT15)</f>
        <v>0</v>
      </c>
      <c r="RU16" s="115">
        <f t="shared" ref="RU16" si="373">SUM(RU9:RU15)</f>
        <v>0</v>
      </c>
      <c r="RV16" s="115">
        <f t="shared" ref="RV16" si="374">SUM(RV9:RV15)</f>
        <v>0</v>
      </c>
      <c r="RW16" s="115">
        <f t="shared" ref="RW16" si="375">SUM(RW9:RW15)</f>
        <v>0</v>
      </c>
      <c r="RX16" s="115">
        <f t="shared" ref="RX16" si="376">SUM(RX9:RX15)</f>
        <v>0</v>
      </c>
      <c r="RY16" s="115">
        <f t="shared" ref="RY16" si="377">SUM(RY9:RY15)</f>
        <v>0</v>
      </c>
      <c r="RZ16" s="115">
        <f t="shared" ref="RZ16" si="378">SUM(RZ9:RZ15)</f>
        <v>0</v>
      </c>
      <c r="SA16" s="115"/>
      <c r="SB16" s="179" t="s">
        <v>12</v>
      </c>
      <c r="SC16" s="179"/>
      <c r="SD16" s="115"/>
      <c r="SE16" s="115"/>
      <c r="SF16" s="115"/>
      <c r="SG16" s="115">
        <f>SUM(SG9:SG15)</f>
        <v>0</v>
      </c>
      <c r="SH16" s="115">
        <f t="shared" ref="SH16" si="379">SUM(SH9:SH15)</f>
        <v>0</v>
      </c>
      <c r="SI16" s="115">
        <f t="shared" ref="SI16" si="380">SUM(SI9:SI15)</f>
        <v>0</v>
      </c>
      <c r="SJ16" s="115">
        <f t="shared" ref="SJ16" si="381">SUM(SJ9:SJ15)</f>
        <v>0</v>
      </c>
      <c r="SK16" s="115">
        <f t="shared" ref="SK16" si="382">SUM(SK9:SK15)</f>
        <v>0</v>
      </c>
      <c r="SL16" s="115">
        <f t="shared" ref="SL16" si="383">SUM(SL9:SL15)</f>
        <v>0</v>
      </c>
      <c r="SM16" s="115">
        <f t="shared" ref="SM16" si="384">SUM(SM9:SM15)</f>
        <v>0</v>
      </c>
      <c r="SN16" s="115">
        <f t="shared" ref="SN16" si="385">SUM(SN9:SN15)</f>
        <v>0</v>
      </c>
      <c r="SO16" s="115">
        <f t="shared" ref="SO16" si="386">SUM(SO9:SO15)</f>
        <v>0</v>
      </c>
      <c r="SP16" s="115"/>
      <c r="SQ16" s="179" t="s">
        <v>12</v>
      </c>
      <c r="SR16" s="179"/>
      <c r="SS16" s="115"/>
      <c r="ST16" s="115"/>
      <c r="SU16" s="115"/>
      <c r="SV16" s="115">
        <f>SUM(SV9:SV15)</f>
        <v>0</v>
      </c>
      <c r="SW16" s="115">
        <f t="shared" ref="SW16" si="387">SUM(SW9:SW15)</f>
        <v>0</v>
      </c>
      <c r="SX16" s="115">
        <f t="shared" ref="SX16" si="388">SUM(SX9:SX15)</f>
        <v>0</v>
      </c>
      <c r="SY16" s="115">
        <f t="shared" ref="SY16" si="389">SUM(SY9:SY15)</f>
        <v>0</v>
      </c>
      <c r="SZ16" s="115">
        <f t="shared" ref="SZ16" si="390">SUM(SZ9:SZ15)</f>
        <v>0</v>
      </c>
      <c r="TA16" s="115">
        <f t="shared" ref="TA16" si="391">SUM(TA9:TA15)</f>
        <v>0</v>
      </c>
      <c r="TB16" s="115">
        <f t="shared" ref="TB16" si="392">SUM(TB9:TB15)</f>
        <v>0</v>
      </c>
      <c r="TC16" s="115">
        <f t="shared" ref="TC16" si="393">SUM(TC9:TC15)</f>
        <v>0</v>
      </c>
      <c r="TD16" s="115">
        <f t="shared" ref="TD16" si="394">SUM(TD9:TD15)</f>
        <v>0</v>
      </c>
      <c r="TE16" s="115"/>
      <c r="TF16" s="179" t="s">
        <v>12</v>
      </c>
      <c r="TG16" s="179"/>
      <c r="TH16" s="115"/>
      <c r="TI16" s="115"/>
      <c r="TJ16" s="115"/>
      <c r="TK16" s="115">
        <f>SUM(TK9:TK15)</f>
        <v>1150</v>
      </c>
      <c r="TL16" s="115">
        <f t="shared" ref="TL16" si="395">SUM(TL9:TL15)</f>
        <v>0</v>
      </c>
      <c r="TM16" s="115">
        <f t="shared" ref="TM16" si="396">SUM(TM9:TM15)</f>
        <v>0</v>
      </c>
      <c r="TN16" s="115">
        <f t="shared" ref="TN16" si="397">SUM(TN9:TN15)</f>
        <v>345000</v>
      </c>
      <c r="TO16" s="115">
        <f t="shared" ref="TO16" si="398">SUM(TO9:TO15)</f>
        <v>13800</v>
      </c>
      <c r="TP16" s="115">
        <f t="shared" ref="TP16" si="399">SUM(TP9:TP15)</f>
        <v>138300</v>
      </c>
      <c r="TQ16" s="115">
        <f t="shared" ref="TQ16" si="400">SUM(TQ9:TQ15)</f>
        <v>115200</v>
      </c>
      <c r="TR16" s="115">
        <f t="shared" ref="TR16" si="401">SUM(TR9:TR15)</f>
        <v>77700</v>
      </c>
      <c r="TS16" s="115">
        <f t="shared" ref="TS16" si="402">SUM(TS9:TS15)</f>
        <v>0</v>
      </c>
      <c r="TT16" s="115"/>
      <c r="TU16" s="179" t="s">
        <v>12</v>
      </c>
      <c r="TV16" s="179"/>
      <c r="TW16" s="115"/>
      <c r="TX16" s="115"/>
      <c r="TY16" s="115"/>
      <c r="TZ16" s="115">
        <f>SUM(TZ9:TZ15)</f>
        <v>0</v>
      </c>
      <c r="UA16" s="115">
        <f t="shared" ref="UA16" si="403">SUM(UA9:UA15)</f>
        <v>0</v>
      </c>
      <c r="UB16" s="115">
        <f t="shared" ref="UB16" si="404">SUM(UB9:UB15)</f>
        <v>0</v>
      </c>
      <c r="UC16" s="115">
        <f t="shared" ref="UC16" si="405">SUM(UC9:UC15)</f>
        <v>0</v>
      </c>
      <c r="UD16" s="115">
        <f t="shared" ref="UD16" si="406">SUM(UD9:UD15)</f>
        <v>0</v>
      </c>
      <c r="UE16" s="115">
        <f t="shared" ref="UE16" si="407">SUM(UE9:UE15)</f>
        <v>0</v>
      </c>
      <c r="UF16" s="115">
        <f t="shared" ref="UF16" si="408">SUM(UF9:UF15)</f>
        <v>0</v>
      </c>
      <c r="UG16" s="115">
        <f t="shared" ref="UG16" si="409">SUM(UG9:UG15)</f>
        <v>0</v>
      </c>
      <c r="UH16" s="115">
        <f t="shared" ref="UH16" si="410">SUM(UH9:UH15)</f>
        <v>0</v>
      </c>
      <c r="UI16" s="115"/>
      <c r="UJ16" s="179" t="s">
        <v>12</v>
      </c>
      <c r="UK16" s="179"/>
      <c r="UL16" s="115"/>
      <c r="UM16" s="115"/>
      <c r="UN16" s="115"/>
      <c r="UO16" s="115">
        <f>SUM(UO9:UO15)</f>
        <v>0</v>
      </c>
      <c r="UP16" s="115">
        <f t="shared" ref="UP16" si="411">SUM(UP9:UP15)</f>
        <v>0</v>
      </c>
      <c r="UQ16" s="115">
        <f t="shared" ref="UQ16" si="412">SUM(UQ9:UQ15)</f>
        <v>0</v>
      </c>
      <c r="UR16" s="115">
        <f t="shared" ref="UR16" si="413">SUM(UR9:UR15)</f>
        <v>0</v>
      </c>
      <c r="US16" s="115">
        <f t="shared" ref="US16" si="414">SUM(US9:US15)</f>
        <v>0</v>
      </c>
      <c r="UT16" s="115">
        <f t="shared" ref="UT16" si="415">SUM(UT9:UT15)</f>
        <v>0</v>
      </c>
      <c r="UU16" s="115">
        <f t="shared" ref="UU16" si="416">SUM(UU9:UU15)</f>
        <v>0</v>
      </c>
      <c r="UV16" s="115">
        <f t="shared" ref="UV16" si="417">SUM(UV9:UV15)</f>
        <v>0</v>
      </c>
      <c r="UW16" s="115">
        <f t="shared" ref="UW16" si="418">SUM(UW9:UW15)</f>
        <v>0</v>
      </c>
      <c r="UX16" s="115"/>
      <c r="UY16" s="132">
        <f t="shared" si="96"/>
        <v>22880714</v>
      </c>
      <c r="UZ16" s="133">
        <f t="shared" ref="UZ16:VD16" si="419">SUM(UZ9:UZ15)</f>
        <v>2743197</v>
      </c>
      <c r="VA16" s="133">
        <f t="shared" si="419"/>
        <v>10671075</v>
      </c>
      <c r="VB16" s="133">
        <f t="shared" si="419"/>
        <v>6256087</v>
      </c>
      <c r="VC16" s="133">
        <f t="shared" si="419"/>
        <v>3210355</v>
      </c>
      <c r="VD16" s="133">
        <f t="shared" si="419"/>
        <v>0</v>
      </c>
    </row>
    <row r="17" spans="1:576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420">G18-G16</f>
        <v>0</v>
      </c>
      <c r="H17" s="118">
        <f t="shared" si="420"/>
        <v>0</v>
      </c>
      <c r="I17" s="118">
        <f t="shared" si="420"/>
        <v>0</v>
      </c>
      <c r="J17" s="118">
        <f t="shared" si="420"/>
        <v>0</v>
      </c>
      <c r="K17" s="118">
        <f t="shared" si="420"/>
        <v>0</v>
      </c>
      <c r="L17" s="118">
        <f t="shared" si="420"/>
        <v>0</v>
      </c>
      <c r="M17" s="118">
        <f t="shared" si="420"/>
        <v>0</v>
      </c>
      <c r="N17" s="118">
        <f t="shared" si="420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0</v>
      </c>
      <c r="V17" s="118">
        <f t="shared" ref="V17" si="421">V18-V16</f>
        <v>0</v>
      </c>
      <c r="W17" s="118">
        <f t="shared" ref="W17" si="422">W18-W16</f>
        <v>0</v>
      </c>
      <c r="X17" s="118">
        <f t="shared" ref="X17" si="423">X18-X16</f>
        <v>0</v>
      </c>
      <c r="Y17" s="118">
        <f t="shared" ref="Y17" si="424">Y18-Y16</f>
        <v>0</v>
      </c>
      <c r="Z17" s="118">
        <f t="shared" ref="Z17" si="425">Z18-Z16</f>
        <v>0</v>
      </c>
      <c r="AA17" s="118">
        <f t="shared" ref="AA17" si="426">AA18-AA16</f>
        <v>0</v>
      </c>
      <c r="AB17" s="118">
        <f t="shared" ref="AB17" si="427">AB18-AB16</f>
        <v>0</v>
      </c>
      <c r="AC17" s="118">
        <f t="shared" ref="AC17" si="428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:AR17" si="429">AK18-AK16</f>
        <v>288000</v>
      </c>
      <c r="AL17" s="118">
        <f t="shared" si="429"/>
        <v>0</v>
      </c>
      <c r="AM17" s="118">
        <f t="shared" si="429"/>
        <v>288000</v>
      </c>
      <c r="AN17" s="118">
        <f t="shared" si="429"/>
        <v>72000</v>
      </c>
      <c r="AO17" s="118">
        <f t="shared" si="429"/>
        <v>72000</v>
      </c>
      <c r="AP17" s="118">
        <f t="shared" si="429"/>
        <v>72000</v>
      </c>
      <c r="AQ17" s="118">
        <f t="shared" si="429"/>
        <v>72000</v>
      </c>
      <c r="AR17" s="118">
        <f t="shared" si="429"/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:BG17" si="430">AZ18-AZ16</f>
        <v>120000</v>
      </c>
      <c r="BA17" s="118">
        <f t="shared" si="430"/>
        <v>0</v>
      </c>
      <c r="BB17" s="118">
        <f t="shared" si="430"/>
        <v>120000</v>
      </c>
      <c r="BC17" s="118">
        <f t="shared" si="430"/>
        <v>30000</v>
      </c>
      <c r="BD17" s="118">
        <f t="shared" si="430"/>
        <v>30000</v>
      </c>
      <c r="BE17" s="118">
        <f t="shared" si="430"/>
        <v>30000</v>
      </c>
      <c r="BF17" s="118">
        <f t="shared" si="430"/>
        <v>30000</v>
      </c>
      <c r="BG17" s="118">
        <f t="shared" si="430"/>
        <v>0</v>
      </c>
      <c r="BH17" s="117"/>
      <c r="BI17" s="180" t="s">
        <v>587</v>
      </c>
      <c r="BJ17" s="180"/>
      <c r="BK17" s="117"/>
      <c r="BL17" s="117"/>
      <c r="BM17" s="117"/>
      <c r="BN17" s="118">
        <f>BN18-BN16</f>
        <v>0</v>
      </c>
      <c r="BO17" s="118">
        <f t="shared" ref="BO17:BV17" si="431">BO18-BO16</f>
        <v>72000</v>
      </c>
      <c r="BP17" s="118">
        <f t="shared" si="431"/>
        <v>0</v>
      </c>
      <c r="BQ17" s="118">
        <f t="shared" si="431"/>
        <v>72000</v>
      </c>
      <c r="BR17" s="118">
        <f t="shared" si="431"/>
        <v>18000</v>
      </c>
      <c r="BS17" s="118">
        <f t="shared" si="431"/>
        <v>18000</v>
      </c>
      <c r="BT17" s="118">
        <f t="shared" si="431"/>
        <v>18000</v>
      </c>
      <c r="BU17" s="118">
        <f t="shared" si="431"/>
        <v>18000</v>
      </c>
      <c r="BV17" s="118">
        <f t="shared" si="431"/>
        <v>0</v>
      </c>
      <c r="BW17" s="117"/>
      <c r="BX17" s="180" t="s">
        <v>587</v>
      </c>
      <c r="BY17" s="180"/>
      <c r="BZ17" s="117"/>
      <c r="CA17" s="117"/>
      <c r="CB17" s="117"/>
      <c r="CC17" s="118">
        <f>CC18-CC16</f>
        <v>0</v>
      </c>
      <c r="CD17" s="118">
        <f t="shared" ref="CD17" si="432">CD18-CD16</f>
        <v>0</v>
      </c>
      <c r="CE17" s="118">
        <f t="shared" ref="CE17" si="433">CE18-CE16</f>
        <v>100000</v>
      </c>
      <c r="CF17" s="118">
        <f t="shared" ref="CF17" si="434">CF18-CF16</f>
        <v>50000</v>
      </c>
      <c r="CG17" s="118">
        <f t="shared" ref="CG17" si="435">CG18-CG16</f>
        <v>0</v>
      </c>
      <c r="CH17" s="118">
        <f t="shared" ref="CH17" si="436">CH18-CH16</f>
        <v>50000</v>
      </c>
      <c r="CI17" s="118">
        <f t="shared" ref="CI17" si="437">CI18-CI16</f>
        <v>0</v>
      </c>
      <c r="CJ17" s="118">
        <f t="shared" ref="CJ17" si="438">CJ18-CJ16</f>
        <v>0</v>
      </c>
      <c r="CK17" s="118">
        <f t="shared" ref="CK17" si="439">CK18-CK16</f>
        <v>0</v>
      </c>
      <c r="CL17" s="117"/>
      <c r="CM17" s="180" t="s">
        <v>587</v>
      </c>
      <c r="CN17" s="180"/>
      <c r="CO17" s="117"/>
      <c r="CP17" s="117"/>
      <c r="CQ17" s="117"/>
      <c r="CR17" s="118">
        <f>CR18-CR16</f>
        <v>0</v>
      </c>
      <c r="CS17" s="118">
        <f t="shared" ref="CS17" si="440">CS18-CS16</f>
        <v>29237</v>
      </c>
      <c r="CT17" s="118">
        <f t="shared" ref="CT17" si="441">CT18-CT16</f>
        <v>0</v>
      </c>
      <c r="CU17" s="118">
        <f t="shared" ref="CU17" si="442">CU18-CU16</f>
        <v>29237</v>
      </c>
      <c r="CV17" s="118">
        <f t="shared" ref="CV17" si="443">CV18-CV16</f>
        <v>11694.800000000001</v>
      </c>
      <c r="CW17" s="118">
        <f t="shared" ref="CW17" si="444">CW18-CW16</f>
        <v>5847.4000000000005</v>
      </c>
      <c r="CX17" s="118">
        <f t="shared" ref="CX17" si="445">CX18-CX16</f>
        <v>5847.4000000000005</v>
      </c>
      <c r="CY17" s="118">
        <f t="shared" ref="CY17" si="446">CY18-CY16</f>
        <v>5847.4000000000005</v>
      </c>
      <c r="CZ17" s="118">
        <f t="shared" ref="CZ17" si="447">CZ18-CZ16</f>
        <v>0</v>
      </c>
      <c r="DA17" s="117"/>
      <c r="DB17" s="180" t="s">
        <v>587</v>
      </c>
      <c r="DC17" s="180"/>
      <c r="DD17" s="117"/>
      <c r="DE17" s="117"/>
      <c r="DF17" s="117"/>
      <c r="DG17" s="118">
        <f>DG18-DG16</f>
        <v>0</v>
      </c>
      <c r="DH17" s="118">
        <f t="shared" ref="DH17" si="448">DH18-DH16</f>
        <v>0</v>
      </c>
      <c r="DI17" s="118">
        <f t="shared" ref="DI17" si="449">DI18-DI16</f>
        <v>0</v>
      </c>
      <c r="DJ17" s="118">
        <f t="shared" ref="DJ17" si="450">DJ18-DJ16</f>
        <v>0</v>
      </c>
      <c r="DK17" s="118">
        <f t="shared" ref="DK17" si="451">DK18-DK16</f>
        <v>0</v>
      </c>
      <c r="DL17" s="118">
        <f t="shared" ref="DL17" si="452">DL18-DL16</f>
        <v>0</v>
      </c>
      <c r="DM17" s="118">
        <f t="shared" ref="DM17" si="453">DM18-DM16</f>
        <v>0</v>
      </c>
      <c r="DN17" s="118">
        <f t="shared" ref="DN17" si="454">DN18-DN16</f>
        <v>0</v>
      </c>
      <c r="DO17" s="118">
        <f t="shared" ref="DO17" si="455">DO18-DO16</f>
        <v>0</v>
      </c>
      <c r="DP17" s="117"/>
      <c r="DQ17" s="180" t="s">
        <v>587</v>
      </c>
      <c r="DR17" s="180"/>
      <c r="DS17" s="117"/>
      <c r="DT17" s="117"/>
      <c r="DU17" s="117"/>
      <c r="DV17" s="118">
        <f>DV18-DV16</f>
        <v>0</v>
      </c>
      <c r="DW17" s="118">
        <f t="shared" ref="DW17" si="456">DW18-DW16</f>
        <v>0</v>
      </c>
      <c r="DX17" s="118">
        <f t="shared" ref="DX17" si="457">DX18-DX16</f>
        <v>0</v>
      </c>
      <c r="DY17" s="118">
        <f t="shared" ref="DY17" si="458">DY18-DY16</f>
        <v>0</v>
      </c>
      <c r="DZ17" s="118">
        <f t="shared" ref="DZ17" si="459">DZ18-DZ16</f>
        <v>0</v>
      </c>
      <c r="EA17" s="118">
        <f t="shared" ref="EA17" si="460">EA18-EA16</f>
        <v>0</v>
      </c>
      <c r="EB17" s="118">
        <f t="shared" ref="EB17" si="461">EB18-EB16</f>
        <v>0</v>
      </c>
      <c r="EC17" s="118">
        <f t="shared" ref="EC17" si="462">EC18-EC16</f>
        <v>0</v>
      </c>
      <c r="ED17" s="118">
        <f t="shared" ref="ED17" si="463">ED18-ED16</f>
        <v>0</v>
      </c>
      <c r="EE17" s="117"/>
      <c r="EF17" s="180" t="s">
        <v>587</v>
      </c>
      <c r="EG17" s="180"/>
      <c r="EH17" s="117"/>
      <c r="EI17" s="117"/>
      <c r="EJ17" s="117"/>
      <c r="EK17" s="118">
        <f>EK18-EK16</f>
        <v>3</v>
      </c>
      <c r="EL17" s="118">
        <f t="shared" ref="EL17" si="464">EL18-EL16</f>
        <v>2730000</v>
      </c>
      <c r="EM17" s="118">
        <f t="shared" ref="EM17" si="465">EM18-EM16</f>
        <v>0</v>
      </c>
      <c r="EN17" s="118">
        <f t="shared" ref="EN17" si="466">EN18-EN16</f>
        <v>2730000</v>
      </c>
      <c r="EO17" s="118">
        <f t="shared" ref="EO17" si="467">EO18-EO16</f>
        <v>1170000</v>
      </c>
      <c r="EP17" s="118">
        <f t="shared" ref="EP17" si="468">EP18-EP16</f>
        <v>1170000</v>
      </c>
      <c r="EQ17" s="118">
        <f t="shared" ref="EQ17" si="469">EQ18-EQ16</f>
        <v>390000</v>
      </c>
      <c r="ER17" s="118">
        <f t="shared" ref="ER17" si="470">ER18-ER16</f>
        <v>0</v>
      </c>
      <c r="ES17" s="118">
        <f t="shared" ref="ES17" si="471">ES18-ES16</f>
        <v>0</v>
      </c>
      <c r="ET17" s="117"/>
      <c r="EU17" s="180" t="s">
        <v>587</v>
      </c>
      <c r="EV17" s="180"/>
      <c r="EW17" s="117"/>
      <c r="EX17" s="117"/>
      <c r="EY17" s="117"/>
      <c r="EZ17" s="118">
        <f>EZ18-EZ16</f>
        <v>0</v>
      </c>
      <c r="FA17" s="118">
        <f t="shared" ref="FA17" si="472">FA18-FA16</f>
        <v>0</v>
      </c>
      <c r="FB17" s="118">
        <f t="shared" ref="FB17" si="473">FB18-FB16</f>
        <v>0</v>
      </c>
      <c r="FC17" s="118">
        <f t="shared" ref="FC17" si="474">FC18-FC16</f>
        <v>0</v>
      </c>
      <c r="FD17" s="118">
        <f t="shared" ref="FD17" si="475">FD18-FD16</f>
        <v>0</v>
      </c>
      <c r="FE17" s="118">
        <f t="shared" ref="FE17" si="476">FE18-FE16</f>
        <v>0</v>
      </c>
      <c r="FF17" s="118">
        <f t="shared" ref="FF17" si="477">FF18-FF16</f>
        <v>0</v>
      </c>
      <c r="FG17" s="118">
        <f t="shared" ref="FG17" si="478">FG18-FG16</f>
        <v>0</v>
      </c>
      <c r="FH17" s="118">
        <f t="shared" ref="FH17" si="479">FH18-FH16</f>
        <v>0</v>
      </c>
      <c r="FI17" s="117"/>
      <c r="FJ17" s="180" t="s">
        <v>587</v>
      </c>
      <c r="FK17" s="180"/>
      <c r="FL17" s="117"/>
      <c r="FM17" s="117"/>
      <c r="FN17" s="117"/>
      <c r="FO17" s="118">
        <f>FO18-FO16</f>
        <v>0</v>
      </c>
      <c r="FP17" s="118">
        <f t="shared" ref="FP17" si="480">FP18-FP16</f>
        <v>0</v>
      </c>
      <c r="FQ17" s="118">
        <f t="shared" ref="FQ17" si="481">FQ18-FQ16</f>
        <v>0</v>
      </c>
      <c r="FR17" s="118">
        <f t="shared" ref="FR17" si="482">FR18-FR16</f>
        <v>0</v>
      </c>
      <c r="FS17" s="118">
        <f t="shared" ref="FS17" si="483">FS18-FS16</f>
        <v>0</v>
      </c>
      <c r="FT17" s="118">
        <f t="shared" ref="FT17" si="484">FT18-FT16</f>
        <v>0</v>
      </c>
      <c r="FU17" s="118">
        <f t="shared" ref="FU17" si="485">FU18-FU16</f>
        <v>0</v>
      </c>
      <c r="FV17" s="118">
        <f t="shared" ref="FV17" si="486">FV18-FV16</f>
        <v>0</v>
      </c>
      <c r="FW17" s="118">
        <f t="shared" ref="FW17" si="487">FW18-FW16</f>
        <v>0</v>
      </c>
      <c r="FX17" s="117"/>
      <c r="FY17" s="180" t="s">
        <v>587</v>
      </c>
      <c r="FZ17" s="180"/>
      <c r="GA17" s="117"/>
      <c r="GB17" s="117"/>
      <c r="GC17" s="117"/>
      <c r="GD17" s="118">
        <f>GD18-GD16</f>
        <v>782</v>
      </c>
      <c r="GE17" s="118">
        <f t="shared" ref="GE17" si="488">GE18-GE16</f>
        <v>0</v>
      </c>
      <c r="GF17" s="118">
        <f t="shared" ref="GF17" si="489">GF18-GF16</f>
        <v>0</v>
      </c>
      <c r="GG17" s="118">
        <f t="shared" ref="GG17" si="490">GG18-GG16</f>
        <v>0</v>
      </c>
      <c r="GH17" s="118">
        <f t="shared" ref="GH17" si="491">GH18-GH16</f>
        <v>0</v>
      </c>
      <c r="GI17" s="118">
        <f t="shared" ref="GI17" si="492">GI18-GI16</f>
        <v>0</v>
      </c>
      <c r="GJ17" s="118">
        <f t="shared" ref="GJ17" si="493">GJ18-GJ16</f>
        <v>0</v>
      </c>
      <c r="GK17" s="118">
        <f t="shared" ref="GK17" si="494">GK18-GK16</f>
        <v>0</v>
      </c>
      <c r="GL17" s="118">
        <f t="shared" ref="GL17" si="495">GL18-GL16</f>
        <v>0</v>
      </c>
      <c r="GM17" s="117"/>
      <c r="GN17" s="180" t="s">
        <v>587</v>
      </c>
      <c r="GO17" s="180"/>
      <c r="GP17" s="117"/>
      <c r="GQ17" s="117"/>
      <c r="GR17" s="117"/>
      <c r="GS17" s="118">
        <f>GS18-GS16</f>
        <v>0</v>
      </c>
      <c r="GT17" s="118">
        <f t="shared" ref="GT17" si="496">GT18-GT16</f>
        <v>0</v>
      </c>
      <c r="GU17" s="118">
        <f t="shared" ref="GU17" si="497">GU18-GU16</f>
        <v>0</v>
      </c>
      <c r="GV17" s="118">
        <f t="shared" ref="GV17" si="498">GV18-GV16</f>
        <v>0</v>
      </c>
      <c r="GW17" s="118">
        <f t="shared" ref="GW17" si="499">GW18-GW16</f>
        <v>0</v>
      </c>
      <c r="GX17" s="118">
        <f t="shared" ref="GX17" si="500">GX18-GX16</f>
        <v>0</v>
      </c>
      <c r="GY17" s="118">
        <f t="shared" ref="GY17" si="501">GY18-GY16</f>
        <v>0</v>
      </c>
      <c r="GZ17" s="118">
        <f t="shared" ref="GZ17" si="502">GZ18-GZ16</f>
        <v>0</v>
      </c>
      <c r="HA17" s="118">
        <f t="shared" ref="HA17" si="503">HA18-HA16</f>
        <v>0</v>
      </c>
      <c r="HB17" s="117"/>
      <c r="HC17" s="180" t="s">
        <v>587</v>
      </c>
      <c r="HD17" s="180"/>
      <c r="HE17" s="117"/>
      <c r="HF17" s="117"/>
      <c r="HG17" s="117"/>
      <c r="HH17" s="118">
        <f>HH18-HH16</f>
        <v>111.00000000000001</v>
      </c>
      <c r="HI17" s="118">
        <f t="shared" ref="HI17" si="504">HI18-HI16</f>
        <v>55500.000000000007</v>
      </c>
      <c r="HJ17" s="118">
        <f t="shared" ref="HJ17" si="505">HJ18-HJ16</f>
        <v>150000</v>
      </c>
      <c r="HK17" s="118">
        <f t="shared" ref="HK17" si="506">HK18-HK16</f>
        <v>0</v>
      </c>
      <c r="HL17" s="118">
        <f t="shared" ref="HL17" si="507">HL18-HL16</f>
        <v>0</v>
      </c>
      <c r="HM17" s="118">
        <f t="shared" ref="HM17" si="508">HM18-HM16</f>
        <v>0</v>
      </c>
      <c r="HN17" s="118">
        <f t="shared" ref="HN17" si="509">HN18-HN16</f>
        <v>0</v>
      </c>
      <c r="HO17" s="118">
        <f t="shared" ref="HO17" si="510">HO18-HO16</f>
        <v>0</v>
      </c>
      <c r="HP17" s="118">
        <f t="shared" ref="HP17" si="511">HP18-HP16</f>
        <v>0</v>
      </c>
      <c r="HQ17" s="117"/>
      <c r="HR17" s="180" t="s">
        <v>587</v>
      </c>
      <c r="HS17" s="180"/>
      <c r="HT17" s="117"/>
      <c r="HU17" s="117"/>
      <c r="HV17" s="117"/>
      <c r="HW17" s="118">
        <f>HW18-HW16</f>
        <v>0</v>
      </c>
      <c r="HX17" s="118">
        <f t="shared" ref="HX17" si="512">HX18-HX16</f>
        <v>0</v>
      </c>
      <c r="HY17" s="118">
        <f t="shared" ref="HY17" si="513">HY18-HY16</f>
        <v>0</v>
      </c>
      <c r="HZ17" s="118">
        <f t="shared" ref="HZ17" si="514">HZ18-HZ16</f>
        <v>0</v>
      </c>
      <c r="IA17" s="118">
        <f t="shared" ref="IA17" si="515">IA18-IA16</f>
        <v>0</v>
      </c>
      <c r="IB17" s="118">
        <f t="shared" ref="IB17" si="516">IB18-IB16</f>
        <v>0</v>
      </c>
      <c r="IC17" s="118">
        <f t="shared" ref="IC17" si="517">IC18-IC16</f>
        <v>0</v>
      </c>
      <c r="ID17" s="118">
        <f t="shared" ref="ID17" si="518">ID18-ID16</f>
        <v>0</v>
      </c>
      <c r="IE17" s="118">
        <f t="shared" ref="IE17" si="519">IE18-IE16</f>
        <v>0</v>
      </c>
      <c r="IF17" s="117"/>
      <c r="IG17" s="180" t="s">
        <v>587</v>
      </c>
      <c r="IH17" s="180"/>
      <c r="II17" s="117"/>
      <c r="IJ17" s="117"/>
      <c r="IK17" s="117"/>
      <c r="IL17" s="118">
        <f>IL18-IL16</f>
        <v>8115.6584643750002</v>
      </c>
      <c r="IM17" s="118">
        <f t="shared" ref="IM17" si="520">IM18-IM16</f>
        <v>-0.14987500011920929</v>
      </c>
      <c r="IN17" s="118">
        <f t="shared" ref="IN17" si="521">IN18-IN16</f>
        <v>3626800</v>
      </c>
      <c r="IO17" s="118">
        <f t="shared" ref="IO17" si="522">IO18-IO16</f>
        <v>3626799.8501249999</v>
      </c>
      <c r="IP17" s="118">
        <f t="shared" ref="IP17" si="523">IP18-IP16</f>
        <v>0</v>
      </c>
      <c r="IQ17" s="118">
        <f t="shared" ref="IQ17" si="524">IQ18-IQ16</f>
        <v>3626800</v>
      </c>
      <c r="IR17" s="118">
        <f t="shared" ref="IR17" si="525">IR18-IR16</f>
        <v>0</v>
      </c>
      <c r="IS17" s="118">
        <f t="shared" ref="IS17" si="526">IS18-IS16</f>
        <v>-0.14999999990686774</v>
      </c>
      <c r="IT17" s="118">
        <f t="shared" ref="IT17" si="527">IT18-IT16</f>
        <v>1.2499839067459106E-4</v>
      </c>
      <c r="IU17" s="117"/>
      <c r="IV17" s="180" t="s">
        <v>587</v>
      </c>
      <c r="IW17" s="180"/>
      <c r="IX17" s="117"/>
      <c r="IY17" s="117"/>
      <c r="IZ17" s="117"/>
      <c r="JA17" s="118">
        <f>JA18-JA16</f>
        <v>605.5</v>
      </c>
      <c r="JB17" s="118">
        <f t="shared" ref="JB17" si="528">JB18-JB16</f>
        <v>605500</v>
      </c>
      <c r="JC17" s="118">
        <f t="shared" ref="JC17" si="529">JC18-JC16</f>
        <v>0</v>
      </c>
      <c r="JD17" s="118">
        <f t="shared" ref="JD17" si="530">JD18-JD16</f>
        <v>0</v>
      </c>
      <c r="JE17" s="118">
        <f t="shared" ref="JE17" si="531">JE18-JE16</f>
        <v>0</v>
      </c>
      <c r="JF17" s="118">
        <f t="shared" ref="JF17" si="532">JF18-JF16</f>
        <v>0</v>
      </c>
      <c r="JG17" s="118">
        <f t="shared" ref="JG17" si="533">JG18-JG16</f>
        <v>0</v>
      </c>
      <c r="JH17" s="118">
        <f t="shared" ref="JH17" si="534">JH18-JH16</f>
        <v>0</v>
      </c>
      <c r="JI17" s="118">
        <f t="shared" ref="JI17" si="535">JI18-JI16</f>
        <v>0</v>
      </c>
      <c r="JJ17" s="117"/>
      <c r="JK17" s="180" t="s">
        <v>587</v>
      </c>
      <c r="JL17" s="180"/>
      <c r="JM17" s="117"/>
      <c r="JN17" s="117"/>
      <c r="JO17" s="117"/>
      <c r="JP17" s="118">
        <f>JP18-JP16</f>
        <v>8</v>
      </c>
      <c r="JQ17" s="118">
        <f t="shared" ref="JQ17" si="536">JQ18-JQ16</f>
        <v>12000</v>
      </c>
      <c r="JR17" s="118">
        <f t="shared" ref="JR17" si="537">JR18-JR16</f>
        <v>0</v>
      </c>
      <c r="JS17" s="118">
        <f t="shared" ref="JS17" si="538">JS18-JS16</f>
        <v>0</v>
      </c>
      <c r="JT17" s="118">
        <f t="shared" ref="JT17" si="539">JT18-JT16</f>
        <v>0</v>
      </c>
      <c r="JU17" s="118">
        <f t="shared" ref="JU17" si="540">JU18-JU16</f>
        <v>0</v>
      </c>
      <c r="JV17" s="118">
        <f t="shared" ref="JV17" si="541">JV18-JV16</f>
        <v>0</v>
      </c>
      <c r="JW17" s="118">
        <f t="shared" ref="JW17" si="542">JW18-JW16</f>
        <v>0</v>
      </c>
      <c r="JX17" s="118">
        <f t="shared" ref="JX17" si="543">JX18-JX16</f>
        <v>0</v>
      </c>
      <c r="JY17" s="117"/>
      <c r="JZ17" s="180" t="s">
        <v>587</v>
      </c>
      <c r="KA17" s="180"/>
      <c r="KB17" s="117"/>
      <c r="KC17" s="117"/>
      <c r="KD17" s="117"/>
      <c r="KE17" s="118">
        <f>KE18-KE16</f>
        <v>0</v>
      </c>
      <c r="KF17" s="118">
        <f t="shared" ref="KF17" si="544">KF18-KF16</f>
        <v>289211.64668202633</v>
      </c>
      <c r="KG17" s="118">
        <f t="shared" ref="KG17" si="545">KG18-KG16</f>
        <v>50000</v>
      </c>
      <c r="KH17" s="118">
        <f t="shared" ref="KH17" si="546">KH18-KH16</f>
        <v>149999.64668202633</v>
      </c>
      <c r="KI17" s="118">
        <f t="shared" ref="KI17" si="547">KI18-KI16</f>
        <v>1000</v>
      </c>
      <c r="KJ17" s="118">
        <f t="shared" ref="KJ17" si="548">KJ18-KJ16</f>
        <v>82999.649999999994</v>
      </c>
      <c r="KK17" s="118">
        <f t="shared" ref="KK17" si="549">KK18-KK16</f>
        <v>33000</v>
      </c>
      <c r="KL17" s="118">
        <f t="shared" ref="KL17" si="550">KL18-KL16</f>
        <v>33000</v>
      </c>
      <c r="KM17" s="118">
        <f t="shared" ref="KM17" si="551">KM18-KM16</f>
        <v>-3.3179736929014325E-3</v>
      </c>
      <c r="KN17" s="117"/>
      <c r="KO17" s="180" t="s">
        <v>587</v>
      </c>
      <c r="KP17" s="180"/>
      <c r="KQ17" s="117"/>
      <c r="KR17" s="117"/>
      <c r="KS17" s="117"/>
      <c r="KT17" s="118">
        <f>KT18-KT16</f>
        <v>0</v>
      </c>
      <c r="KU17" s="118">
        <f t="shared" ref="KU17" si="552">KU18-KU16</f>
        <v>0</v>
      </c>
      <c r="KV17" s="118">
        <f t="shared" ref="KV17" si="553">KV18-KV16</f>
        <v>0</v>
      </c>
      <c r="KW17" s="118">
        <f t="shared" ref="KW17" si="554">KW18-KW16</f>
        <v>0</v>
      </c>
      <c r="KX17" s="118">
        <f t="shared" ref="KX17" si="555">KX18-KX16</f>
        <v>0</v>
      </c>
      <c r="KY17" s="118">
        <f t="shared" ref="KY17" si="556">KY18-KY16</f>
        <v>0</v>
      </c>
      <c r="KZ17" s="118">
        <f t="shared" ref="KZ17" si="557">KZ18-KZ16</f>
        <v>0</v>
      </c>
      <c r="LA17" s="118">
        <f t="shared" ref="LA17" si="558">LA18-LA16</f>
        <v>0</v>
      </c>
      <c r="LB17" s="118">
        <f t="shared" ref="LB17" si="559">LB18-LB16</f>
        <v>0</v>
      </c>
      <c r="LC17" s="117"/>
      <c r="LD17" s="180" t="s">
        <v>587</v>
      </c>
      <c r="LE17" s="180"/>
      <c r="LF17" s="117"/>
      <c r="LG17" s="117"/>
      <c r="LH17" s="117"/>
      <c r="LI17" s="118">
        <f>LI18-LI16</f>
        <v>8115.6584643750002</v>
      </c>
      <c r="LJ17" s="118">
        <f t="shared" ref="LJ17" si="560">LJ18-LJ16</f>
        <v>2840480.46253125</v>
      </c>
      <c r="LK17" s="118">
        <f t="shared" ref="LK17" si="561">LK18-LK16</f>
        <v>0</v>
      </c>
      <c r="LL17" s="118">
        <f t="shared" ref="LL17" si="562">LL18-LL16</f>
        <v>0.46253124997019768</v>
      </c>
      <c r="LM17" s="118">
        <f t="shared" ref="LM17" si="563">LM18-LM16</f>
        <v>0</v>
      </c>
      <c r="LN17" s="118">
        <f t="shared" ref="LN17" si="564">LN18-LN16</f>
        <v>0</v>
      </c>
      <c r="LO17" s="118">
        <f t="shared" ref="LO17" si="565">LO18-LO16</f>
        <v>0</v>
      </c>
      <c r="LP17" s="118">
        <f t="shared" ref="LP17" si="566">LP18-LP16</f>
        <v>0</v>
      </c>
      <c r="LQ17" s="118">
        <f t="shared" ref="LQ17" si="567">LQ18-LQ16</f>
        <v>0.46253124997019768</v>
      </c>
      <c r="LR17" s="117"/>
      <c r="LS17" s="180" t="s">
        <v>587</v>
      </c>
      <c r="LT17" s="180"/>
      <c r="LU17" s="117"/>
      <c r="LV17" s="117"/>
      <c r="LW17" s="117"/>
      <c r="LX17" s="118">
        <f>LX18-LX16</f>
        <v>605.5</v>
      </c>
      <c r="LY17" s="118">
        <f t="shared" ref="LY17" si="568">LY18-LY16</f>
        <v>121100</v>
      </c>
      <c r="LZ17" s="118">
        <f t="shared" ref="LZ17" si="569">LZ18-LZ16</f>
        <v>0</v>
      </c>
      <c r="MA17" s="118">
        <f t="shared" ref="MA17" si="570">MA18-MA16</f>
        <v>0</v>
      </c>
      <c r="MB17" s="118">
        <f t="shared" ref="MB17" si="571">MB18-MB16</f>
        <v>0</v>
      </c>
      <c r="MC17" s="118">
        <f t="shared" ref="MC17" si="572">MC18-MC16</f>
        <v>0</v>
      </c>
      <c r="MD17" s="118">
        <f t="shared" ref="MD17" si="573">MD18-MD16</f>
        <v>0</v>
      </c>
      <c r="ME17" s="118">
        <f t="shared" ref="ME17" si="574">ME18-ME16</f>
        <v>0</v>
      </c>
      <c r="MF17" s="118">
        <f t="shared" ref="MF17" si="575">MF18-MF16</f>
        <v>0</v>
      </c>
      <c r="MG17" s="117"/>
      <c r="MH17" s="180" t="s">
        <v>587</v>
      </c>
      <c r="MI17" s="180"/>
      <c r="MJ17" s="117"/>
      <c r="MK17" s="117"/>
      <c r="ML17" s="117"/>
      <c r="MM17" s="118">
        <f>MM18-MM16</f>
        <v>31.5</v>
      </c>
      <c r="MN17" s="118">
        <f t="shared" ref="MN17" si="576">MN18-MN16</f>
        <v>23625</v>
      </c>
      <c r="MO17" s="118">
        <f t="shared" ref="MO17" si="577">MO18-MO16</f>
        <v>0</v>
      </c>
      <c r="MP17" s="118">
        <f t="shared" ref="MP17" si="578">MP18-MP16</f>
        <v>5625</v>
      </c>
      <c r="MQ17" s="118">
        <f t="shared" ref="MQ17" si="579">MQ18-MQ16</f>
        <v>125</v>
      </c>
      <c r="MR17" s="118">
        <f t="shared" ref="MR17" si="580">MR18-MR16</f>
        <v>2500</v>
      </c>
      <c r="MS17" s="118">
        <f t="shared" ref="MS17" si="581">MS18-MS16</f>
        <v>2000</v>
      </c>
      <c r="MT17" s="118">
        <f t="shared" ref="MT17" si="582">MT18-MT16</f>
        <v>1000</v>
      </c>
      <c r="MU17" s="118">
        <f t="shared" ref="MU17" si="583">MU18-MU16</f>
        <v>0</v>
      </c>
      <c r="MV17" s="117"/>
      <c r="MW17" s="180" t="s">
        <v>587</v>
      </c>
      <c r="MX17" s="180"/>
      <c r="MY17" s="117"/>
      <c r="MZ17" s="117"/>
      <c r="NA17" s="117"/>
      <c r="NB17" s="118">
        <f>NB18-NB16</f>
        <v>0</v>
      </c>
      <c r="NC17" s="118">
        <f t="shared" ref="NC17" si="584">NC18-NC16</f>
        <v>0</v>
      </c>
      <c r="ND17" s="118">
        <f t="shared" ref="ND17" si="585">ND18-ND16</f>
        <v>0</v>
      </c>
      <c r="NE17" s="118">
        <f t="shared" ref="NE17" si="586">NE18-NE16</f>
        <v>0</v>
      </c>
      <c r="NF17" s="118">
        <f t="shared" ref="NF17" si="587">NF18-NF16</f>
        <v>0</v>
      </c>
      <c r="NG17" s="118">
        <f t="shared" ref="NG17" si="588">NG18-NG16</f>
        <v>0</v>
      </c>
      <c r="NH17" s="118">
        <f t="shared" ref="NH17" si="589">NH18-NH16</f>
        <v>0</v>
      </c>
      <c r="NI17" s="118">
        <f t="shared" ref="NI17" si="590">NI18-NI16</f>
        <v>0</v>
      </c>
      <c r="NJ17" s="118">
        <f t="shared" ref="NJ17" si="591">NJ18-NJ16</f>
        <v>0</v>
      </c>
      <c r="NK17" s="117"/>
      <c r="NL17" s="180" t="s">
        <v>587</v>
      </c>
      <c r="NM17" s="180"/>
      <c r="NN17" s="117"/>
      <c r="NO17" s="117"/>
      <c r="NP17" s="117"/>
      <c r="NQ17" s="118">
        <f>NQ18-NQ16</f>
        <v>0</v>
      </c>
      <c r="NR17" s="118">
        <f t="shared" ref="NR17" si="592">NR18-NR16</f>
        <v>0</v>
      </c>
      <c r="NS17" s="118">
        <f t="shared" ref="NS17" si="593">NS18-NS16</f>
        <v>0</v>
      </c>
      <c r="NT17" s="118">
        <f t="shared" ref="NT17" si="594">NT18-NT16</f>
        <v>0</v>
      </c>
      <c r="NU17" s="118">
        <f t="shared" ref="NU17" si="595">NU18-NU16</f>
        <v>0</v>
      </c>
      <c r="NV17" s="118">
        <f t="shared" ref="NV17" si="596">NV18-NV16</f>
        <v>0</v>
      </c>
      <c r="NW17" s="118">
        <f t="shared" ref="NW17" si="597">NW18-NW16</f>
        <v>0</v>
      </c>
      <c r="NX17" s="118">
        <f t="shared" ref="NX17" si="598">NX18-NX16</f>
        <v>0</v>
      </c>
      <c r="NY17" s="118">
        <f t="shared" ref="NY17" si="599">NY18-NY16</f>
        <v>0</v>
      </c>
      <c r="NZ17" s="117"/>
      <c r="OA17" s="180" t="s">
        <v>587</v>
      </c>
      <c r="OB17" s="180"/>
      <c r="OC17" s="117"/>
      <c r="OD17" s="117"/>
      <c r="OE17" s="117"/>
      <c r="OF17" s="118">
        <f>OF18-OF16</f>
        <v>0</v>
      </c>
      <c r="OG17" s="118">
        <f t="shared" ref="OG17" si="600">OG18-OG16</f>
        <v>0</v>
      </c>
      <c r="OH17" s="118">
        <f t="shared" ref="OH17" si="601">OH18-OH16</f>
        <v>0</v>
      </c>
      <c r="OI17" s="118">
        <f t="shared" ref="OI17" si="602">OI18-OI16</f>
        <v>0</v>
      </c>
      <c r="OJ17" s="118">
        <f t="shared" ref="OJ17" si="603">OJ18-OJ16</f>
        <v>0</v>
      </c>
      <c r="OK17" s="118">
        <f t="shared" ref="OK17" si="604">OK18-OK16</f>
        <v>0</v>
      </c>
      <c r="OL17" s="118">
        <f t="shared" ref="OL17" si="605">OL18-OL16</f>
        <v>0</v>
      </c>
      <c r="OM17" s="118">
        <f t="shared" ref="OM17" si="606">OM18-OM16</f>
        <v>0</v>
      </c>
      <c r="ON17" s="118">
        <f t="shared" ref="ON17" si="607">ON18-ON16</f>
        <v>0</v>
      </c>
      <c r="OO17" s="117"/>
      <c r="OP17" s="180" t="s">
        <v>587</v>
      </c>
      <c r="OQ17" s="180"/>
      <c r="OR17" s="117"/>
      <c r="OS17" s="117"/>
      <c r="OT17" s="117"/>
      <c r="OU17" s="118">
        <f>OU18-OU16</f>
        <v>0</v>
      </c>
      <c r="OV17" s="118">
        <f t="shared" ref="OV17" si="608">OV18-OV16</f>
        <v>0</v>
      </c>
      <c r="OW17" s="118">
        <f t="shared" ref="OW17" si="609">OW18-OW16</f>
        <v>0</v>
      </c>
      <c r="OX17" s="118">
        <f t="shared" ref="OX17" si="610">OX18-OX16</f>
        <v>0</v>
      </c>
      <c r="OY17" s="118">
        <f t="shared" ref="OY17" si="611">OY18-OY16</f>
        <v>0</v>
      </c>
      <c r="OZ17" s="118">
        <f t="shared" ref="OZ17" si="612">OZ18-OZ16</f>
        <v>0</v>
      </c>
      <c r="PA17" s="118">
        <f t="shared" ref="PA17" si="613">PA18-PA16</f>
        <v>0</v>
      </c>
      <c r="PB17" s="118">
        <f t="shared" ref="PB17" si="614">PB18-PB16</f>
        <v>0</v>
      </c>
      <c r="PC17" s="118">
        <f t="shared" ref="PC17" si="615">PC18-PC16</f>
        <v>0</v>
      </c>
      <c r="PD17" s="117"/>
      <c r="PE17" s="180" t="s">
        <v>587</v>
      </c>
      <c r="PF17" s="180"/>
      <c r="PG17" s="117"/>
      <c r="PH17" s="117"/>
      <c r="PI17" s="117"/>
      <c r="PJ17" s="118">
        <f>PJ18-PJ16</f>
        <v>0</v>
      </c>
      <c r="PK17" s="118">
        <f t="shared" ref="PK17" si="616">PK18-PK16</f>
        <v>12000</v>
      </c>
      <c r="PL17" s="118">
        <f t="shared" ref="PL17" si="617">PL18-PL16</f>
        <v>0</v>
      </c>
      <c r="PM17" s="118">
        <f t="shared" ref="PM17" si="618">PM18-PM16</f>
        <v>0</v>
      </c>
      <c r="PN17" s="118">
        <f t="shared" ref="PN17" si="619">PN18-PN16</f>
        <v>0</v>
      </c>
      <c r="PO17" s="118">
        <f t="shared" ref="PO17" si="620">PO18-PO16</f>
        <v>0</v>
      </c>
      <c r="PP17" s="118">
        <f t="shared" ref="PP17" si="621">PP18-PP16</f>
        <v>0</v>
      </c>
      <c r="PQ17" s="118">
        <f t="shared" ref="PQ17" si="622">PQ18-PQ16</f>
        <v>0</v>
      </c>
      <c r="PR17" s="118">
        <f t="shared" ref="PR17" si="623">PR18-PR16</f>
        <v>0</v>
      </c>
      <c r="PS17" s="117"/>
      <c r="PT17" s="180" t="s">
        <v>587</v>
      </c>
      <c r="PU17" s="180"/>
      <c r="PV17" s="117"/>
      <c r="PW17" s="117"/>
      <c r="PX17" s="117"/>
      <c r="PY17" s="118">
        <f>PY18-PY16</f>
        <v>0</v>
      </c>
      <c r="PZ17" s="118">
        <f t="shared" ref="PZ17" si="624">PZ18-PZ16</f>
        <v>0</v>
      </c>
      <c r="QA17" s="118">
        <f t="shared" ref="QA17" si="625">QA18-QA16</f>
        <v>0</v>
      </c>
      <c r="QB17" s="118">
        <f t="shared" ref="QB17" si="626">QB18-QB16</f>
        <v>0</v>
      </c>
      <c r="QC17" s="118">
        <f t="shared" ref="QC17" si="627">QC18-QC16</f>
        <v>0</v>
      </c>
      <c r="QD17" s="118">
        <f t="shared" ref="QD17" si="628">QD18-QD16</f>
        <v>0</v>
      </c>
      <c r="QE17" s="118">
        <f t="shared" ref="QE17" si="629">QE18-QE16</f>
        <v>0</v>
      </c>
      <c r="QF17" s="118">
        <f t="shared" ref="QF17" si="630">QF18-QF16</f>
        <v>0</v>
      </c>
      <c r="QG17" s="118">
        <f t="shared" ref="QG17" si="631">QG18-QG16</f>
        <v>0</v>
      </c>
      <c r="QH17" s="117"/>
      <c r="QI17" s="180" t="s">
        <v>587</v>
      </c>
      <c r="QJ17" s="180"/>
      <c r="QK17" s="117"/>
      <c r="QL17" s="117"/>
      <c r="QM17" s="117"/>
      <c r="QN17" s="118">
        <f>QN18-QN16</f>
        <v>0</v>
      </c>
      <c r="QO17" s="118">
        <f t="shared" ref="QO17" si="632">QO18-QO16</f>
        <v>0</v>
      </c>
      <c r="QP17" s="118">
        <f t="shared" ref="QP17" si="633">QP18-QP16</f>
        <v>0</v>
      </c>
      <c r="QQ17" s="118">
        <f t="shared" ref="QQ17" si="634">QQ18-QQ16</f>
        <v>0</v>
      </c>
      <c r="QR17" s="118">
        <f t="shared" ref="QR17" si="635">QR18-QR16</f>
        <v>0</v>
      </c>
      <c r="QS17" s="118">
        <f t="shared" ref="QS17" si="636">QS18-QS16</f>
        <v>0</v>
      </c>
      <c r="QT17" s="118">
        <f t="shared" ref="QT17" si="637">QT18-QT16</f>
        <v>0</v>
      </c>
      <c r="QU17" s="118">
        <f t="shared" ref="QU17" si="638">QU18-QU16</f>
        <v>0</v>
      </c>
      <c r="QV17" s="118">
        <f t="shared" ref="QV17" si="639">QV18-QV16</f>
        <v>0</v>
      </c>
      <c r="QW17" s="117"/>
      <c r="QX17" s="180" t="s">
        <v>587</v>
      </c>
      <c r="QY17" s="180"/>
      <c r="QZ17" s="117"/>
      <c r="RA17" s="117"/>
      <c r="RB17" s="117"/>
      <c r="RC17" s="118">
        <f>RC18-RC16</f>
        <v>0</v>
      </c>
      <c r="RD17" s="118">
        <f t="shared" ref="RD17" si="640">RD18-RD16</f>
        <v>0</v>
      </c>
      <c r="RE17" s="118">
        <f t="shared" ref="RE17" si="641">RE18-RE16</f>
        <v>0</v>
      </c>
      <c r="RF17" s="118">
        <f t="shared" ref="RF17" si="642">RF18-RF16</f>
        <v>0</v>
      </c>
      <c r="RG17" s="118">
        <f t="shared" ref="RG17" si="643">RG18-RG16</f>
        <v>0</v>
      </c>
      <c r="RH17" s="118">
        <f t="shared" ref="RH17" si="644">RH18-RH16</f>
        <v>0</v>
      </c>
      <c r="RI17" s="118">
        <f t="shared" ref="RI17" si="645">RI18-RI16</f>
        <v>0</v>
      </c>
      <c r="RJ17" s="118">
        <f t="shared" ref="RJ17" si="646">RJ18-RJ16</f>
        <v>0</v>
      </c>
      <c r="RK17" s="118">
        <f t="shared" ref="RK17" si="647">RK18-RK16</f>
        <v>0</v>
      </c>
      <c r="RL17" s="117"/>
      <c r="RM17" s="180" t="s">
        <v>587</v>
      </c>
      <c r="RN17" s="180"/>
      <c r="RO17" s="117"/>
      <c r="RP17" s="117"/>
      <c r="RQ17" s="117"/>
      <c r="RR17" s="118">
        <f>RR18-RR16</f>
        <v>0</v>
      </c>
      <c r="RS17" s="118">
        <f t="shared" ref="RS17" si="648">RS18-RS16</f>
        <v>0</v>
      </c>
      <c r="RT17" s="118">
        <f t="shared" ref="RT17" si="649">RT18-RT16</f>
        <v>0</v>
      </c>
      <c r="RU17" s="118">
        <f t="shared" ref="RU17" si="650">RU18-RU16</f>
        <v>0</v>
      </c>
      <c r="RV17" s="118">
        <f t="shared" ref="RV17" si="651">RV18-RV16</f>
        <v>0</v>
      </c>
      <c r="RW17" s="118">
        <f t="shared" ref="RW17" si="652">RW18-RW16</f>
        <v>0</v>
      </c>
      <c r="RX17" s="118">
        <f t="shared" ref="RX17" si="653">RX18-RX16</f>
        <v>0</v>
      </c>
      <c r="RY17" s="118">
        <f t="shared" ref="RY17" si="654">RY18-RY16</f>
        <v>0</v>
      </c>
      <c r="RZ17" s="118">
        <f t="shared" ref="RZ17" si="655">RZ18-RZ16</f>
        <v>0</v>
      </c>
      <c r="SA17" s="117"/>
      <c r="SB17" s="180" t="s">
        <v>587</v>
      </c>
      <c r="SC17" s="180"/>
      <c r="SD17" s="117"/>
      <c r="SE17" s="117"/>
      <c r="SF17" s="117"/>
      <c r="SG17" s="118">
        <f>SG18-SG16</f>
        <v>0</v>
      </c>
      <c r="SH17" s="118">
        <f t="shared" ref="SH17" si="656">SH18-SH16</f>
        <v>0</v>
      </c>
      <c r="SI17" s="118">
        <f t="shared" ref="SI17" si="657">SI18-SI16</f>
        <v>0</v>
      </c>
      <c r="SJ17" s="118">
        <f t="shared" ref="SJ17" si="658">SJ18-SJ16</f>
        <v>0</v>
      </c>
      <c r="SK17" s="118">
        <f t="shared" ref="SK17" si="659">SK18-SK16</f>
        <v>0</v>
      </c>
      <c r="SL17" s="118">
        <f t="shared" ref="SL17" si="660">SL18-SL16</f>
        <v>0</v>
      </c>
      <c r="SM17" s="118">
        <f t="shared" ref="SM17" si="661">SM18-SM16</f>
        <v>0</v>
      </c>
      <c r="SN17" s="118">
        <f t="shared" ref="SN17" si="662">SN18-SN16</f>
        <v>0</v>
      </c>
      <c r="SO17" s="118">
        <f t="shared" ref="SO17" si="663">SO18-SO16</f>
        <v>0</v>
      </c>
      <c r="SP17" s="117"/>
      <c r="SQ17" s="180" t="s">
        <v>587</v>
      </c>
      <c r="SR17" s="180"/>
      <c r="SS17" s="117"/>
      <c r="ST17" s="117"/>
      <c r="SU17" s="117"/>
      <c r="SV17" s="118">
        <f>SV18-SV16</f>
        <v>3</v>
      </c>
      <c r="SW17" s="118">
        <f t="shared" ref="SW17" si="664">SW18-SW16</f>
        <v>1560000</v>
      </c>
      <c r="SX17" s="118">
        <f t="shared" ref="SX17" si="665">SX18-SX16</f>
        <v>0</v>
      </c>
      <c r="SY17" s="118">
        <f t="shared" ref="SY17" si="666">SY18-SY16</f>
        <v>1560000</v>
      </c>
      <c r="SZ17" s="118">
        <f t="shared" ref="SZ17" si="667">SZ18-SZ16</f>
        <v>0</v>
      </c>
      <c r="TA17" s="118">
        <f t="shared" ref="TA17" si="668">TA18-TA16</f>
        <v>0</v>
      </c>
      <c r="TB17" s="118">
        <f t="shared" ref="TB17" si="669">TB18-TB16</f>
        <v>1170000</v>
      </c>
      <c r="TC17" s="118">
        <f t="shared" ref="TC17" si="670">TC18-TC16</f>
        <v>390000</v>
      </c>
      <c r="TD17" s="118">
        <f t="shared" ref="TD17" si="671">TD18-TD16</f>
        <v>0</v>
      </c>
      <c r="TE17" s="117"/>
      <c r="TF17" s="180" t="s">
        <v>587</v>
      </c>
      <c r="TG17" s="180"/>
      <c r="TH17" s="117"/>
      <c r="TI17" s="117"/>
      <c r="TJ17" s="117"/>
      <c r="TK17" s="118">
        <f>TK18-TK16</f>
        <v>0</v>
      </c>
      <c r="TL17" s="118">
        <f t="shared" ref="TL17" si="672">TL18-TL16</f>
        <v>345000</v>
      </c>
      <c r="TM17" s="118">
        <f t="shared" ref="TM17" si="673">TM18-TM16</f>
        <v>0</v>
      </c>
      <c r="TN17" s="118">
        <f t="shared" ref="TN17" si="674">TN18-TN16</f>
        <v>0</v>
      </c>
      <c r="TO17" s="118">
        <f t="shared" ref="TO17" si="675">TO18-TO16</f>
        <v>0</v>
      </c>
      <c r="TP17" s="118">
        <f t="shared" ref="TP17" si="676">TP18-TP16</f>
        <v>0</v>
      </c>
      <c r="TQ17" s="118">
        <f t="shared" ref="TQ17" si="677">TQ18-TQ16</f>
        <v>0</v>
      </c>
      <c r="TR17" s="118">
        <f t="shared" ref="TR17" si="678">TR18-TR16</f>
        <v>0</v>
      </c>
      <c r="TS17" s="118">
        <f t="shared" ref="TS17" si="679">TS18-TS16</f>
        <v>0</v>
      </c>
      <c r="TT17" s="117"/>
      <c r="TU17" s="180" t="s">
        <v>587</v>
      </c>
      <c r="TV17" s="180"/>
      <c r="TW17" s="117"/>
      <c r="TX17" s="117"/>
      <c r="TY17" s="117"/>
      <c r="TZ17" s="118">
        <f>TZ18-TZ16</f>
        <v>0</v>
      </c>
      <c r="UA17" s="118">
        <f t="shared" ref="UA17" si="680">UA18-UA16</f>
        <v>0</v>
      </c>
      <c r="UB17" s="118">
        <f t="shared" ref="UB17" si="681">UB18-UB16</f>
        <v>0</v>
      </c>
      <c r="UC17" s="118">
        <f t="shared" ref="UC17" si="682">UC18-UC16</f>
        <v>0</v>
      </c>
      <c r="UD17" s="118">
        <f t="shared" ref="UD17" si="683">UD18-UD16</f>
        <v>0</v>
      </c>
      <c r="UE17" s="118">
        <f t="shared" ref="UE17" si="684">UE18-UE16</f>
        <v>0</v>
      </c>
      <c r="UF17" s="118">
        <f t="shared" ref="UF17" si="685">UF18-UF16</f>
        <v>0</v>
      </c>
      <c r="UG17" s="118">
        <f t="shared" ref="UG17" si="686">UG18-UG16</f>
        <v>0</v>
      </c>
      <c r="UH17" s="118">
        <f t="shared" ref="UH17" si="687">UH18-UH16</f>
        <v>0</v>
      </c>
      <c r="UI17" s="117"/>
      <c r="UJ17" s="180" t="s">
        <v>587</v>
      </c>
      <c r="UK17" s="180"/>
      <c r="UL17" s="117"/>
      <c r="UM17" s="117"/>
      <c r="UN17" s="117"/>
      <c r="UO17" s="118">
        <f>UO18-UO16</f>
        <v>0</v>
      </c>
      <c r="UP17" s="118">
        <f t="shared" ref="UP17" si="688">UP18-UP16</f>
        <v>0</v>
      </c>
      <c r="UQ17" s="118">
        <f t="shared" ref="UQ17" si="689">UQ18-UQ16</f>
        <v>0</v>
      </c>
      <c r="UR17" s="118">
        <f t="shared" ref="UR17" si="690">UR18-UR16</f>
        <v>0</v>
      </c>
      <c r="US17" s="118">
        <f t="shared" ref="US17" si="691">US18-US16</f>
        <v>0</v>
      </c>
      <c r="UT17" s="118">
        <f t="shared" ref="UT17" si="692">UT18-UT16</f>
        <v>0</v>
      </c>
      <c r="UU17" s="118">
        <f t="shared" ref="UU17" si="693">UU18-UU16</f>
        <v>0</v>
      </c>
      <c r="UV17" s="118">
        <f t="shared" ref="UV17" si="694">UV18-UV16</f>
        <v>0</v>
      </c>
      <c r="UW17" s="118">
        <f t="shared" ref="UW17" si="695">UW18-UW16</f>
        <v>0</v>
      </c>
      <c r="UX17" s="117"/>
      <c r="UY17" s="134">
        <f t="shared" si="96"/>
        <v>8631661.9593382757</v>
      </c>
      <c r="UZ17" s="134"/>
      <c r="VA17" s="134"/>
      <c r="VB17" s="134"/>
      <c r="VC17" s="134"/>
      <c r="VD17" s="135"/>
    </row>
    <row r="18" spans="1:576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696">G6</f>
        <v>0</v>
      </c>
      <c r="H18" s="121">
        <f t="shared" si="696"/>
        <v>0</v>
      </c>
      <c r="I18" s="121">
        <f t="shared" si="696"/>
        <v>0</v>
      </c>
      <c r="J18" s="121">
        <f t="shared" si="696"/>
        <v>0</v>
      </c>
      <c r="K18" s="121">
        <f t="shared" si="696"/>
        <v>0</v>
      </c>
      <c r="L18" s="121">
        <f t="shared" si="696"/>
        <v>0</v>
      </c>
      <c r="M18" s="121">
        <f t="shared" si="696"/>
        <v>0</v>
      </c>
      <c r="N18" s="121">
        <f t="shared" si="696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0</v>
      </c>
      <c r="V18" s="121">
        <f t="shared" ref="V18:AC18" si="697">V6</f>
        <v>0</v>
      </c>
      <c r="W18" s="121">
        <f t="shared" si="697"/>
        <v>0</v>
      </c>
      <c r="X18" s="121">
        <f t="shared" si="697"/>
        <v>0</v>
      </c>
      <c r="Y18" s="121">
        <f t="shared" si="697"/>
        <v>0</v>
      </c>
      <c r="Z18" s="121">
        <f t="shared" si="697"/>
        <v>0</v>
      </c>
      <c r="AA18" s="121">
        <f t="shared" si="697"/>
        <v>0</v>
      </c>
      <c r="AB18" s="121">
        <f t="shared" si="697"/>
        <v>0</v>
      </c>
      <c r="AC18" s="121">
        <f t="shared" si="697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698">AK6</f>
        <v>288000</v>
      </c>
      <c r="AL18" s="121">
        <f t="shared" si="698"/>
        <v>0</v>
      </c>
      <c r="AM18" s="121">
        <f t="shared" si="698"/>
        <v>288000</v>
      </c>
      <c r="AN18" s="121">
        <f t="shared" si="698"/>
        <v>72000</v>
      </c>
      <c r="AO18" s="121">
        <f t="shared" si="698"/>
        <v>72000</v>
      </c>
      <c r="AP18" s="121">
        <f t="shared" si="698"/>
        <v>72000</v>
      </c>
      <c r="AQ18" s="121">
        <f t="shared" si="698"/>
        <v>72000</v>
      </c>
      <c r="AR18" s="121">
        <f t="shared" si="698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699">AZ6</f>
        <v>120000</v>
      </c>
      <c r="BA18" s="121">
        <f t="shared" si="699"/>
        <v>0</v>
      </c>
      <c r="BB18" s="121">
        <f t="shared" si="699"/>
        <v>120000</v>
      </c>
      <c r="BC18" s="121">
        <f t="shared" si="699"/>
        <v>30000</v>
      </c>
      <c r="BD18" s="121">
        <f t="shared" si="699"/>
        <v>30000</v>
      </c>
      <c r="BE18" s="121">
        <f t="shared" si="699"/>
        <v>30000</v>
      </c>
      <c r="BF18" s="121">
        <f t="shared" si="699"/>
        <v>30000</v>
      </c>
      <c r="BG18" s="121">
        <f t="shared" si="699"/>
        <v>0</v>
      </c>
      <c r="BH18" s="120"/>
      <c r="BI18" s="181" t="s">
        <v>13</v>
      </c>
      <c r="BJ18" s="181"/>
      <c r="BK18" s="120"/>
      <c r="BL18" s="120"/>
      <c r="BM18" s="120"/>
      <c r="BN18" s="121">
        <f>BN6</f>
        <v>0</v>
      </c>
      <c r="BO18" s="121">
        <f t="shared" ref="BO18:BV18" si="700">BO6</f>
        <v>72000</v>
      </c>
      <c r="BP18" s="121">
        <f t="shared" si="700"/>
        <v>0</v>
      </c>
      <c r="BQ18" s="121">
        <f t="shared" si="700"/>
        <v>72000</v>
      </c>
      <c r="BR18" s="121">
        <f t="shared" si="700"/>
        <v>18000</v>
      </c>
      <c r="BS18" s="121">
        <f t="shared" si="700"/>
        <v>18000</v>
      </c>
      <c r="BT18" s="121">
        <f t="shared" si="700"/>
        <v>18000</v>
      </c>
      <c r="BU18" s="121">
        <f t="shared" si="700"/>
        <v>18000</v>
      </c>
      <c r="BV18" s="121">
        <f t="shared" si="700"/>
        <v>0</v>
      </c>
      <c r="BW18" s="120"/>
      <c r="BX18" s="181" t="s">
        <v>13</v>
      </c>
      <c r="BY18" s="181"/>
      <c r="BZ18" s="120"/>
      <c r="CA18" s="120"/>
      <c r="CB18" s="120"/>
      <c r="CC18" s="121">
        <f>CC6</f>
        <v>0</v>
      </c>
      <c r="CD18" s="121">
        <f t="shared" ref="CD18:CK18" si="701">CD6</f>
        <v>0</v>
      </c>
      <c r="CE18" s="121">
        <f t="shared" si="701"/>
        <v>100000</v>
      </c>
      <c r="CF18" s="121">
        <f t="shared" si="701"/>
        <v>100000</v>
      </c>
      <c r="CG18" s="121">
        <f t="shared" si="701"/>
        <v>0</v>
      </c>
      <c r="CH18" s="121">
        <f t="shared" si="701"/>
        <v>100000</v>
      </c>
      <c r="CI18" s="121">
        <f t="shared" si="701"/>
        <v>0</v>
      </c>
      <c r="CJ18" s="121">
        <f t="shared" si="701"/>
        <v>0</v>
      </c>
      <c r="CK18" s="121">
        <f t="shared" si="701"/>
        <v>0</v>
      </c>
      <c r="CL18" s="120"/>
      <c r="CM18" s="181" t="s">
        <v>13</v>
      </c>
      <c r="CN18" s="181"/>
      <c r="CO18" s="120"/>
      <c r="CP18" s="120"/>
      <c r="CQ18" s="120"/>
      <c r="CR18" s="121">
        <f>CR6</f>
        <v>0</v>
      </c>
      <c r="CS18" s="121">
        <f t="shared" ref="CS18:CZ18" si="702">CS6</f>
        <v>29237</v>
      </c>
      <c r="CT18" s="121">
        <f t="shared" si="702"/>
        <v>0</v>
      </c>
      <c r="CU18" s="121">
        <f t="shared" si="702"/>
        <v>29237</v>
      </c>
      <c r="CV18" s="121">
        <f t="shared" si="702"/>
        <v>11694.800000000001</v>
      </c>
      <c r="CW18" s="121">
        <f t="shared" si="702"/>
        <v>5847.4000000000005</v>
      </c>
      <c r="CX18" s="121">
        <f t="shared" si="702"/>
        <v>5847.4000000000005</v>
      </c>
      <c r="CY18" s="121">
        <f t="shared" si="702"/>
        <v>5847.4000000000005</v>
      </c>
      <c r="CZ18" s="121">
        <f t="shared" si="702"/>
        <v>0</v>
      </c>
      <c r="DA18" s="120"/>
      <c r="DB18" s="181" t="s">
        <v>13</v>
      </c>
      <c r="DC18" s="181"/>
      <c r="DD18" s="120"/>
      <c r="DE18" s="120"/>
      <c r="DF18" s="120"/>
      <c r="DG18" s="121">
        <f>DG6</f>
        <v>0</v>
      </c>
      <c r="DH18" s="121">
        <f t="shared" ref="DH18:DO18" si="703">DH6</f>
        <v>0</v>
      </c>
      <c r="DI18" s="121">
        <f t="shared" si="703"/>
        <v>0</v>
      </c>
      <c r="DJ18" s="121">
        <f t="shared" si="703"/>
        <v>0</v>
      </c>
      <c r="DK18" s="121">
        <f t="shared" si="703"/>
        <v>0</v>
      </c>
      <c r="DL18" s="121">
        <f t="shared" si="703"/>
        <v>0</v>
      </c>
      <c r="DM18" s="121">
        <f t="shared" si="703"/>
        <v>0</v>
      </c>
      <c r="DN18" s="121">
        <f t="shared" si="703"/>
        <v>0</v>
      </c>
      <c r="DO18" s="121">
        <f t="shared" si="703"/>
        <v>0</v>
      </c>
      <c r="DP18" s="120"/>
      <c r="DQ18" s="181" t="s">
        <v>13</v>
      </c>
      <c r="DR18" s="181"/>
      <c r="DS18" s="120"/>
      <c r="DT18" s="120"/>
      <c r="DU18" s="120"/>
      <c r="DV18" s="121">
        <f>DV6</f>
        <v>0</v>
      </c>
      <c r="DW18" s="121">
        <f t="shared" ref="DW18:ED18" si="704">DW6</f>
        <v>0</v>
      </c>
      <c r="DX18" s="121">
        <f t="shared" si="704"/>
        <v>0</v>
      </c>
      <c r="DY18" s="121">
        <f t="shared" si="704"/>
        <v>0</v>
      </c>
      <c r="DZ18" s="121">
        <f t="shared" si="704"/>
        <v>0</v>
      </c>
      <c r="EA18" s="121">
        <f t="shared" si="704"/>
        <v>0</v>
      </c>
      <c r="EB18" s="121">
        <f t="shared" si="704"/>
        <v>0</v>
      </c>
      <c r="EC18" s="121">
        <f t="shared" si="704"/>
        <v>0</v>
      </c>
      <c r="ED18" s="121">
        <f t="shared" si="704"/>
        <v>0</v>
      </c>
      <c r="EE18" s="120"/>
      <c r="EF18" s="181" t="s">
        <v>13</v>
      </c>
      <c r="EG18" s="181"/>
      <c r="EH18" s="120"/>
      <c r="EI18" s="120"/>
      <c r="EJ18" s="120"/>
      <c r="EK18" s="121">
        <f>EK6</f>
        <v>3</v>
      </c>
      <c r="EL18" s="121">
        <f t="shared" ref="EL18:ES18" si="705">EL6</f>
        <v>2730000</v>
      </c>
      <c r="EM18" s="121">
        <f t="shared" si="705"/>
        <v>0</v>
      </c>
      <c r="EN18" s="121">
        <f t="shared" si="705"/>
        <v>2730000</v>
      </c>
      <c r="EO18" s="121">
        <f t="shared" si="705"/>
        <v>1170000</v>
      </c>
      <c r="EP18" s="121">
        <f t="shared" si="705"/>
        <v>1170000</v>
      </c>
      <c r="EQ18" s="121">
        <f t="shared" si="705"/>
        <v>390000</v>
      </c>
      <c r="ER18" s="121">
        <f t="shared" si="705"/>
        <v>0</v>
      </c>
      <c r="ES18" s="121">
        <f t="shared" si="705"/>
        <v>0</v>
      </c>
      <c r="ET18" s="120"/>
      <c r="EU18" s="181" t="s">
        <v>13</v>
      </c>
      <c r="EV18" s="181"/>
      <c r="EW18" s="120"/>
      <c r="EX18" s="120"/>
      <c r="EY18" s="120"/>
      <c r="EZ18" s="121">
        <f>EZ6</f>
        <v>0</v>
      </c>
      <c r="FA18" s="121">
        <f t="shared" ref="FA18:FH18" si="706">FA6</f>
        <v>0</v>
      </c>
      <c r="FB18" s="121">
        <f t="shared" si="706"/>
        <v>0</v>
      </c>
      <c r="FC18" s="121">
        <f t="shared" si="706"/>
        <v>0</v>
      </c>
      <c r="FD18" s="121">
        <f t="shared" si="706"/>
        <v>0</v>
      </c>
      <c r="FE18" s="121">
        <f t="shared" si="706"/>
        <v>0</v>
      </c>
      <c r="FF18" s="121">
        <f t="shared" si="706"/>
        <v>0</v>
      </c>
      <c r="FG18" s="121">
        <f t="shared" si="706"/>
        <v>0</v>
      </c>
      <c r="FH18" s="121">
        <f t="shared" si="706"/>
        <v>0</v>
      </c>
      <c r="FI18" s="120"/>
      <c r="FJ18" s="181" t="s">
        <v>13</v>
      </c>
      <c r="FK18" s="181"/>
      <c r="FL18" s="120"/>
      <c r="FM18" s="120"/>
      <c r="FN18" s="120"/>
      <c r="FO18" s="121">
        <f>FO6</f>
        <v>0</v>
      </c>
      <c r="FP18" s="121">
        <f t="shared" ref="FP18:FW18" si="707">FP6</f>
        <v>0</v>
      </c>
      <c r="FQ18" s="121">
        <f t="shared" si="707"/>
        <v>0</v>
      </c>
      <c r="FR18" s="121">
        <f t="shared" si="707"/>
        <v>0</v>
      </c>
      <c r="FS18" s="121">
        <f t="shared" si="707"/>
        <v>0</v>
      </c>
      <c r="FT18" s="121">
        <f t="shared" si="707"/>
        <v>0</v>
      </c>
      <c r="FU18" s="121">
        <f t="shared" si="707"/>
        <v>0</v>
      </c>
      <c r="FV18" s="121">
        <f t="shared" si="707"/>
        <v>0</v>
      </c>
      <c r="FW18" s="121">
        <f t="shared" si="707"/>
        <v>0</v>
      </c>
      <c r="FX18" s="120"/>
      <c r="FY18" s="181" t="s">
        <v>13</v>
      </c>
      <c r="FZ18" s="181"/>
      <c r="GA18" s="120"/>
      <c r="GB18" s="120"/>
      <c r="GC18" s="120"/>
      <c r="GD18" s="121">
        <f>GD6</f>
        <v>782</v>
      </c>
      <c r="GE18" s="121">
        <f t="shared" ref="GE18:GL18" si="708">GE6</f>
        <v>0</v>
      </c>
      <c r="GF18" s="121">
        <f t="shared" si="708"/>
        <v>0</v>
      </c>
      <c r="GG18" s="121">
        <f t="shared" si="708"/>
        <v>0</v>
      </c>
      <c r="GH18" s="121">
        <f t="shared" si="708"/>
        <v>0</v>
      </c>
      <c r="GI18" s="121">
        <f t="shared" si="708"/>
        <v>0</v>
      </c>
      <c r="GJ18" s="121">
        <f t="shared" si="708"/>
        <v>0</v>
      </c>
      <c r="GK18" s="121">
        <f t="shared" si="708"/>
        <v>0</v>
      </c>
      <c r="GL18" s="121">
        <f t="shared" si="708"/>
        <v>0</v>
      </c>
      <c r="GM18" s="120"/>
      <c r="GN18" s="181" t="s">
        <v>13</v>
      </c>
      <c r="GO18" s="181"/>
      <c r="GP18" s="120"/>
      <c r="GQ18" s="120"/>
      <c r="GR18" s="120"/>
      <c r="GS18" s="121">
        <f>GS6</f>
        <v>0</v>
      </c>
      <c r="GT18" s="121">
        <f t="shared" ref="GT18:HA18" si="709">GT6</f>
        <v>0</v>
      </c>
      <c r="GU18" s="121">
        <f t="shared" si="709"/>
        <v>0</v>
      </c>
      <c r="GV18" s="121">
        <f t="shared" si="709"/>
        <v>0</v>
      </c>
      <c r="GW18" s="121">
        <f t="shared" si="709"/>
        <v>0</v>
      </c>
      <c r="GX18" s="121">
        <f t="shared" si="709"/>
        <v>0</v>
      </c>
      <c r="GY18" s="121">
        <f t="shared" si="709"/>
        <v>0</v>
      </c>
      <c r="GZ18" s="121">
        <f t="shared" si="709"/>
        <v>0</v>
      </c>
      <c r="HA18" s="121">
        <f t="shared" si="709"/>
        <v>0</v>
      </c>
      <c r="HB18" s="120"/>
      <c r="HC18" s="181" t="s">
        <v>13</v>
      </c>
      <c r="HD18" s="181"/>
      <c r="HE18" s="120"/>
      <c r="HF18" s="120"/>
      <c r="HG18" s="120"/>
      <c r="HH18" s="121">
        <f>HH6</f>
        <v>111.00000000000001</v>
      </c>
      <c r="HI18" s="121">
        <f t="shared" ref="HI18:HP18" si="710">HI6</f>
        <v>55500.000000000007</v>
      </c>
      <c r="HJ18" s="121">
        <f t="shared" si="710"/>
        <v>150000</v>
      </c>
      <c r="HK18" s="121">
        <f t="shared" si="710"/>
        <v>205500</v>
      </c>
      <c r="HL18" s="121">
        <f t="shared" si="710"/>
        <v>51375</v>
      </c>
      <c r="HM18" s="121">
        <f t="shared" si="710"/>
        <v>51375</v>
      </c>
      <c r="HN18" s="121">
        <f t="shared" si="710"/>
        <v>51375</v>
      </c>
      <c r="HO18" s="121">
        <f t="shared" si="710"/>
        <v>51375</v>
      </c>
      <c r="HP18" s="121">
        <f t="shared" si="710"/>
        <v>0</v>
      </c>
      <c r="HQ18" s="120"/>
      <c r="HR18" s="181" t="s">
        <v>13</v>
      </c>
      <c r="HS18" s="181"/>
      <c r="HT18" s="120"/>
      <c r="HU18" s="120"/>
      <c r="HV18" s="120"/>
      <c r="HW18" s="121">
        <f>HW6</f>
        <v>0</v>
      </c>
      <c r="HX18" s="121">
        <f t="shared" ref="HX18:IE18" si="711">HX6</f>
        <v>0</v>
      </c>
      <c r="HY18" s="121">
        <f t="shared" si="711"/>
        <v>0</v>
      </c>
      <c r="HZ18" s="121">
        <f t="shared" si="711"/>
        <v>0</v>
      </c>
      <c r="IA18" s="121">
        <f t="shared" si="711"/>
        <v>0</v>
      </c>
      <c r="IB18" s="121">
        <f t="shared" si="711"/>
        <v>0</v>
      </c>
      <c r="IC18" s="121">
        <f t="shared" si="711"/>
        <v>0</v>
      </c>
      <c r="ID18" s="121">
        <f t="shared" si="711"/>
        <v>0</v>
      </c>
      <c r="IE18" s="121">
        <f t="shared" si="711"/>
        <v>0</v>
      </c>
      <c r="IF18" s="120"/>
      <c r="IG18" s="181" t="s">
        <v>13</v>
      </c>
      <c r="IH18" s="181"/>
      <c r="II18" s="120"/>
      <c r="IJ18" s="120"/>
      <c r="IK18" s="120"/>
      <c r="IL18" s="121">
        <f>IL6</f>
        <v>8115.6584643750002</v>
      </c>
      <c r="IM18" s="121">
        <f t="shared" ref="IM18:IT18" si="712">IM6</f>
        <v>11361921.850125</v>
      </c>
      <c r="IN18" s="121">
        <f t="shared" si="712"/>
        <v>10626800</v>
      </c>
      <c r="IO18" s="121">
        <f t="shared" si="712"/>
        <v>21988721.850125</v>
      </c>
      <c r="IP18" s="121">
        <f t="shared" si="712"/>
        <v>2331922</v>
      </c>
      <c r="IQ18" s="121">
        <f t="shared" si="712"/>
        <v>12364800</v>
      </c>
      <c r="IR18" s="121">
        <f t="shared" si="712"/>
        <v>4834000</v>
      </c>
      <c r="IS18" s="121">
        <f t="shared" si="712"/>
        <v>2457999.85</v>
      </c>
      <c r="IT18" s="121">
        <f t="shared" si="712"/>
        <v>1.2499839067459106E-4</v>
      </c>
      <c r="IU18" s="120"/>
      <c r="IV18" s="181" t="s">
        <v>13</v>
      </c>
      <c r="IW18" s="181"/>
      <c r="IX18" s="120"/>
      <c r="IY18" s="120"/>
      <c r="IZ18" s="120"/>
      <c r="JA18" s="121">
        <f>JA6</f>
        <v>605.5</v>
      </c>
      <c r="JB18" s="121">
        <f t="shared" ref="JB18:JI18" si="713">JB6</f>
        <v>605500</v>
      </c>
      <c r="JC18" s="121">
        <f t="shared" si="713"/>
        <v>120000</v>
      </c>
      <c r="JD18" s="121">
        <f t="shared" si="713"/>
        <v>725500</v>
      </c>
      <c r="JE18" s="121">
        <f t="shared" si="713"/>
        <v>20500</v>
      </c>
      <c r="JF18" s="121">
        <f t="shared" si="713"/>
        <v>255000</v>
      </c>
      <c r="JG18" s="121">
        <f t="shared" si="713"/>
        <v>225000</v>
      </c>
      <c r="JH18" s="121">
        <f t="shared" si="713"/>
        <v>225000</v>
      </c>
      <c r="JI18" s="121">
        <f t="shared" si="713"/>
        <v>0</v>
      </c>
      <c r="JJ18" s="120"/>
      <c r="JK18" s="181" t="s">
        <v>13</v>
      </c>
      <c r="JL18" s="181"/>
      <c r="JM18" s="120"/>
      <c r="JN18" s="120"/>
      <c r="JO18" s="120"/>
      <c r="JP18" s="121">
        <f>JP6</f>
        <v>8</v>
      </c>
      <c r="JQ18" s="121">
        <f t="shared" ref="JQ18:JX18" si="714">JQ6</f>
        <v>12000</v>
      </c>
      <c r="JR18" s="121">
        <f t="shared" si="714"/>
        <v>0</v>
      </c>
      <c r="JS18" s="121">
        <f t="shared" si="714"/>
        <v>12000</v>
      </c>
      <c r="JT18" s="121">
        <f t="shared" si="714"/>
        <v>0</v>
      </c>
      <c r="JU18" s="121">
        <f t="shared" si="714"/>
        <v>1500</v>
      </c>
      <c r="JV18" s="121">
        <f t="shared" si="714"/>
        <v>6000</v>
      </c>
      <c r="JW18" s="121">
        <f t="shared" si="714"/>
        <v>4500</v>
      </c>
      <c r="JX18" s="121">
        <f t="shared" si="714"/>
        <v>0</v>
      </c>
      <c r="JY18" s="120"/>
      <c r="JZ18" s="181" t="s">
        <v>13</v>
      </c>
      <c r="KA18" s="181"/>
      <c r="KB18" s="120"/>
      <c r="KC18" s="120"/>
      <c r="KD18" s="120"/>
      <c r="KE18" s="121">
        <f>KE6</f>
        <v>0</v>
      </c>
      <c r="KF18" s="121">
        <f t="shared" ref="KF18:KM18" si="715">KF6</f>
        <v>289211.64668202633</v>
      </c>
      <c r="KG18" s="121">
        <f t="shared" si="715"/>
        <v>50000</v>
      </c>
      <c r="KH18" s="121">
        <f t="shared" si="715"/>
        <v>339211.64668202633</v>
      </c>
      <c r="KI18" s="121">
        <f t="shared" si="715"/>
        <v>8000</v>
      </c>
      <c r="KJ18" s="121">
        <f t="shared" si="715"/>
        <v>158999.65</v>
      </c>
      <c r="KK18" s="121">
        <f t="shared" si="715"/>
        <v>96712</v>
      </c>
      <c r="KL18" s="121">
        <f t="shared" si="715"/>
        <v>75500</v>
      </c>
      <c r="KM18" s="121">
        <f t="shared" si="715"/>
        <v>-3.3179736929014325E-3</v>
      </c>
      <c r="KN18" s="120"/>
      <c r="KO18" s="181" t="s">
        <v>13</v>
      </c>
      <c r="KP18" s="181"/>
      <c r="KQ18" s="120"/>
      <c r="KR18" s="120"/>
      <c r="KS18" s="120"/>
      <c r="KT18" s="121">
        <f>KT6</f>
        <v>0</v>
      </c>
      <c r="KU18" s="121">
        <f t="shared" ref="KU18:LB18" si="716">KU6</f>
        <v>0</v>
      </c>
      <c r="KV18" s="121">
        <f t="shared" si="716"/>
        <v>0</v>
      </c>
      <c r="KW18" s="121">
        <f t="shared" si="716"/>
        <v>0</v>
      </c>
      <c r="KX18" s="121">
        <f t="shared" si="716"/>
        <v>0</v>
      </c>
      <c r="KY18" s="121">
        <f t="shared" si="716"/>
        <v>0</v>
      </c>
      <c r="KZ18" s="121">
        <f t="shared" si="716"/>
        <v>0</v>
      </c>
      <c r="LA18" s="121">
        <f t="shared" si="716"/>
        <v>0</v>
      </c>
      <c r="LB18" s="121">
        <f t="shared" si="716"/>
        <v>0</v>
      </c>
      <c r="LC18" s="120"/>
      <c r="LD18" s="181" t="s">
        <v>13</v>
      </c>
      <c r="LE18" s="181"/>
      <c r="LF18" s="120"/>
      <c r="LG18" s="120"/>
      <c r="LH18" s="120"/>
      <c r="LI18" s="121">
        <f>LI6</f>
        <v>8115.6584643750002</v>
      </c>
      <c r="LJ18" s="121">
        <f t="shared" ref="LJ18:LQ18" si="717">LJ6</f>
        <v>2840480.46253125</v>
      </c>
      <c r="LK18" s="121">
        <f t="shared" si="717"/>
        <v>0</v>
      </c>
      <c r="LL18" s="121">
        <f t="shared" si="717"/>
        <v>2840480.46253125</v>
      </c>
      <c r="LM18" s="121">
        <f t="shared" si="717"/>
        <v>305000</v>
      </c>
      <c r="LN18" s="121">
        <f t="shared" si="717"/>
        <v>1293000</v>
      </c>
      <c r="LO18" s="121">
        <f t="shared" si="717"/>
        <v>922000</v>
      </c>
      <c r="LP18" s="121">
        <f t="shared" si="717"/>
        <v>320480</v>
      </c>
      <c r="LQ18" s="121">
        <f t="shared" si="717"/>
        <v>0.46253124997019768</v>
      </c>
      <c r="LR18" s="120"/>
      <c r="LS18" s="181" t="s">
        <v>13</v>
      </c>
      <c r="LT18" s="181"/>
      <c r="LU18" s="120"/>
      <c r="LV18" s="120"/>
      <c r="LW18" s="120"/>
      <c r="LX18" s="121">
        <f>LX6</f>
        <v>605.5</v>
      </c>
      <c r="LY18" s="121">
        <f t="shared" ref="LY18:MF18" si="718">LY6</f>
        <v>121100</v>
      </c>
      <c r="LZ18" s="121">
        <f t="shared" si="718"/>
        <v>0</v>
      </c>
      <c r="MA18" s="121">
        <f t="shared" si="718"/>
        <v>121100</v>
      </c>
      <c r="MB18" s="121">
        <f t="shared" si="718"/>
        <v>11100</v>
      </c>
      <c r="MC18" s="121">
        <f t="shared" si="718"/>
        <v>58000</v>
      </c>
      <c r="MD18" s="121">
        <f t="shared" si="718"/>
        <v>29000</v>
      </c>
      <c r="ME18" s="121">
        <f t="shared" si="718"/>
        <v>23000</v>
      </c>
      <c r="MF18" s="121">
        <f t="shared" si="718"/>
        <v>0</v>
      </c>
      <c r="MG18" s="120"/>
      <c r="MH18" s="181" t="s">
        <v>13</v>
      </c>
      <c r="MI18" s="181"/>
      <c r="MJ18" s="120"/>
      <c r="MK18" s="120"/>
      <c r="ML18" s="120"/>
      <c r="MM18" s="121">
        <f>MM6</f>
        <v>31.5</v>
      </c>
      <c r="MN18" s="121">
        <f t="shared" ref="MN18:MU18" si="719">MN6</f>
        <v>23625</v>
      </c>
      <c r="MO18" s="121">
        <f t="shared" si="719"/>
        <v>0</v>
      </c>
      <c r="MP18" s="121">
        <f t="shared" si="719"/>
        <v>23625</v>
      </c>
      <c r="MQ18" s="121">
        <f t="shared" si="719"/>
        <v>1425</v>
      </c>
      <c r="MR18" s="121">
        <f t="shared" si="719"/>
        <v>11200</v>
      </c>
      <c r="MS18" s="121">
        <f t="shared" si="719"/>
        <v>7000</v>
      </c>
      <c r="MT18" s="121">
        <f t="shared" si="719"/>
        <v>4000</v>
      </c>
      <c r="MU18" s="121">
        <f t="shared" si="719"/>
        <v>0</v>
      </c>
      <c r="MV18" s="120"/>
      <c r="MW18" s="181" t="s">
        <v>13</v>
      </c>
      <c r="MX18" s="181"/>
      <c r="MY18" s="120"/>
      <c r="MZ18" s="120"/>
      <c r="NA18" s="120"/>
      <c r="NB18" s="121">
        <f>NB6</f>
        <v>0</v>
      </c>
      <c r="NC18" s="121">
        <f t="shared" ref="NC18:NJ18" si="720">NC6</f>
        <v>0</v>
      </c>
      <c r="ND18" s="121">
        <f t="shared" si="720"/>
        <v>0</v>
      </c>
      <c r="NE18" s="121">
        <f t="shared" si="720"/>
        <v>0</v>
      </c>
      <c r="NF18" s="121">
        <f t="shared" si="720"/>
        <v>0</v>
      </c>
      <c r="NG18" s="121">
        <f t="shared" si="720"/>
        <v>0</v>
      </c>
      <c r="NH18" s="121">
        <f t="shared" si="720"/>
        <v>0</v>
      </c>
      <c r="NI18" s="121">
        <f t="shared" si="720"/>
        <v>0</v>
      </c>
      <c r="NJ18" s="121">
        <f t="shared" si="720"/>
        <v>0</v>
      </c>
      <c r="NK18" s="120"/>
      <c r="NL18" s="181" t="s">
        <v>13</v>
      </c>
      <c r="NM18" s="181"/>
      <c r="NN18" s="120"/>
      <c r="NO18" s="120"/>
      <c r="NP18" s="120"/>
      <c r="NQ18" s="121">
        <f>NQ6</f>
        <v>0</v>
      </c>
      <c r="NR18" s="121">
        <f t="shared" ref="NR18:NY18" si="721">NR6</f>
        <v>0</v>
      </c>
      <c r="NS18" s="121">
        <f t="shared" si="721"/>
        <v>0</v>
      </c>
      <c r="NT18" s="121">
        <f t="shared" si="721"/>
        <v>0</v>
      </c>
      <c r="NU18" s="121">
        <f t="shared" si="721"/>
        <v>0</v>
      </c>
      <c r="NV18" s="121">
        <f t="shared" si="721"/>
        <v>0</v>
      </c>
      <c r="NW18" s="121">
        <f t="shared" si="721"/>
        <v>0</v>
      </c>
      <c r="NX18" s="121">
        <f t="shared" si="721"/>
        <v>0</v>
      </c>
      <c r="NY18" s="121">
        <f t="shared" si="721"/>
        <v>0</v>
      </c>
      <c r="NZ18" s="120"/>
      <c r="OA18" s="181" t="s">
        <v>13</v>
      </c>
      <c r="OB18" s="181"/>
      <c r="OC18" s="120"/>
      <c r="OD18" s="120"/>
      <c r="OE18" s="120"/>
      <c r="OF18" s="121">
        <f>OF6</f>
        <v>0</v>
      </c>
      <c r="OG18" s="121">
        <f t="shared" ref="OG18:ON18" si="722">OG6</f>
        <v>0</v>
      </c>
      <c r="OH18" s="121">
        <f t="shared" si="722"/>
        <v>0</v>
      </c>
      <c r="OI18" s="121">
        <f t="shared" si="722"/>
        <v>0</v>
      </c>
      <c r="OJ18" s="121">
        <f t="shared" si="722"/>
        <v>0</v>
      </c>
      <c r="OK18" s="121">
        <f t="shared" si="722"/>
        <v>0</v>
      </c>
      <c r="OL18" s="121">
        <f t="shared" si="722"/>
        <v>0</v>
      </c>
      <c r="OM18" s="121">
        <f t="shared" si="722"/>
        <v>0</v>
      </c>
      <c r="ON18" s="121">
        <f t="shared" si="722"/>
        <v>0</v>
      </c>
      <c r="OO18" s="120"/>
      <c r="OP18" s="181" t="s">
        <v>13</v>
      </c>
      <c r="OQ18" s="181"/>
      <c r="OR18" s="120"/>
      <c r="OS18" s="120"/>
      <c r="OT18" s="120"/>
      <c r="OU18" s="121">
        <f>OU6</f>
        <v>0</v>
      </c>
      <c r="OV18" s="121">
        <f t="shared" ref="OV18:PC18" si="723">OV6</f>
        <v>0</v>
      </c>
      <c r="OW18" s="121">
        <f t="shared" si="723"/>
        <v>0</v>
      </c>
      <c r="OX18" s="121">
        <f t="shared" si="723"/>
        <v>0</v>
      </c>
      <c r="OY18" s="121">
        <f t="shared" si="723"/>
        <v>0</v>
      </c>
      <c r="OZ18" s="121">
        <f t="shared" si="723"/>
        <v>0</v>
      </c>
      <c r="PA18" s="121">
        <f t="shared" si="723"/>
        <v>0</v>
      </c>
      <c r="PB18" s="121">
        <f t="shared" si="723"/>
        <v>0</v>
      </c>
      <c r="PC18" s="121">
        <f t="shared" si="723"/>
        <v>0</v>
      </c>
      <c r="PD18" s="120"/>
      <c r="PE18" s="181" t="s">
        <v>13</v>
      </c>
      <c r="PF18" s="181"/>
      <c r="PG18" s="120"/>
      <c r="PH18" s="120"/>
      <c r="PI18" s="120"/>
      <c r="PJ18" s="121">
        <f>PJ6</f>
        <v>40</v>
      </c>
      <c r="PK18" s="121">
        <f t="shared" ref="PK18:PR18" si="724">PK6</f>
        <v>12000</v>
      </c>
      <c r="PL18" s="121">
        <f t="shared" si="724"/>
        <v>0</v>
      </c>
      <c r="PM18" s="121">
        <f t="shared" si="724"/>
        <v>12000</v>
      </c>
      <c r="PN18" s="121">
        <f t="shared" si="724"/>
        <v>1200</v>
      </c>
      <c r="PO18" s="121">
        <f t="shared" si="724"/>
        <v>1200</v>
      </c>
      <c r="PP18" s="121">
        <f t="shared" si="724"/>
        <v>4800</v>
      </c>
      <c r="PQ18" s="121">
        <f t="shared" si="724"/>
        <v>4800</v>
      </c>
      <c r="PR18" s="121">
        <f t="shared" si="724"/>
        <v>0</v>
      </c>
      <c r="PS18" s="120"/>
      <c r="PT18" s="181" t="s">
        <v>13</v>
      </c>
      <c r="PU18" s="181"/>
      <c r="PV18" s="120"/>
      <c r="PW18" s="120"/>
      <c r="PX18" s="120"/>
      <c r="PY18" s="121">
        <f>PY6</f>
        <v>0</v>
      </c>
      <c r="PZ18" s="121">
        <f t="shared" ref="PZ18:QG18" si="725">PZ6</f>
        <v>0</v>
      </c>
      <c r="QA18" s="121">
        <f t="shared" si="725"/>
        <v>0</v>
      </c>
      <c r="QB18" s="121">
        <f t="shared" si="725"/>
        <v>0</v>
      </c>
      <c r="QC18" s="121">
        <f t="shared" si="725"/>
        <v>0</v>
      </c>
      <c r="QD18" s="121">
        <f t="shared" si="725"/>
        <v>0</v>
      </c>
      <c r="QE18" s="121">
        <f t="shared" si="725"/>
        <v>0</v>
      </c>
      <c r="QF18" s="121">
        <f t="shared" si="725"/>
        <v>0</v>
      </c>
      <c r="QG18" s="121">
        <f t="shared" si="725"/>
        <v>0</v>
      </c>
      <c r="QH18" s="120"/>
      <c r="QI18" s="181" t="s">
        <v>13</v>
      </c>
      <c r="QJ18" s="181"/>
      <c r="QK18" s="120"/>
      <c r="QL18" s="120"/>
      <c r="QM18" s="120"/>
      <c r="QN18" s="121">
        <f>QN6</f>
        <v>0</v>
      </c>
      <c r="QO18" s="121">
        <f t="shared" ref="QO18:QV18" si="726">QO6</f>
        <v>0</v>
      </c>
      <c r="QP18" s="121">
        <f t="shared" si="726"/>
        <v>0</v>
      </c>
      <c r="QQ18" s="121">
        <f t="shared" si="726"/>
        <v>0</v>
      </c>
      <c r="QR18" s="121">
        <f t="shared" si="726"/>
        <v>0</v>
      </c>
      <c r="QS18" s="121">
        <f t="shared" si="726"/>
        <v>0</v>
      </c>
      <c r="QT18" s="121">
        <f t="shared" si="726"/>
        <v>0</v>
      </c>
      <c r="QU18" s="121">
        <f t="shared" si="726"/>
        <v>0</v>
      </c>
      <c r="QV18" s="121">
        <f t="shared" si="726"/>
        <v>0</v>
      </c>
      <c r="QW18" s="120"/>
      <c r="QX18" s="181" t="s">
        <v>13</v>
      </c>
      <c r="QY18" s="181"/>
      <c r="QZ18" s="120"/>
      <c r="RA18" s="120"/>
      <c r="RB18" s="120"/>
      <c r="RC18" s="121">
        <f>RC6</f>
        <v>0</v>
      </c>
      <c r="RD18" s="121">
        <f t="shared" ref="RD18:RK18" si="727">RD6</f>
        <v>0</v>
      </c>
      <c r="RE18" s="121">
        <f t="shared" si="727"/>
        <v>0</v>
      </c>
      <c r="RF18" s="121">
        <f t="shared" si="727"/>
        <v>0</v>
      </c>
      <c r="RG18" s="121">
        <f t="shared" si="727"/>
        <v>0</v>
      </c>
      <c r="RH18" s="121">
        <f t="shared" si="727"/>
        <v>0</v>
      </c>
      <c r="RI18" s="121">
        <f t="shared" si="727"/>
        <v>0</v>
      </c>
      <c r="RJ18" s="121">
        <f t="shared" si="727"/>
        <v>0</v>
      </c>
      <c r="RK18" s="121">
        <f t="shared" si="727"/>
        <v>0</v>
      </c>
      <c r="RL18" s="120"/>
      <c r="RM18" s="181" t="s">
        <v>13</v>
      </c>
      <c r="RN18" s="181"/>
      <c r="RO18" s="120"/>
      <c r="RP18" s="120"/>
      <c r="RQ18" s="120"/>
      <c r="RR18" s="121">
        <f>RR6</f>
        <v>0</v>
      </c>
      <c r="RS18" s="121">
        <f t="shared" ref="RS18:RZ18" si="728">RS6</f>
        <v>0</v>
      </c>
      <c r="RT18" s="121">
        <f t="shared" si="728"/>
        <v>0</v>
      </c>
      <c r="RU18" s="121">
        <f t="shared" si="728"/>
        <v>0</v>
      </c>
      <c r="RV18" s="121">
        <f t="shared" si="728"/>
        <v>0</v>
      </c>
      <c r="RW18" s="121">
        <f t="shared" si="728"/>
        <v>0</v>
      </c>
      <c r="RX18" s="121">
        <f t="shared" si="728"/>
        <v>0</v>
      </c>
      <c r="RY18" s="121">
        <f t="shared" si="728"/>
        <v>0</v>
      </c>
      <c r="RZ18" s="121">
        <f t="shared" si="728"/>
        <v>0</v>
      </c>
      <c r="SA18" s="120"/>
      <c r="SB18" s="181" t="s">
        <v>13</v>
      </c>
      <c r="SC18" s="181"/>
      <c r="SD18" s="120"/>
      <c r="SE18" s="120"/>
      <c r="SF18" s="120"/>
      <c r="SG18" s="121">
        <f>SG6</f>
        <v>0</v>
      </c>
      <c r="SH18" s="121">
        <f t="shared" ref="SH18:SO18" si="729">SH6</f>
        <v>0</v>
      </c>
      <c r="SI18" s="121">
        <f t="shared" si="729"/>
        <v>0</v>
      </c>
      <c r="SJ18" s="121">
        <f t="shared" si="729"/>
        <v>0</v>
      </c>
      <c r="SK18" s="121">
        <f t="shared" si="729"/>
        <v>0</v>
      </c>
      <c r="SL18" s="121">
        <f t="shared" si="729"/>
        <v>0</v>
      </c>
      <c r="SM18" s="121">
        <f t="shared" si="729"/>
        <v>0</v>
      </c>
      <c r="SN18" s="121">
        <f t="shared" si="729"/>
        <v>0</v>
      </c>
      <c r="SO18" s="121">
        <f t="shared" si="729"/>
        <v>0</v>
      </c>
      <c r="SP18" s="120"/>
      <c r="SQ18" s="181" t="s">
        <v>13</v>
      </c>
      <c r="SR18" s="181"/>
      <c r="SS18" s="120"/>
      <c r="ST18" s="120"/>
      <c r="SU18" s="120"/>
      <c r="SV18" s="121">
        <f>SV6</f>
        <v>3</v>
      </c>
      <c r="SW18" s="121">
        <f t="shared" ref="SW18:TD18" si="730">SW6</f>
        <v>1560000</v>
      </c>
      <c r="SX18" s="121">
        <f t="shared" si="730"/>
        <v>0</v>
      </c>
      <c r="SY18" s="121">
        <f t="shared" si="730"/>
        <v>1560000</v>
      </c>
      <c r="SZ18" s="121">
        <f t="shared" si="730"/>
        <v>0</v>
      </c>
      <c r="TA18" s="121">
        <f t="shared" si="730"/>
        <v>0</v>
      </c>
      <c r="TB18" s="121">
        <f t="shared" si="730"/>
        <v>1170000</v>
      </c>
      <c r="TC18" s="121">
        <f t="shared" si="730"/>
        <v>390000</v>
      </c>
      <c r="TD18" s="121">
        <f t="shared" si="730"/>
        <v>0</v>
      </c>
      <c r="TE18" s="120"/>
      <c r="TF18" s="181" t="s">
        <v>13</v>
      </c>
      <c r="TG18" s="181"/>
      <c r="TH18" s="120"/>
      <c r="TI18" s="120"/>
      <c r="TJ18" s="120"/>
      <c r="TK18" s="121">
        <f>TK6</f>
        <v>1150</v>
      </c>
      <c r="TL18" s="121">
        <f t="shared" ref="TL18:TS18" si="731">TL6</f>
        <v>345000</v>
      </c>
      <c r="TM18" s="121">
        <f t="shared" si="731"/>
        <v>0</v>
      </c>
      <c r="TN18" s="121">
        <f t="shared" si="731"/>
        <v>345000</v>
      </c>
      <c r="TO18" s="121">
        <f t="shared" si="731"/>
        <v>13800</v>
      </c>
      <c r="TP18" s="121">
        <f t="shared" si="731"/>
        <v>138300</v>
      </c>
      <c r="TQ18" s="121">
        <f t="shared" si="731"/>
        <v>115200</v>
      </c>
      <c r="TR18" s="121">
        <f t="shared" si="731"/>
        <v>77700</v>
      </c>
      <c r="TS18" s="121">
        <f t="shared" si="731"/>
        <v>0</v>
      </c>
      <c r="TT18" s="120"/>
      <c r="TU18" s="181" t="s">
        <v>13</v>
      </c>
      <c r="TV18" s="181"/>
      <c r="TW18" s="120"/>
      <c r="TX18" s="120"/>
      <c r="TY18" s="120"/>
      <c r="TZ18" s="121">
        <f>TZ6</f>
        <v>0</v>
      </c>
      <c r="UA18" s="121">
        <f t="shared" ref="UA18:UH18" si="732">UA6</f>
        <v>0</v>
      </c>
      <c r="UB18" s="121">
        <f t="shared" si="732"/>
        <v>0</v>
      </c>
      <c r="UC18" s="121">
        <f t="shared" si="732"/>
        <v>0</v>
      </c>
      <c r="UD18" s="121">
        <f t="shared" si="732"/>
        <v>0</v>
      </c>
      <c r="UE18" s="121">
        <f t="shared" si="732"/>
        <v>0</v>
      </c>
      <c r="UF18" s="121">
        <f t="shared" si="732"/>
        <v>0</v>
      </c>
      <c r="UG18" s="121">
        <f t="shared" si="732"/>
        <v>0</v>
      </c>
      <c r="UH18" s="121">
        <f t="shared" si="732"/>
        <v>0</v>
      </c>
      <c r="UI18" s="120"/>
      <c r="UJ18" s="181" t="s">
        <v>13</v>
      </c>
      <c r="UK18" s="181"/>
      <c r="UL18" s="120"/>
      <c r="UM18" s="120"/>
      <c r="UN18" s="120"/>
      <c r="UO18" s="121">
        <f>UO6</f>
        <v>0</v>
      </c>
      <c r="UP18" s="121">
        <f t="shared" ref="UP18:UW18" si="733">UP6</f>
        <v>0</v>
      </c>
      <c r="UQ18" s="121">
        <f t="shared" si="733"/>
        <v>0</v>
      </c>
      <c r="UR18" s="121">
        <f t="shared" si="733"/>
        <v>0</v>
      </c>
      <c r="US18" s="121">
        <f t="shared" si="733"/>
        <v>0</v>
      </c>
      <c r="UT18" s="121">
        <f t="shared" si="733"/>
        <v>0</v>
      </c>
      <c r="UU18" s="121">
        <f t="shared" si="733"/>
        <v>0</v>
      </c>
      <c r="UV18" s="121">
        <f t="shared" si="733"/>
        <v>0</v>
      </c>
      <c r="UW18" s="121">
        <f t="shared" si="733"/>
        <v>0</v>
      </c>
      <c r="UX18" s="120"/>
      <c r="UY18" s="136">
        <f t="shared" si="96"/>
        <v>31512375.959338278</v>
      </c>
      <c r="UZ18" s="136"/>
      <c r="VA18" s="136"/>
      <c r="VB18" s="136"/>
      <c r="VC18" s="136"/>
      <c r="VD18" s="137"/>
    </row>
  </sheetData>
  <mergeCells count="230">
    <mergeCell ref="C1:O1"/>
    <mergeCell ref="C2:O2"/>
    <mergeCell ref="C3:O3"/>
    <mergeCell ref="A1:B3"/>
    <mergeCell ref="TU16:TV16"/>
    <mergeCell ref="TU17:TV17"/>
    <mergeCell ref="TU18:TV18"/>
    <mergeCell ref="UJ16:UK16"/>
    <mergeCell ref="UJ17:UK17"/>
    <mergeCell ref="UJ18:UK18"/>
    <mergeCell ref="SB16:SC16"/>
    <mergeCell ref="SB17:SC17"/>
    <mergeCell ref="SB18:SC18"/>
    <mergeCell ref="SQ16:SR16"/>
    <mergeCell ref="SQ17:SR17"/>
    <mergeCell ref="SQ18:SR18"/>
    <mergeCell ref="TF16:TG16"/>
    <mergeCell ref="TF17:TG17"/>
    <mergeCell ref="TF18:TG18"/>
    <mergeCell ref="RM18:RN18"/>
    <mergeCell ref="OP16:OQ16"/>
    <mergeCell ref="OP17:OQ17"/>
    <mergeCell ref="OP18:OQ18"/>
    <mergeCell ref="PE16:PF16"/>
    <mergeCell ref="RM16:RN16"/>
    <mergeCell ref="RM17:RN17"/>
    <mergeCell ref="MW16:MX16"/>
    <mergeCell ref="MW17:MX17"/>
    <mergeCell ref="MW18:MX18"/>
    <mergeCell ref="NL16:NM16"/>
    <mergeCell ref="NL17:NM17"/>
    <mergeCell ref="NL18:NM18"/>
    <mergeCell ref="OA16:OB16"/>
    <mergeCell ref="OA17:OB17"/>
    <mergeCell ref="OA18:OB18"/>
    <mergeCell ref="PE17:PF17"/>
    <mergeCell ref="PE18:PF18"/>
    <mergeCell ref="PT16:PU16"/>
    <mergeCell ref="PT17:PU17"/>
    <mergeCell ref="PT18:PU18"/>
    <mergeCell ref="QI16:QJ16"/>
    <mergeCell ref="QI17:QJ17"/>
    <mergeCell ref="QI18:QJ18"/>
    <mergeCell ref="QX16:QY16"/>
    <mergeCell ref="QX17:QY17"/>
    <mergeCell ref="QX18:QY18"/>
    <mergeCell ref="LD16:LE16"/>
    <mergeCell ref="LD17:LE17"/>
    <mergeCell ref="LD18:LE18"/>
    <mergeCell ref="LS16:LT16"/>
    <mergeCell ref="LS17:LT17"/>
    <mergeCell ref="LS18:LT18"/>
    <mergeCell ref="MH16:MI16"/>
    <mergeCell ref="MH17:MI17"/>
    <mergeCell ref="MH18:MI18"/>
    <mergeCell ref="JK16:JL16"/>
    <mergeCell ref="JK17:JL17"/>
    <mergeCell ref="JK18:JL18"/>
    <mergeCell ref="JZ16:KA16"/>
    <mergeCell ref="JZ17:KA17"/>
    <mergeCell ref="JZ18:KA18"/>
    <mergeCell ref="KO16:KP16"/>
    <mergeCell ref="KO17:KP17"/>
    <mergeCell ref="KO18:KP18"/>
    <mergeCell ref="HR16:HS16"/>
    <mergeCell ref="HR17:HS17"/>
    <mergeCell ref="HR18:HS18"/>
    <mergeCell ref="IG16:IH16"/>
    <mergeCell ref="IG17:IH17"/>
    <mergeCell ref="IG18:IH18"/>
    <mergeCell ref="IV16:IW16"/>
    <mergeCell ref="IV17:IW17"/>
    <mergeCell ref="IV18:IW18"/>
    <mergeCell ref="FY16:FZ16"/>
    <mergeCell ref="FY17:FZ17"/>
    <mergeCell ref="FY18:FZ18"/>
    <mergeCell ref="GN16:GO16"/>
    <mergeCell ref="GN17:GO17"/>
    <mergeCell ref="GN18:GO18"/>
    <mergeCell ref="HC16:HD16"/>
    <mergeCell ref="HC17:HD17"/>
    <mergeCell ref="HC18:HD18"/>
    <mergeCell ref="EF16:EG16"/>
    <mergeCell ref="EF17:EG17"/>
    <mergeCell ref="EF18:EG18"/>
    <mergeCell ref="EU16:EV16"/>
    <mergeCell ref="EU17:EV17"/>
    <mergeCell ref="EU18:EV18"/>
    <mergeCell ref="FJ16:FK16"/>
    <mergeCell ref="FJ17:FK17"/>
    <mergeCell ref="FJ18:FK18"/>
    <mergeCell ref="CM16:CN16"/>
    <mergeCell ref="CM17:CN17"/>
    <mergeCell ref="CM18:CN18"/>
    <mergeCell ref="DB16:DC16"/>
    <mergeCell ref="DB17:DC17"/>
    <mergeCell ref="DB18:DC18"/>
    <mergeCell ref="DQ16:DR16"/>
    <mergeCell ref="DQ17:DR17"/>
    <mergeCell ref="DQ18:DR18"/>
    <mergeCell ref="A16:B16"/>
    <mergeCell ref="A17:B17"/>
    <mergeCell ref="A18:B18"/>
    <mergeCell ref="P16:Q16"/>
    <mergeCell ref="P17:Q17"/>
    <mergeCell ref="P18:Q18"/>
    <mergeCell ref="BX16:BY16"/>
    <mergeCell ref="BX17:BY17"/>
    <mergeCell ref="BX18:BY18"/>
    <mergeCell ref="BI16:BJ16"/>
    <mergeCell ref="BI17:BJ17"/>
    <mergeCell ref="BI18:BJ18"/>
    <mergeCell ref="AE16:AF16"/>
    <mergeCell ref="AE17:AF17"/>
    <mergeCell ref="AE18:AF18"/>
    <mergeCell ref="AT16:AU16"/>
    <mergeCell ref="AT17:AU17"/>
    <mergeCell ref="AT18:AU18"/>
    <mergeCell ref="UY1:VD3"/>
    <mergeCell ref="PT2:QH2"/>
    <mergeCell ref="QI2:QW2"/>
    <mergeCell ref="OP1:PD1"/>
    <mergeCell ref="P1:AD1"/>
    <mergeCell ref="BX1:CL1"/>
    <mergeCell ref="CM1:DA1"/>
    <mergeCell ref="DB1:DP1"/>
    <mergeCell ref="DQ1:EE1"/>
    <mergeCell ref="CM2:DA2"/>
    <mergeCell ref="DB2:DP2"/>
    <mergeCell ref="DQ2:EE2"/>
    <mergeCell ref="KO1:LC1"/>
    <mergeCell ref="KO2:LC2"/>
    <mergeCell ref="FY1:GM1"/>
    <mergeCell ref="GN1:HB1"/>
    <mergeCell ref="HC1:HQ1"/>
    <mergeCell ref="HR1:IF1"/>
    <mergeCell ref="IG1:IU1"/>
    <mergeCell ref="IV1:JJ1"/>
    <mergeCell ref="JK1:JY1"/>
    <mergeCell ref="JZ1:KN1"/>
    <mergeCell ref="LD1:LR1"/>
    <mergeCell ref="EF1:ET1"/>
    <mergeCell ref="PT1:QH1"/>
    <mergeCell ref="QI1:QW1"/>
    <mergeCell ref="QX1:RL1"/>
    <mergeCell ref="RM1:SA1"/>
    <mergeCell ref="SB1:SP1"/>
    <mergeCell ref="LS1:MG1"/>
    <mergeCell ref="MH1:MV1"/>
    <mergeCell ref="MW1:NK1"/>
    <mergeCell ref="NL1:NZ1"/>
    <mergeCell ref="OA1:OO1"/>
    <mergeCell ref="P2:AD2"/>
    <mergeCell ref="BX2:CL2"/>
    <mergeCell ref="BI1:BW1"/>
    <mergeCell ref="BI2:BW2"/>
    <mergeCell ref="AE1:AS1"/>
    <mergeCell ref="AE2:AS2"/>
    <mergeCell ref="AT1:BH1"/>
    <mergeCell ref="AT2:BH2"/>
    <mergeCell ref="PE1:PS1"/>
    <mergeCell ref="MH2:MV2"/>
    <mergeCell ref="MW2:NK2"/>
    <mergeCell ref="NL2:NZ2"/>
    <mergeCell ref="OA2:OO2"/>
    <mergeCell ref="OP2:PD2"/>
    <mergeCell ref="PE2:PS2"/>
    <mergeCell ref="EU1:FI1"/>
    <mergeCell ref="FJ1:FX1"/>
    <mergeCell ref="EF2:ET2"/>
    <mergeCell ref="EU2:FI2"/>
    <mergeCell ref="FJ2:FX2"/>
    <mergeCell ref="FY2:GM2"/>
    <mergeCell ref="GN2:HB2"/>
    <mergeCell ref="HC2:HQ2"/>
    <mergeCell ref="P3:AD3"/>
    <mergeCell ref="BX3:CL3"/>
    <mergeCell ref="CM3:DA3"/>
    <mergeCell ref="DB3:DP3"/>
    <mergeCell ref="DQ3:EE3"/>
    <mergeCell ref="EF3:ET3"/>
    <mergeCell ref="EU3:FI3"/>
    <mergeCell ref="FJ3:FX3"/>
    <mergeCell ref="FY3:GM3"/>
    <mergeCell ref="BI3:BW3"/>
    <mergeCell ref="AE3:AS3"/>
    <mergeCell ref="AT3:BH3"/>
    <mergeCell ref="UJ1:UX1"/>
    <mergeCell ref="UJ2:UX2"/>
    <mergeCell ref="UJ3:UX3"/>
    <mergeCell ref="TU1:UI1"/>
    <mergeCell ref="TU2:UI2"/>
    <mergeCell ref="TU3:UI3"/>
    <mergeCell ref="QI3:QW3"/>
    <mergeCell ref="QX3:RL3"/>
    <mergeCell ref="RM3:SA3"/>
    <mergeCell ref="TF1:TT1"/>
    <mergeCell ref="TF2:TT2"/>
    <mergeCell ref="TF3:TT3"/>
    <mergeCell ref="SQ1:TE1"/>
    <mergeCell ref="SQ2:TE2"/>
    <mergeCell ref="SQ3:TE3"/>
    <mergeCell ref="SB3:SP3"/>
    <mergeCell ref="QX2:RL2"/>
    <mergeCell ref="RM2:SA2"/>
    <mergeCell ref="SB2:SP2"/>
    <mergeCell ref="HR2:IF2"/>
    <mergeCell ref="IG2:IU2"/>
    <mergeCell ref="IV2:JJ2"/>
    <mergeCell ref="JK2:JY2"/>
    <mergeCell ref="GN3:HB3"/>
    <mergeCell ref="HC3:HQ3"/>
    <mergeCell ref="PE3:PS3"/>
    <mergeCell ref="PT3:QH3"/>
    <mergeCell ref="KO3:LC3"/>
    <mergeCell ref="HR3:IF3"/>
    <mergeCell ref="IG3:IU3"/>
    <mergeCell ref="IV3:JJ3"/>
    <mergeCell ref="JK3:JY3"/>
    <mergeCell ref="JZ3:KN3"/>
    <mergeCell ref="JZ2:KN2"/>
    <mergeCell ref="LD2:LR2"/>
    <mergeCell ref="LS3:MG3"/>
    <mergeCell ref="MH3:MV3"/>
    <mergeCell ref="MW3:NK3"/>
    <mergeCell ref="NL3:NZ3"/>
    <mergeCell ref="OA3:OO3"/>
    <mergeCell ref="OP3:PD3"/>
    <mergeCell ref="LD3:LR3"/>
    <mergeCell ref="LS2:MG2"/>
  </mergeCells>
  <printOptions horizontalCentered="1" verticalCentered="1"/>
  <pageMargins left="0.57999999999999996" right="0.55000000000000004" top="0.511811023622047" bottom="0.31496062992126" header="0.31496062992126" footer="0.27559055118110198"/>
  <pageSetup paperSize="9" scale="75" orientation="landscape" r:id="rId1"/>
  <ignoredErrors>
    <ignoredError sqref="LL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U23"/>
  <sheetViews>
    <sheetView zoomScale="70" zoomScaleNormal="70" workbookViewId="0">
      <pane xSplit="2" ySplit="6" topLeftCell="NV7" activePane="bottomRight" state="frozen"/>
      <selection pane="topRight" activeCell="C1" sqref="C1"/>
      <selection pane="bottomLeft" activeCell="A7" sqref="A7"/>
      <selection pane="bottomRight" activeCell="B4" sqref="B4"/>
    </sheetView>
  </sheetViews>
  <sheetFormatPr defaultRowHeight="16.5"/>
  <cols>
    <col min="1" max="1" width="5.85546875" style="1" customWidth="1"/>
    <col min="2" max="2" width="26" style="1" customWidth="1"/>
    <col min="3" max="3" width="10.140625" style="1" hidden="1" customWidth="1"/>
    <col min="4" max="4" width="10.85546875" style="1" hidden="1" customWidth="1"/>
    <col min="5" max="5" width="2.2851562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9.28515625" style="1" hidden="1" customWidth="1"/>
    <col min="17" max="17" width="21.42578125" style="1" hidden="1" customWidth="1"/>
    <col min="18" max="18" width="13" style="1" hidden="1" customWidth="1"/>
    <col min="19" max="19" width="13.140625" style="1" hidden="1" customWidth="1"/>
    <col min="20" max="20" width="13" style="1" hidden="1" customWidth="1"/>
    <col min="21" max="21" width="12.42578125" style="1" bestFit="1" customWidth="1"/>
    <col min="22" max="22" width="12.42578125" style="1" hidden="1" customWidth="1"/>
    <col min="23" max="23" width="13" style="1" hidden="1" customWidth="1"/>
    <col min="24" max="24" width="12.42578125" style="1" bestFit="1" customWidth="1"/>
    <col min="25" max="25" width="4.5703125" style="1" hidden="1" customWidth="1"/>
    <col min="26" max="28" width="5" style="1" hidden="1" customWidth="1"/>
    <col min="29" max="29" width="12" style="1" hidden="1" customWidth="1"/>
    <col min="30" max="30" width="11.42578125" style="1" hidden="1" customWidth="1"/>
    <col min="31" max="31" width="9.28515625" style="1" hidden="1" customWidth="1"/>
    <col min="32" max="32" width="21.42578125" style="1" hidden="1" customWidth="1"/>
    <col min="33" max="33" width="13" style="1" hidden="1" customWidth="1"/>
    <col min="34" max="34" width="13.140625" style="1" hidden="1" customWidth="1"/>
    <col min="35" max="35" width="13" style="1" hidden="1" customWidth="1"/>
    <col min="36" max="36" width="12.42578125" style="1" bestFit="1" customWidth="1"/>
    <col min="37" max="37" width="12.42578125" style="1" hidden="1" customWidth="1"/>
    <col min="38" max="38" width="13" style="1" hidden="1" customWidth="1"/>
    <col min="39" max="39" width="12.42578125" style="1" bestFit="1" customWidth="1"/>
    <col min="40" max="43" width="8.7109375" style="1" hidden="1" customWidth="1"/>
    <col min="44" max="44" width="12" style="1" hidden="1" customWidth="1"/>
    <col min="45" max="45" width="11.42578125" style="1" hidden="1" customWidth="1"/>
    <col min="46" max="46" width="9.28515625" style="1" hidden="1" customWidth="1"/>
    <col min="47" max="47" width="21.42578125" style="1" hidden="1" customWidth="1"/>
    <col min="48" max="48" width="13" style="1" hidden="1" customWidth="1"/>
    <col min="49" max="49" width="13.140625" style="1" hidden="1" customWidth="1"/>
    <col min="50" max="50" width="13" style="1" hidden="1" customWidth="1"/>
    <col min="51" max="51" width="12.42578125" style="1" bestFit="1" customWidth="1"/>
    <col min="52" max="52" width="12.42578125" style="1" hidden="1" customWidth="1"/>
    <col min="53" max="53" width="13" style="1" hidden="1" customWidth="1"/>
    <col min="54" max="54" width="12.42578125" style="1" bestFit="1" customWidth="1"/>
    <col min="55" max="55" width="4.5703125" style="1" hidden="1" customWidth="1"/>
    <col min="56" max="58" width="5" style="1" hidden="1" customWidth="1"/>
    <col min="59" max="59" width="12" style="1" hidden="1" customWidth="1"/>
    <col min="60" max="60" width="11.42578125" style="1" hidden="1" customWidth="1"/>
    <col min="61" max="61" width="9.28515625" style="1" hidden="1" customWidth="1"/>
    <col min="62" max="62" width="21.42578125" style="1" hidden="1" customWidth="1"/>
    <col min="63" max="63" width="13" style="1" hidden="1" customWidth="1"/>
    <col min="64" max="64" width="13.140625" style="1" hidden="1" customWidth="1"/>
    <col min="65" max="65" width="13" style="1" hidden="1" customWidth="1"/>
    <col min="66" max="66" width="12.42578125" style="1" bestFit="1" customWidth="1"/>
    <col min="67" max="67" width="12.42578125" style="1" hidden="1" customWidth="1"/>
    <col min="68" max="68" width="13" style="1" hidden="1" customWidth="1"/>
    <col min="69" max="69" width="12.42578125" style="1" bestFit="1" customWidth="1"/>
    <col min="70" max="70" width="4.5703125" style="1" hidden="1" customWidth="1"/>
    <col min="71" max="73" width="5" style="1" hidden="1" customWidth="1"/>
    <col min="74" max="74" width="12" style="1" hidden="1" customWidth="1"/>
    <col min="75" max="75" width="11.42578125" style="1" hidden="1" customWidth="1"/>
    <col min="76" max="76" width="9.28515625" style="1" hidden="1" customWidth="1"/>
    <col min="77" max="77" width="21.42578125" style="1" hidden="1" customWidth="1"/>
    <col min="78" max="78" width="13" style="1" hidden="1" customWidth="1"/>
    <col min="79" max="79" width="13.140625" style="1" hidden="1" customWidth="1"/>
    <col min="80" max="80" width="13" style="1" hidden="1" customWidth="1"/>
    <col min="81" max="81" width="12.42578125" style="1" bestFit="1" customWidth="1"/>
    <col min="82" max="82" width="12.42578125" style="1" hidden="1" customWidth="1"/>
    <col min="83" max="83" width="13" style="1" hidden="1" customWidth="1"/>
    <col min="84" max="84" width="12.42578125" style="1" bestFit="1" customWidth="1"/>
    <col min="85" max="85" width="4.5703125" style="1" hidden="1" customWidth="1"/>
    <col min="86" max="88" width="5" style="1" hidden="1" customWidth="1"/>
    <col min="89" max="89" width="12" style="1" hidden="1" customWidth="1"/>
    <col min="90" max="90" width="11.42578125" style="1" hidden="1" customWidth="1"/>
    <col min="91" max="91" width="9.28515625" style="1" hidden="1" customWidth="1"/>
    <col min="92" max="92" width="21.42578125" style="1" hidden="1" customWidth="1"/>
    <col min="93" max="93" width="13" style="1" hidden="1" customWidth="1"/>
    <col min="94" max="94" width="13.140625" style="1" hidden="1" customWidth="1"/>
    <col min="95" max="95" width="13" style="1" hidden="1" customWidth="1"/>
    <col min="96" max="96" width="18.140625" style="1" customWidth="1"/>
    <col min="97" max="97" width="12.42578125" style="1" hidden="1" customWidth="1"/>
    <col min="98" max="98" width="13" style="1" hidden="1" customWidth="1"/>
    <col min="99" max="99" width="16.7109375" style="1" customWidth="1"/>
    <col min="100" max="100" width="4.5703125" style="1" hidden="1" customWidth="1"/>
    <col min="101" max="103" width="5" style="1" hidden="1" customWidth="1"/>
    <col min="104" max="104" width="12" style="1" hidden="1" customWidth="1"/>
    <col min="105" max="110" width="11.42578125" style="1" hidden="1" customWidth="1"/>
    <col min="111" max="111" width="22.7109375" style="1" customWidth="1"/>
    <col min="112" max="113" width="11.42578125" style="1" hidden="1" customWidth="1"/>
    <col min="114" max="114" width="11.42578125" style="1" customWidth="1"/>
    <col min="115" max="118" width="16.5703125" style="1" customWidth="1"/>
    <col min="119" max="122" width="11.42578125" style="1" hidden="1" customWidth="1"/>
    <col min="123" max="123" width="13" style="1" hidden="1" customWidth="1"/>
    <col min="124" max="125" width="11.42578125" style="1" hidden="1" customWidth="1"/>
    <col min="126" max="126" width="20" style="1" customWidth="1"/>
    <col min="127" max="127" width="14.42578125" style="1" hidden="1" customWidth="1"/>
    <col min="128" max="128" width="11.42578125" style="1" hidden="1" customWidth="1"/>
    <col min="129" max="129" width="14.7109375" style="1" customWidth="1"/>
    <col min="130" max="133" width="10.85546875" style="1" customWidth="1"/>
    <col min="134" max="140" width="11.42578125" style="1" hidden="1" customWidth="1"/>
    <col min="141" max="141" width="20" style="1" customWidth="1"/>
    <col min="142" max="143" width="11.42578125" style="1" hidden="1" customWidth="1"/>
    <col min="144" max="144" width="11.42578125" style="1" customWidth="1"/>
    <col min="145" max="148" width="9" style="1" customWidth="1"/>
    <col min="149" max="155" width="11.42578125" style="1" hidden="1" customWidth="1"/>
    <col min="156" max="156" width="18" style="1" customWidth="1"/>
    <col min="157" max="157" width="13.7109375" style="1" hidden="1" customWidth="1"/>
    <col min="158" max="158" width="11.42578125" style="1" hidden="1" customWidth="1"/>
    <col min="159" max="159" width="14.28515625" style="1" customWidth="1"/>
    <col min="160" max="163" width="8.7109375" style="1" customWidth="1"/>
    <col min="164" max="165" width="11.42578125" style="1" hidden="1" customWidth="1"/>
    <col min="166" max="166" width="9.28515625" style="1" hidden="1" customWidth="1"/>
    <col min="167" max="167" width="21.42578125" style="1" hidden="1" customWidth="1"/>
    <col min="168" max="168" width="13" style="1" hidden="1" customWidth="1"/>
    <col min="169" max="169" width="13.140625" style="1" hidden="1" customWidth="1"/>
    <col min="170" max="170" width="13" style="1" hidden="1" customWidth="1"/>
    <col min="171" max="171" width="20" style="1" customWidth="1"/>
    <col min="172" max="172" width="12.42578125" style="1" hidden="1" customWidth="1"/>
    <col min="173" max="173" width="13" style="1" hidden="1" customWidth="1"/>
    <col min="174" max="174" width="12.42578125" style="1" bestFit="1" customWidth="1"/>
    <col min="175" max="178" width="10.7109375" style="1" hidden="1" customWidth="1"/>
    <col min="179" max="179" width="12" style="1" hidden="1" customWidth="1"/>
    <col min="180" max="180" width="11.42578125" style="1" hidden="1" customWidth="1"/>
    <col min="181" max="181" width="9.28515625" style="1" hidden="1" customWidth="1"/>
    <col min="182" max="182" width="21.42578125" style="1" hidden="1" customWidth="1"/>
    <col min="183" max="183" width="13" style="1" hidden="1" customWidth="1"/>
    <col min="184" max="184" width="13.140625" style="1" hidden="1" customWidth="1"/>
    <col min="185" max="185" width="13" style="1" hidden="1" customWidth="1"/>
    <col min="186" max="186" width="12.42578125" style="1" bestFit="1" customWidth="1"/>
    <col min="187" max="187" width="12.42578125" style="1" hidden="1" customWidth="1"/>
    <col min="188" max="188" width="13" style="1" hidden="1" customWidth="1"/>
    <col min="189" max="189" width="12.42578125" style="1" bestFit="1" customWidth="1"/>
    <col min="190" max="190" width="4.5703125" style="1" hidden="1" customWidth="1"/>
    <col min="191" max="193" width="5" style="1" hidden="1" customWidth="1"/>
    <col min="194" max="194" width="12" style="1" hidden="1" customWidth="1"/>
    <col min="195" max="195" width="11.42578125" style="1" hidden="1" customWidth="1"/>
    <col min="196" max="196" width="9.28515625" style="1" hidden="1" customWidth="1"/>
    <col min="197" max="197" width="21.42578125" style="1" hidden="1" customWidth="1"/>
    <col min="198" max="198" width="13" style="1" hidden="1" customWidth="1"/>
    <col min="199" max="199" width="13.140625" style="1" hidden="1" customWidth="1"/>
    <col min="200" max="200" width="13" style="1" hidden="1" customWidth="1"/>
    <col min="201" max="201" width="12.42578125" style="1" bestFit="1" customWidth="1"/>
    <col min="202" max="202" width="12.42578125" style="1" hidden="1" customWidth="1"/>
    <col min="203" max="203" width="13" style="1" hidden="1" customWidth="1"/>
    <col min="204" max="204" width="12.42578125" style="1" bestFit="1" customWidth="1"/>
    <col min="205" max="205" width="4.5703125" style="1" hidden="1" customWidth="1"/>
    <col min="206" max="208" width="5" style="1" hidden="1" customWidth="1"/>
    <col min="209" max="209" width="12" style="1" hidden="1" customWidth="1"/>
    <col min="210" max="210" width="11.42578125" style="1" hidden="1" customWidth="1"/>
    <col min="211" max="211" width="9.28515625" style="1" hidden="1" customWidth="1"/>
    <col min="212" max="212" width="21.42578125" style="1" hidden="1" customWidth="1"/>
    <col min="213" max="213" width="13" style="1" hidden="1" customWidth="1"/>
    <col min="214" max="214" width="13.140625" style="1" hidden="1" customWidth="1"/>
    <col min="215" max="215" width="13" style="1" hidden="1" customWidth="1"/>
    <col min="216" max="216" width="12.42578125" style="1" bestFit="1" customWidth="1"/>
    <col min="217" max="217" width="12.42578125" style="1" hidden="1" customWidth="1"/>
    <col min="218" max="218" width="13" style="1" hidden="1" customWidth="1"/>
    <col min="219" max="219" width="12.42578125" style="1" bestFit="1" customWidth="1"/>
    <col min="220" max="220" width="4.5703125" style="1" hidden="1" customWidth="1"/>
    <col min="221" max="223" width="5" style="1" hidden="1" customWidth="1"/>
    <col min="224" max="224" width="12" style="1" hidden="1" customWidth="1"/>
    <col min="225" max="225" width="11.42578125" style="1" hidden="1" customWidth="1"/>
    <col min="226" max="226" width="9.28515625" style="1" hidden="1" customWidth="1"/>
    <col min="227" max="227" width="21.42578125" style="1" hidden="1" customWidth="1"/>
    <col min="228" max="228" width="13" style="1" hidden="1" customWidth="1"/>
    <col min="229" max="229" width="13.140625" style="1" hidden="1" customWidth="1"/>
    <col min="230" max="230" width="13" style="1" hidden="1" customWidth="1"/>
    <col min="231" max="231" width="12.42578125" style="1" bestFit="1" customWidth="1"/>
    <col min="232" max="232" width="12.42578125" style="1" hidden="1" customWidth="1"/>
    <col min="233" max="233" width="13" style="1" hidden="1" customWidth="1"/>
    <col min="234" max="234" width="12.42578125" style="1" bestFit="1" customWidth="1"/>
    <col min="235" max="235" width="4.5703125" style="1" hidden="1" customWidth="1"/>
    <col min="236" max="238" width="5" style="1" hidden="1" customWidth="1"/>
    <col min="239" max="239" width="12" style="1" hidden="1" customWidth="1"/>
    <col min="240" max="240" width="11.42578125" style="1" hidden="1" customWidth="1"/>
    <col min="241" max="241" width="9.28515625" style="1" hidden="1" customWidth="1"/>
    <col min="242" max="242" width="21.42578125" style="1" hidden="1" customWidth="1"/>
    <col min="243" max="243" width="13" style="1" hidden="1" customWidth="1"/>
    <col min="244" max="244" width="13.140625" style="1" hidden="1" customWidth="1"/>
    <col min="245" max="245" width="13" style="1" hidden="1" customWidth="1"/>
    <col min="246" max="246" width="12.42578125" style="1" bestFit="1" customWidth="1"/>
    <col min="247" max="247" width="12.42578125" style="1" hidden="1" customWidth="1"/>
    <col min="248" max="248" width="13" style="1" hidden="1" customWidth="1"/>
    <col min="249" max="249" width="12.42578125" style="1" bestFit="1" customWidth="1"/>
    <col min="250" max="250" width="4.5703125" style="1" hidden="1" customWidth="1"/>
    <col min="251" max="253" width="5" style="1" hidden="1" customWidth="1"/>
    <col min="254" max="254" width="12" style="1" hidden="1" customWidth="1"/>
    <col min="255" max="255" width="11.42578125" style="1" hidden="1" customWidth="1"/>
    <col min="256" max="256" width="9.28515625" style="1" hidden="1" customWidth="1"/>
    <col min="257" max="257" width="21.42578125" style="1" hidden="1" customWidth="1"/>
    <col min="258" max="258" width="16.85546875" style="1" hidden="1" customWidth="1"/>
    <col min="259" max="259" width="13.140625" style="1" hidden="1" customWidth="1"/>
    <col min="260" max="260" width="13" style="1" hidden="1" customWidth="1"/>
    <col min="261" max="261" width="12.42578125" style="1" bestFit="1" customWidth="1"/>
    <col min="262" max="262" width="15.7109375" style="1" hidden="1" customWidth="1"/>
    <col min="263" max="263" width="13" style="1" hidden="1" customWidth="1"/>
    <col min="264" max="264" width="16.140625" style="1" customWidth="1"/>
    <col min="265" max="268" width="9.7109375" style="1" customWidth="1"/>
    <col min="269" max="269" width="12" style="1" hidden="1" customWidth="1"/>
    <col min="270" max="270" width="11.42578125" style="1" hidden="1" customWidth="1"/>
    <col min="271" max="271" width="9.28515625" style="1" hidden="1" customWidth="1"/>
    <col min="272" max="272" width="21.42578125" style="1" hidden="1" customWidth="1"/>
    <col min="273" max="273" width="13" style="1" hidden="1" customWidth="1"/>
    <col min="274" max="274" width="13.140625" style="1" hidden="1" customWidth="1"/>
    <col min="275" max="275" width="13" style="1" hidden="1" customWidth="1"/>
    <col min="276" max="276" width="15.28515625" style="1" customWidth="1"/>
    <col min="277" max="277" width="12.42578125" style="1" hidden="1" customWidth="1"/>
    <col min="278" max="278" width="13" style="1" hidden="1" customWidth="1"/>
    <col min="279" max="279" width="14.7109375" style="1" customWidth="1"/>
    <col min="280" max="280" width="4.5703125" style="1" hidden="1" customWidth="1"/>
    <col min="281" max="283" width="5" style="1" hidden="1" customWidth="1"/>
    <col min="284" max="284" width="12" style="1" hidden="1" customWidth="1"/>
    <col min="285" max="285" width="11.42578125" style="1" hidden="1" customWidth="1"/>
    <col min="286" max="286" width="9.28515625" style="1" hidden="1" customWidth="1"/>
    <col min="287" max="287" width="21.42578125" style="1" hidden="1" customWidth="1"/>
    <col min="288" max="288" width="13" style="1" hidden="1" customWidth="1"/>
    <col min="289" max="289" width="13.140625" style="1" hidden="1" customWidth="1"/>
    <col min="290" max="290" width="13" style="1" hidden="1" customWidth="1"/>
    <col min="291" max="291" width="18.140625" style="1" customWidth="1"/>
    <col min="292" max="292" width="12.42578125" style="1" hidden="1" customWidth="1"/>
    <col min="293" max="293" width="13" style="1" hidden="1" customWidth="1"/>
    <col min="294" max="294" width="18.140625" style="1" customWidth="1"/>
    <col min="295" max="295" width="4.5703125" style="1" hidden="1" customWidth="1"/>
    <col min="296" max="298" width="5" style="1" hidden="1" customWidth="1"/>
    <col min="299" max="299" width="12" style="1" hidden="1" customWidth="1"/>
    <col min="300" max="300" width="11.42578125" style="1" hidden="1" customWidth="1"/>
    <col min="301" max="301" width="9.28515625" style="1" hidden="1" customWidth="1"/>
    <col min="302" max="302" width="21.42578125" style="1" hidden="1" customWidth="1"/>
    <col min="303" max="303" width="13" style="1" hidden="1" customWidth="1"/>
    <col min="304" max="304" width="13.140625" style="1" hidden="1" customWidth="1"/>
    <col min="305" max="305" width="13" style="1" hidden="1" customWidth="1"/>
    <col min="306" max="306" width="27.140625" style="1" customWidth="1"/>
    <col min="307" max="307" width="12.42578125" style="1" hidden="1" customWidth="1"/>
    <col min="308" max="308" width="13" style="1" hidden="1" customWidth="1"/>
    <col min="309" max="309" width="18" style="1" customWidth="1"/>
    <col min="310" max="313" width="12.7109375" style="1" hidden="1" customWidth="1"/>
    <col min="314" max="314" width="12" style="1" hidden="1" customWidth="1"/>
    <col min="315" max="315" width="11.42578125" style="1" hidden="1" customWidth="1"/>
    <col min="316" max="316" width="9.28515625" style="1" hidden="1" customWidth="1"/>
    <col min="317" max="317" width="21.42578125" style="1" hidden="1" customWidth="1"/>
    <col min="318" max="318" width="13" style="1" hidden="1" customWidth="1"/>
    <col min="319" max="319" width="13.140625" style="1" hidden="1" customWidth="1"/>
    <col min="320" max="320" width="13" style="1" hidden="1" customWidth="1"/>
    <col min="321" max="321" width="16.85546875" style="1" customWidth="1"/>
    <col min="322" max="322" width="12.42578125" style="1" hidden="1" customWidth="1"/>
    <col min="323" max="323" width="13" style="1" hidden="1" customWidth="1"/>
    <col min="324" max="324" width="15.42578125" style="1" customWidth="1"/>
    <col min="325" max="325" width="4.5703125" style="1" hidden="1" customWidth="1"/>
    <col min="326" max="328" width="5" style="1" hidden="1" customWidth="1"/>
    <col min="329" max="329" width="12" style="1" hidden="1" customWidth="1"/>
    <col min="330" max="330" width="11.42578125" style="1" hidden="1" customWidth="1"/>
    <col min="331" max="331" width="9.28515625" style="1" hidden="1" customWidth="1"/>
    <col min="332" max="332" width="21.42578125" style="1" hidden="1" customWidth="1"/>
    <col min="333" max="333" width="13" style="1" hidden="1" customWidth="1"/>
    <col min="334" max="334" width="13.140625" style="1" hidden="1" customWidth="1"/>
    <col min="335" max="335" width="13" style="1" hidden="1" customWidth="1"/>
    <col min="336" max="336" width="18.140625" style="1" customWidth="1"/>
    <col min="337" max="337" width="15.28515625" style="1" hidden="1" customWidth="1"/>
    <col min="338" max="338" width="13" style="1" hidden="1" customWidth="1"/>
    <col min="339" max="339" width="16.5703125" style="1" customWidth="1"/>
    <col min="340" max="343" width="9.5703125" style="1" customWidth="1"/>
    <col min="344" max="344" width="12" style="1" hidden="1" customWidth="1"/>
    <col min="345" max="345" width="11.42578125" style="1" hidden="1" customWidth="1"/>
    <col min="346" max="346" width="9.28515625" style="1" hidden="1" customWidth="1"/>
    <col min="347" max="347" width="21.42578125" style="1" hidden="1" customWidth="1"/>
    <col min="348" max="348" width="13" style="1" hidden="1" customWidth="1"/>
    <col min="349" max="349" width="13.140625" style="1" hidden="1" customWidth="1"/>
    <col min="350" max="350" width="13" style="1" hidden="1" customWidth="1"/>
    <col min="351" max="351" width="16.140625" style="1" customWidth="1"/>
    <col min="352" max="352" width="12.42578125" style="1" hidden="1" customWidth="1"/>
    <col min="353" max="353" width="13" style="1" hidden="1" customWidth="1"/>
    <col min="354" max="354" width="15.7109375" style="1" customWidth="1"/>
    <col min="355" max="355" width="4.5703125" style="1" hidden="1" customWidth="1"/>
    <col min="356" max="358" width="5" style="1" hidden="1" customWidth="1"/>
    <col min="359" max="359" width="12" style="1" hidden="1" customWidth="1"/>
    <col min="360" max="360" width="11.42578125" style="1" hidden="1" customWidth="1"/>
    <col min="361" max="361" width="9.28515625" style="1" hidden="1" customWidth="1"/>
    <col min="362" max="362" width="21.42578125" style="1" hidden="1" customWidth="1"/>
    <col min="363" max="363" width="13" style="1" hidden="1" customWidth="1"/>
    <col min="364" max="364" width="13.140625" style="1" hidden="1" customWidth="1"/>
    <col min="365" max="365" width="13" style="1" hidden="1" customWidth="1"/>
    <col min="366" max="366" width="17.28515625" style="1" customWidth="1"/>
    <col min="367" max="367" width="12.42578125" style="1" hidden="1" customWidth="1"/>
    <col min="368" max="368" width="13" style="1" hidden="1" customWidth="1"/>
    <col min="369" max="369" width="15.28515625" style="1" customWidth="1"/>
    <col min="370" max="370" width="4.5703125" style="1" hidden="1" customWidth="1"/>
    <col min="371" max="373" width="5" style="1" hidden="1" customWidth="1"/>
    <col min="374" max="374" width="12" style="1" hidden="1" customWidth="1"/>
    <col min="375" max="375" width="11.42578125" style="1" hidden="1" customWidth="1"/>
    <col min="376" max="376" width="9.28515625" style="1" hidden="1" customWidth="1"/>
    <col min="377" max="377" width="21.42578125" style="1" hidden="1" customWidth="1"/>
    <col min="378" max="378" width="13" style="1" hidden="1" customWidth="1"/>
    <col min="379" max="379" width="13.140625" style="1" hidden="1" customWidth="1"/>
    <col min="380" max="380" width="13" style="1" hidden="1" customWidth="1"/>
    <col min="381" max="381" width="17.140625" style="1" customWidth="1"/>
    <col min="382" max="382" width="15.140625" style="1" hidden="1" customWidth="1"/>
    <col min="383" max="383" width="13" style="1" hidden="1" customWidth="1"/>
    <col min="384" max="384" width="15.140625" style="1" customWidth="1"/>
    <col min="385" max="388" width="9.7109375" style="1" customWidth="1"/>
    <col min="389" max="389" width="12" style="1" hidden="1" customWidth="1"/>
    <col min="390" max="390" width="11.42578125" style="1" hidden="1" customWidth="1"/>
    <col min="391" max="395" width="11.42578125" style="21" hidden="1" customWidth="1"/>
    <col min="396" max="396" width="11.42578125" style="21" customWidth="1"/>
    <col min="397" max="398" width="11.42578125" style="21" hidden="1" customWidth="1"/>
    <col min="399" max="403" width="11.42578125" style="21" customWidth="1"/>
    <col min="404" max="405" width="11.42578125" style="21" hidden="1" customWidth="1"/>
    <col min="406" max="411" width="11.5703125" style="1" customWidth="1"/>
    <col min="412" max="16384" width="9.140625" style="1"/>
  </cols>
  <sheetData>
    <row r="1" spans="1:411" s="12" customFormat="1" ht="12.75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 t="s">
        <v>16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 t="s">
        <v>16</v>
      </c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 t="s">
        <v>16</v>
      </c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 t="s">
        <v>16</v>
      </c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 t="s">
        <v>16</v>
      </c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 t="s">
        <v>16</v>
      </c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 t="s">
        <v>16</v>
      </c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 t="s">
        <v>16</v>
      </c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 t="s">
        <v>16</v>
      </c>
      <c r="IH1" s="184"/>
      <c r="II1" s="184"/>
      <c r="IJ1" s="184"/>
      <c r="IK1" s="184"/>
      <c r="IL1" s="184"/>
      <c r="IM1" s="184"/>
      <c r="IN1" s="184"/>
      <c r="IO1" s="184"/>
      <c r="IP1" s="184"/>
      <c r="IQ1" s="184"/>
      <c r="IR1" s="184"/>
      <c r="IS1" s="184"/>
      <c r="IT1" s="184"/>
      <c r="IU1" s="184"/>
      <c r="IV1" s="184" t="s">
        <v>16</v>
      </c>
      <c r="IW1" s="184"/>
      <c r="IX1" s="184"/>
      <c r="IY1" s="184"/>
      <c r="IZ1" s="184"/>
      <c r="JA1" s="184"/>
      <c r="JB1" s="184"/>
      <c r="JC1" s="184"/>
      <c r="JD1" s="184"/>
      <c r="JE1" s="184"/>
      <c r="JF1" s="184"/>
      <c r="JG1" s="184"/>
      <c r="JH1" s="184"/>
      <c r="JI1" s="184"/>
      <c r="JJ1" s="184"/>
      <c r="JK1" s="184" t="s">
        <v>16</v>
      </c>
      <c r="JL1" s="184"/>
      <c r="JM1" s="184"/>
      <c r="JN1" s="184"/>
      <c r="JO1" s="184"/>
      <c r="JP1" s="184"/>
      <c r="JQ1" s="184"/>
      <c r="JR1" s="184"/>
      <c r="JS1" s="184"/>
      <c r="JT1" s="184"/>
      <c r="JU1" s="184"/>
      <c r="JV1" s="184"/>
      <c r="JW1" s="184"/>
      <c r="JX1" s="184"/>
      <c r="JY1" s="184"/>
      <c r="JZ1" s="184" t="s">
        <v>16</v>
      </c>
      <c r="KA1" s="184"/>
      <c r="KB1" s="184"/>
      <c r="KC1" s="184"/>
      <c r="KD1" s="184"/>
      <c r="KE1" s="184"/>
      <c r="KF1" s="184"/>
      <c r="KG1" s="184"/>
      <c r="KH1" s="184"/>
      <c r="KI1" s="184"/>
      <c r="KJ1" s="184"/>
      <c r="KK1" s="184"/>
      <c r="KL1" s="184"/>
      <c r="KM1" s="184"/>
      <c r="KN1" s="184"/>
      <c r="KO1" s="184" t="s">
        <v>16</v>
      </c>
      <c r="KP1" s="184"/>
      <c r="KQ1" s="184"/>
      <c r="KR1" s="184"/>
      <c r="KS1" s="184"/>
      <c r="KT1" s="184"/>
      <c r="KU1" s="184"/>
      <c r="KV1" s="184"/>
      <c r="KW1" s="184"/>
      <c r="KX1" s="184"/>
      <c r="KY1" s="184"/>
      <c r="KZ1" s="184"/>
      <c r="LA1" s="184"/>
      <c r="LB1" s="184"/>
      <c r="LC1" s="184"/>
      <c r="LD1" s="184" t="s">
        <v>16</v>
      </c>
      <c r="LE1" s="184"/>
      <c r="LF1" s="184"/>
      <c r="LG1" s="184"/>
      <c r="LH1" s="184"/>
      <c r="LI1" s="184"/>
      <c r="LJ1" s="184"/>
      <c r="LK1" s="184"/>
      <c r="LL1" s="184"/>
      <c r="LM1" s="184"/>
      <c r="LN1" s="184"/>
      <c r="LO1" s="184"/>
      <c r="LP1" s="184"/>
      <c r="LQ1" s="184"/>
      <c r="LR1" s="184"/>
      <c r="LS1" s="177" t="s">
        <v>16</v>
      </c>
      <c r="LT1" s="177"/>
      <c r="LU1" s="177"/>
      <c r="LV1" s="177"/>
      <c r="LW1" s="177"/>
      <c r="LX1" s="177"/>
      <c r="LY1" s="177"/>
      <c r="LZ1" s="177"/>
      <c r="MA1" s="177"/>
      <c r="MB1" s="177"/>
      <c r="MC1" s="177"/>
      <c r="MD1" s="177"/>
      <c r="ME1" s="177"/>
      <c r="MF1" s="177"/>
      <c r="MG1" s="177"/>
      <c r="MH1" s="184" t="s">
        <v>16</v>
      </c>
      <c r="MI1" s="184"/>
      <c r="MJ1" s="184"/>
      <c r="MK1" s="184"/>
      <c r="ML1" s="184"/>
      <c r="MM1" s="184"/>
      <c r="MN1" s="184"/>
      <c r="MO1" s="184"/>
      <c r="MP1" s="184"/>
      <c r="MQ1" s="184"/>
      <c r="MR1" s="184"/>
      <c r="MS1" s="184"/>
      <c r="MT1" s="184"/>
      <c r="MU1" s="184"/>
      <c r="MV1" s="184"/>
      <c r="MW1" s="184" t="s">
        <v>16</v>
      </c>
      <c r="MX1" s="184"/>
      <c r="MY1" s="184"/>
      <c r="MZ1" s="184"/>
      <c r="NA1" s="184"/>
      <c r="NB1" s="184"/>
      <c r="NC1" s="184"/>
      <c r="ND1" s="184"/>
      <c r="NE1" s="184"/>
      <c r="NF1" s="184"/>
      <c r="NG1" s="184"/>
      <c r="NH1" s="184"/>
      <c r="NI1" s="184"/>
      <c r="NJ1" s="184"/>
      <c r="NK1" s="184"/>
      <c r="NL1" s="184" t="s">
        <v>16</v>
      </c>
      <c r="NM1" s="184"/>
      <c r="NN1" s="184"/>
      <c r="NO1" s="184"/>
      <c r="NP1" s="184"/>
      <c r="NQ1" s="184"/>
      <c r="NR1" s="184"/>
      <c r="NS1" s="184"/>
      <c r="NT1" s="184"/>
      <c r="NU1" s="184"/>
      <c r="NV1" s="184"/>
      <c r="NW1" s="184"/>
      <c r="NX1" s="184"/>
      <c r="NY1" s="184"/>
      <c r="NZ1" s="184"/>
      <c r="OA1" s="184" t="s">
        <v>16</v>
      </c>
      <c r="OB1" s="184"/>
      <c r="OC1" s="184"/>
      <c r="OD1" s="184"/>
      <c r="OE1" s="184"/>
      <c r="OF1" s="184"/>
      <c r="OG1" s="184"/>
      <c r="OH1" s="184"/>
      <c r="OI1" s="184"/>
      <c r="OJ1" s="184"/>
      <c r="OK1" s="184"/>
      <c r="OL1" s="184"/>
      <c r="OM1" s="184"/>
      <c r="ON1" s="184"/>
      <c r="OO1" s="184"/>
      <c r="OP1" s="183" t="s">
        <v>713</v>
      </c>
      <c r="OQ1" s="183"/>
      <c r="OR1" s="183"/>
      <c r="OS1" s="183"/>
      <c r="OT1" s="183"/>
      <c r="OU1" s="183"/>
    </row>
    <row r="2" spans="1:411" s="12" customFormat="1" ht="50.25" customHeight="1">
      <c r="A2" s="182"/>
      <c r="B2" s="182"/>
      <c r="C2" s="185" t="s">
        <v>82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85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86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87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89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 t="s">
        <v>92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 t="s">
        <v>93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364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366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 t="s">
        <v>368</v>
      </c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 t="s">
        <v>370</v>
      </c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 t="s">
        <v>94</v>
      </c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 t="s">
        <v>96</v>
      </c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 t="s">
        <v>98</v>
      </c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 t="s">
        <v>101</v>
      </c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 t="s">
        <v>102</v>
      </c>
      <c r="HS2" s="185"/>
      <c r="HT2" s="185"/>
      <c r="HU2" s="185"/>
      <c r="HV2" s="185"/>
      <c r="HW2" s="185"/>
      <c r="HX2" s="185"/>
      <c r="HY2" s="185"/>
      <c r="HZ2" s="185"/>
      <c r="IA2" s="185"/>
      <c r="IB2" s="185"/>
      <c r="IC2" s="185"/>
      <c r="ID2" s="185"/>
      <c r="IE2" s="185"/>
      <c r="IF2" s="185"/>
      <c r="IG2" s="185" t="s">
        <v>104</v>
      </c>
      <c r="IH2" s="185"/>
      <c r="II2" s="185"/>
      <c r="IJ2" s="185"/>
      <c r="IK2" s="185"/>
      <c r="IL2" s="185"/>
      <c r="IM2" s="185"/>
      <c r="IN2" s="185"/>
      <c r="IO2" s="185"/>
      <c r="IP2" s="185"/>
      <c r="IQ2" s="185"/>
      <c r="IR2" s="185"/>
      <c r="IS2" s="185"/>
      <c r="IT2" s="185"/>
      <c r="IU2" s="185"/>
      <c r="IV2" s="185" t="s">
        <v>106</v>
      </c>
      <c r="IW2" s="185"/>
      <c r="IX2" s="185"/>
      <c r="IY2" s="185"/>
      <c r="IZ2" s="185"/>
      <c r="JA2" s="185"/>
      <c r="JB2" s="185"/>
      <c r="JC2" s="185"/>
      <c r="JD2" s="185"/>
      <c r="JE2" s="185"/>
      <c r="JF2" s="185"/>
      <c r="JG2" s="185"/>
      <c r="JH2" s="185"/>
      <c r="JI2" s="185"/>
      <c r="JJ2" s="185"/>
      <c r="JK2" s="185" t="s">
        <v>107</v>
      </c>
      <c r="JL2" s="185"/>
      <c r="JM2" s="185"/>
      <c r="JN2" s="185"/>
      <c r="JO2" s="185"/>
      <c r="JP2" s="185"/>
      <c r="JQ2" s="185"/>
      <c r="JR2" s="185"/>
      <c r="JS2" s="185"/>
      <c r="JT2" s="185"/>
      <c r="JU2" s="185"/>
      <c r="JV2" s="185"/>
      <c r="JW2" s="185"/>
      <c r="JX2" s="185"/>
      <c r="JY2" s="185"/>
      <c r="JZ2" s="185" t="s">
        <v>109</v>
      </c>
      <c r="KA2" s="185"/>
      <c r="KB2" s="185"/>
      <c r="KC2" s="185"/>
      <c r="KD2" s="185"/>
      <c r="KE2" s="185"/>
      <c r="KF2" s="185"/>
      <c r="KG2" s="185"/>
      <c r="KH2" s="185"/>
      <c r="KI2" s="185"/>
      <c r="KJ2" s="185"/>
      <c r="KK2" s="185"/>
      <c r="KL2" s="185"/>
      <c r="KM2" s="185"/>
      <c r="KN2" s="185"/>
      <c r="KO2" s="185" t="s">
        <v>111</v>
      </c>
      <c r="KP2" s="185"/>
      <c r="KQ2" s="185"/>
      <c r="KR2" s="185"/>
      <c r="KS2" s="185"/>
      <c r="KT2" s="185"/>
      <c r="KU2" s="185"/>
      <c r="KV2" s="185"/>
      <c r="KW2" s="185"/>
      <c r="KX2" s="185"/>
      <c r="KY2" s="185"/>
      <c r="KZ2" s="185"/>
      <c r="LA2" s="185"/>
      <c r="LB2" s="185"/>
      <c r="LC2" s="185"/>
      <c r="LD2" s="185" t="s">
        <v>112</v>
      </c>
      <c r="LE2" s="185"/>
      <c r="LF2" s="185"/>
      <c r="LG2" s="185"/>
      <c r="LH2" s="185"/>
      <c r="LI2" s="185"/>
      <c r="LJ2" s="185"/>
      <c r="LK2" s="185"/>
      <c r="LL2" s="185"/>
      <c r="LM2" s="185"/>
      <c r="LN2" s="185"/>
      <c r="LO2" s="185"/>
      <c r="LP2" s="185"/>
      <c r="LQ2" s="185"/>
      <c r="LR2" s="185"/>
      <c r="LS2" s="176" t="s">
        <v>113</v>
      </c>
      <c r="LT2" s="176"/>
      <c r="LU2" s="176"/>
      <c r="LV2" s="176"/>
      <c r="LW2" s="176"/>
      <c r="LX2" s="176"/>
      <c r="LY2" s="176"/>
      <c r="LZ2" s="176"/>
      <c r="MA2" s="176"/>
      <c r="MB2" s="176"/>
      <c r="MC2" s="176"/>
      <c r="MD2" s="176"/>
      <c r="ME2" s="176"/>
      <c r="MF2" s="176"/>
      <c r="MG2" s="176"/>
      <c r="MH2" s="185" t="s">
        <v>114</v>
      </c>
      <c r="MI2" s="185"/>
      <c r="MJ2" s="185"/>
      <c r="MK2" s="185"/>
      <c r="ML2" s="185"/>
      <c r="MM2" s="185"/>
      <c r="MN2" s="185"/>
      <c r="MO2" s="185"/>
      <c r="MP2" s="185"/>
      <c r="MQ2" s="185"/>
      <c r="MR2" s="185"/>
      <c r="MS2" s="185"/>
      <c r="MT2" s="185"/>
      <c r="MU2" s="185"/>
      <c r="MV2" s="185"/>
      <c r="MW2" s="185" t="s">
        <v>115</v>
      </c>
      <c r="MX2" s="185"/>
      <c r="MY2" s="185"/>
      <c r="MZ2" s="185"/>
      <c r="NA2" s="185"/>
      <c r="NB2" s="185"/>
      <c r="NC2" s="185"/>
      <c r="ND2" s="185"/>
      <c r="NE2" s="185"/>
      <c r="NF2" s="185"/>
      <c r="NG2" s="185"/>
      <c r="NH2" s="185"/>
      <c r="NI2" s="185"/>
      <c r="NJ2" s="185"/>
      <c r="NK2" s="185"/>
      <c r="NL2" s="185" t="s">
        <v>117</v>
      </c>
      <c r="NM2" s="185"/>
      <c r="NN2" s="185"/>
      <c r="NO2" s="185"/>
      <c r="NP2" s="185"/>
      <c r="NQ2" s="185"/>
      <c r="NR2" s="185"/>
      <c r="NS2" s="185"/>
      <c r="NT2" s="185"/>
      <c r="NU2" s="185"/>
      <c r="NV2" s="185"/>
      <c r="NW2" s="185"/>
      <c r="NX2" s="185"/>
      <c r="NY2" s="185"/>
      <c r="NZ2" s="185"/>
      <c r="OA2" s="185" t="s">
        <v>691</v>
      </c>
      <c r="OB2" s="185"/>
      <c r="OC2" s="185"/>
      <c r="OD2" s="185"/>
      <c r="OE2" s="185"/>
      <c r="OF2" s="185"/>
      <c r="OG2" s="185"/>
      <c r="OH2" s="185"/>
      <c r="OI2" s="185"/>
      <c r="OJ2" s="185"/>
      <c r="OK2" s="185"/>
      <c r="OL2" s="185"/>
      <c r="OM2" s="185"/>
      <c r="ON2" s="185"/>
      <c r="OO2" s="185"/>
      <c r="OP2" s="183"/>
      <c r="OQ2" s="183"/>
      <c r="OR2" s="183"/>
      <c r="OS2" s="183"/>
      <c r="OT2" s="183"/>
      <c r="OU2" s="183"/>
    </row>
    <row r="3" spans="1:411" s="12" customFormat="1" ht="69.75" customHeight="1">
      <c r="A3" s="182"/>
      <c r="B3" s="182"/>
      <c r="C3" s="185" t="s">
        <v>83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84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362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88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90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 t="s">
        <v>91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 t="s">
        <v>363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365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367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 t="s">
        <v>369</v>
      </c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 t="s">
        <v>371</v>
      </c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 t="s">
        <v>581</v>
      </c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 t="s">
        <v>97</v>
      </c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 t="s">
        <v>99</v>
      </c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 t="s">
        <v>100</v>
      </c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 t="s">
        <v>103</v>
      </c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 t="s">
        <v>105</v>
      </c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85" t="s">
        <v>372</v>
      </c>
      <c r="IW3" s="185"/>
      <c r="IX3" s="185"/>
      <c r="IY3" s="185"/>
      <c r="IZ3" s="185"/>
      <c r="JA3" s="185"/>
      <c r="JB3" s="185"/>
      <c r="JC3" s="185"/>
      <c r="JD3" s="185"/>
      <c r="JE3" s="185"/>
      <c r="JF3" s="185"/>
      <c r="JG3" s="185"/>
      <c r="JH3" s="185"/>
      <c r="JI3" s="185"/>
      <c r="JJ3" s="185"/>
      <c r="JK3" s="185" t="s">
        <v>108</v>
      </c>
      <c r="JL3" s="185"/>
      <c r="JM3" s="185"/>
      <c r="JN3" s="185"/>
      <c r="JO3" s="185"/>
      <c r="JP3" s="185"/>
      <c r="JQ3" s="185"/>
      <c r="JR3" s="185"/>
      <c r="JS3" s="185"/>
      <c r="JT3" s="185"/>
      <c r="JU3" s="185"/>
      <c r="JV3" s="185"/>
      <c r="JW3" s="185"/>
      <c r="JX3" s="185"/>
      <c r="JY3" s="185"/>
      <c r="JZ3" s="185" t="s">
        <v>110</v>
      </c>
      <c r="KA3" s="185"/>
      <c r="KB3" s="185"/>
      <c r="KC3" s="185"/>
      <c r="KD3" s="185"/>
      <c r="KE3" s="185"/>
      <c r="KF3" s="185"/>
      <c r="KG3" s="185"/>
      <c r="KH3" s="185"/>
      <c r="KI3" s="185"/>
      <c r="KJ3" s="185"/>
      <c r="KK3" s="185"/>
      <c r="KL3" s="185"/>
      <c r="KM3" s="185"/>
      <c r="KN3" s="185"/>
      <c r="KO3" s="185" t="s">
        <v>373</v>
      </c>
      <c r="KP3" s="185"/>
      <c r="KQ3" s="185"/>
      <c r="KR3" s="185"/>
      <c r="KS3" s="185"/>
      <c r="KT3" s="185"/>
      <c r="KU3" s="185"/>
      <c r="KV3" s="185"/>
      <c r="KW3" s="185"/>
      <c r="KX3" s="185"/>
      <c r="KY3" s="185"/>
      <c r="KZ3" s="185"/>
      <c r="LA3" s="185"/>
      <c r="LB3" s="185"/>
      <c r="LC3" s="185"/>
      <c r="LD3" s="185" t="s">
        <v>95</v>
      </c>
      <c r="LE3" s="185"/>
      <c r="LF3" s="185"/>
      <c r="LG3" s="185"/>
      <c r="LH3" s="185"/>
      <c r="LI3" s="185"/>
      <c r="LJ3" s="185"/>
      <c r="LK3" s="185"/>
      <c r="LL3" s="185"/>
      <c r="LM3" s="185"/>
      <c r="LN3" s="185"/>
      <c r="LO3" s="185"/>
      <c r="LP3" s="185"/>
      <c r="LQ3" s="185"/>
      <c r="LR3" s="185"/>
      <c r="LS3" s="176" t="s">
        <v>557</v>
      </c>
      <c r="LT3" s="176"/>
      <c r="LU3" s="176"/>
      <c r="LV3" s="176"/>
      <c r="LW3" s="176"/>
      <c r="LX3" s="176"/>
      <c r="LY3" s="176"/>
      <c r="LZ3" s="176"/>
      <c r="MA3" s="176"/>
      <c r="MB3" s="176"/>
      <c r="MC3" s="176"/>
      <c r="MD3" s="176"/>
      <c r="ME3" s="176"/>
      <c r="MF3" s="176"/>
      <c r="MG3" s="176"/>
      <c r="MH3" s="185" t="s">
        <v>57</v>
      </c>
      <c r="MI3" s="185"/>
      <c r="MJ3" s="185"/>
      <c r="MK3" s="185"/>
      <c r="ML3" s="185"/>
      <c r="MM3" s="185"/>
      <c r="MN3" s="185"/>
      <c r="MO3" s="185"/>
      <c r="MP3" s="185"/>
      <c r="MQ3" s="185"/>
      <c r="MR3" s="185"/>
      <c r="MS3" s="185"/>
      <c r="MT3" s="185"/>
      <c r="MU3" s="185"/>
      <c r="MV3" s="185"/>
      <c r="MW3" s="185" t="s">
        <v>116</v>
      </c>
      <c r="MX3" s="185"/>
      <c r="MY3" s="185"/>
      <c r="MZ3" s="185"/>
      <c r="NA3" s="185"/>
      <c r="NB3" s="185"/>
      <c r="NC3" s="185"/>
      <c r="ND3" s="185"/>
      <c r="NE3" s="185"/>
      <c r="NF3" s="185"/>
      <c r="NG3" s="185"/>
      <c r="NH3" s="185"/>
      <c r="NI3" s="185"/>
      <c r="NJ3" s="185"/>
      <c r="NK3" s="185"/>
      <c r="NL3" s="185" t="s">
        <v>118</v>
      </c>
      <c r="NM3" s="185"/>
      <c r="NN3" s="185"/>
      <c r="NO3" s="185"/>
      <c r="NP3" s="185"/>
      <c r="NQ3" s="185"/>
      <c r="NR3" s="185"/>
      <c r="NS3" s="185"/>
      <c r="NT3" s="185"/>
      <c r="NU3" s="185"/>
      <c r="NV3" s="185"/>
      <c r="NW3" s="185"/>
      <c r="NX3" s="185"/>
      <c r="NY3" s="185"/>
      <c r="NZ3" s="185"/>
      <c r="OA3" s="185" t="s">
        <v>693</v>
      </c>
      <c r="OB3" s="185"/>
      <c r="OC3" s="185"/>
      <c r="OD3" s="185"/>
      <c r="OE3" s="185"/>
      <c r="OF3" s="185"/>
      <c r="OG3" s="185"/>
      <c r="OH3" s="185"/>
      <c r="OI3" s="185"/>
      <c r="OJ3" s="185"/>
      <c r="OK3" s="185"/>
      <c r="OL3" s="185"/>
      <c r="OM3" s="185"/>
      <c r="ON3" s="185"/>
      <c r="OO3" s="185"/>
      <c r="OP3" s="183"/>
      <c r="OQ3" s="183"/>
      <c r="OR3" s="183"/>
      <c r="OS3" s="183"/>
      <c r="OT3" s="183"/>
      <c r="OU3" s="183"/>
    </row>
    <row r="4" spans="1:411" s="12" customFormat="1" ht="96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14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14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14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223</v>
      </c>
      <c r="CA4" s="124" t="s">
        <v>224</v>
      </c>
      <c r="CB4" s="124" t="s">
        <v>30</v>
      </c>
      <c r="CC4" s="125" t="s">
        <v>14</v>
      </c>
      <c r="CD4" s="125" t="s">
        <v>225</v>
      </c>
      <c r="CE4" s="125" t="s">
        <v>226</v>
      </c>
      <c r="CF4" s="125" t="s">
        <v>227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223</v>
      </c>
      <c r="CP4" s="124" t="s">
        <v>224</v>
      </c>
      <c r="CQ4" s="124" t="s">
        <v>30</v>
      </c>
      <c r="CR4" s="125" t="s">
        <v>14</v>
      </c>
      <c r="CS4" s="125" t="s">
        <v>225</v>
      </c>
      <c r="CT4" s="125" t="s">
        <v>226</v>
      </c>
      <c r="CU4" s="125" t="s">
        <v>227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223</v>
      </c>
      <c r="DE4" s="124" t="s">
        <v>224</v>
      </c>
      <c r="DF4" s="124" t="s">
        <v>30</v>
      </c>
      <c r="DG4" s="125" t="s">
        <v>646</v>
      </c>
      <c r="DH4" s="125" t="s">
        <v>225</v>
      </c>
      <c r="DI4" s="125" t="s">
        <v>226</v>
      </c>
      <c r="DJ4" s="125" t="s">
        <v>227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223</v>
      </c>
      <c r="DT4" s="124" t="s">
        <v>224</v>
      </c>
      <c r="DU4" s="124" t="s">
        <v>30</v>
      </c>
      <c r="DV4" s="125" t="s">
        <v>647</v>
      </c>
      <c r="DW4" s="125" t="s">
        <v>225</v>
      </c>
      <c r="DX4" s="125" t="s">
        <v>226</v>
      </c>
      <c r="DY4" s="125" t="s">
        <v>227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4" t="s">
        <v>0</v>
      </c>
      <c r="EG4" s="124" t="s">
        <v>1</v>
      </c>
      <c r="EH4" s="124" t="s">
        <v>223</v>
      </c>
      <c r="EI4" s="124" t="s">
        <v>224</v>
      </c>
      <c r="EJ4" s="124" t="s">
        <v>30</v>
      </c>
      <c r="EK4" s="125" t="s">
        <v>648</v>
      </c>
      <c r="EL4" s="125" t="s">
        <v>225</v>
      </c>
      <c r="EM4" s="125" t="s">
        <v>226</v>
      </c>
      <c r="EN4" s="125" t="s">
        <v>227</v>
      </c>
      <c r="EO4" s="126" t="s">
        <v>2</v>
      </c>
      <c r="EP4" s="126" t="s">
        <v>3</v>
      </c>
      <c r="EQ4" s="126" t="s">
        <v>4</v>
      </c>
      <c r="ER4" s="126" t="s">
        <v>5</v>
      </c>
      <c r="ES4" s="126" t="s">
        <v>6</v>
      </c>
      <c r="ET4" s="126" t="s">
        <v>29</v>
      </c>
      <c r="EU4" s="124" t="s">
        <v>0</v>
      </c>
      <c r="EV4" s="124" t="s">
        <v>1</v>
      </c>
      <c r="EW4" s="124" t="s">
        <v>223</v>
      </c>
      <c r="EX4" s="124" t="s">
        <v>224</v>
      </c>
      <c r="EY4" s="124" t="s">
        <v>30</v>
      </c>
      <c r="EZ4" s="125" t="s">
        <v>662</v>
      </c>
      <c r="FA4" s="125" t="s">
        <v>225</v>
      </c>
      <c r="FB4" s="125" t="s">
        <v>226</v>
      </c>
      <c r="FC4" s="125" t="s">
        <v>227</v>
      </c>
      <c r="FD4" s="126" t="s">
        <v>2</v>
      </c>
      <c r="FE4" s="126" t="s">
        <v>3</v>
      </c>
      <c r="FF4" s="126" t="s">
        <v>4</v>
      </c>
      <c r="FG4" s="126" t="s">
        <v>5</v>
      </c>
      <c r="FH4" s="126" t="s">
        <v>6</v>
      </c>
      <c r="FI4" s="126" t="s">
        <v>29</v>
      </c>
      <c r="FJ4" s="124" t="s">
        <v>0</v>
      </c>
      <c r="FK4" s="124" t="s">
        <v>1</v>
      </c>
      <c r="FL4" s="124" t="s">
        <v>223</v>
      </c>
      <c r="FM4" s="124" t="s">
        <v>224</v>
      </c>
      <c r="FN4" s="124" t="s">
        <v>30</v>
      </c>
      <c r="FO4" s="125" t="s">
        <v>604</v>
      </c>
      <c r="FP4" s="125" t="s">
        <v>225</v>
      </c>
      <c r="FQ4" s="125" t="s">
        <v>226</v>
      </c>
      <c r="FR4" s="125" t="s">
        <v>227</v>
      </c>
      <c r="FS4" s="126" t="s">
        <v>2</v>
      </c>
      <c r="FT4" s="126" t="s">
        <v>3</v>
      </c>
      <c r="FU4" s="126" t="s">
        <v>4</v>
      </c>
      <c r="FV4" s="126" t="s">
        <v>5</v>
      </c>
      <c r="FW4" s="126" t="s">
        <v>6</v>
      </c>
      <c r="FX4" s="126" t="s">
        <v>29</v>
      </c>
      <c r="FY4" s="124" t="s">
        <v>0</v>
      </c>
      <c r="FZ4" s="124" t="s">
        <v>1</v>
      </c>
      <c r="GA4" s="124" t="s">
        <v>223</v>
      </c>
      <c r="GB4" s="124" t="s">
        <v>224</v>
      </c>
      <c r="GC4" s="124" t="s">
        <v>30</v>
      </c>
      <c r="GD4" s="125" t="s">
        <v>14</v>
      </c>
      <c r="GE4" s="125" t="s">
        <v>225</v>
      </c>
      <c r="GF4" s="125" t="s">
        <v>226</v>
      </c>
      <c r="GG4" s="125" t="s">
        <v>227</v>
      </c>
      <c r="GH4" s="126" t="s">
        <v>2</v>
      </c>
      <c r="GI4" s="126" t="s">
        <v>3</v>
      </c>
      <c r="GJ4" s="126" t="s">
        <v>4</v>
      </c>
      <c r="GK4" s="126" t="s">
        <v>5</v>
      </c>
      <c r="GL4" s="126" t="s">
        <v>6</v>
      </c>
      <c r="GM4" s="126" t="s">
        <v>29</v>
      </c>
      <c r="GN4" s="124" t="s">
        <v>0</v>
      </c>
      <c r="GO4" s="124" t="s">
        <v>1</v>
      </c>
      <c r="GP4" s="124" t="s">
        <v>223</v>
      </c>
      <c r="GQ4" s="124" t="s">
        <v>224</v>
      </c>
      <c r="GR4" s="124" t="s">
        <v>30</v>
      </c>
      <c r="GS4" s="125" t="s">
        <v>14</v>
      </c>
      <c r="GT4" s="125" t="s">
        <v>225</v>
      </c>
      <c r="GU4" s="125" t="s">
        <v>226</v>
      </c>
      <c r="GV4" s="125" t="s">
        <v>227</v>
      </c>
      <c r="GW4" s="126" t="s">
        <v>2</v>
      </c>
      <c r="GX4" s="126" t="s">
        <v>3</v>
      </c>
      <c r="GY4" s="126" t="s">
        <v>4</v>
      </c>
      <c r="GZ4" s="126" t="s">
        <v>5</v>
      </c>
      <c r="HA4" s="126" t="s">
        <v>6</v>
      </c>
      <c r="HB4" s="126" t="s">
        <v>29</v>
      </c>
      <c r="HC4" s="124" t="s">
        <v>0</v>
      </c>
      <c r="HD4" s="124" t="s">
        <v>1</v>
      </c>
      <c r="HE4" s="124" t="s">
        <v>223</v>
      </c>
      <c r="HF4" s="124" t="s">
        <v>224</v>
      </c>
      <c r="HG4" s="124" t="s">
        <v>30</v>
      </c>
      <c r="HH4" s="125" t="s">
        <v>14</v>
      </c>
      <c r="HI4" s="125" t="s">
        <v>225</v>
      </c>
      <c r="HJ4" s="125" t="s">
        <v>226</v>
      </c>
      <c r="HK4" s="125" t="s">
        <v>227</v>
      </c>
      <c r="HL4" s="126" t="s">
        <v>2</v>
      </c>
      <c r="HM4" s="126" t="s">
        <v>3</v>
      </c>
      <c r="HN4" s="126" t="s">
        <v>4</v>
      </c>
      <c r="HO4" s="126" t="s">
        <v>5</v>
      </c>
      <c r="HP4" s="126" t="s">
        <v>6</v>
      </c>
      <c r="HQ4" s="126" t="s">
        <v>29</v>
      </c>
      <c r="HR4" s="124" t="s">
        <v>0</v>
      </c>
      <c r="HS4" s="124" t="s">
        <v>1</v>
      </c>
      <c r="HT4" s="124" t="s">
        <v>223</v>
      </c>
      <c r="HU4" s="124" t="s">
        <v>224</v>
      </c>
      <c r="HV4" s="124" t="s">
        <v>30</v>
      </c>
      <c r="HW4" s="125" t="s">
        <v>14</v>
      </c>
      <c r="HX4" s="125" t="s">
        <v>225</v>
      </c>
      <c r="HY4" s="125" t="s">
        <v>226</v>
      </c>
      <c r="HZ4" s="125" t="s">
        <v>227</v>
      </c>
      <c r="IA4" s="126" t="s">
        <v>2</v>
      </c>
      <c r="IB4" s="126" t="s">
        <v>3</v>
      </c>
      <c r="IC4" s="126" t="s">
        <v>4</v>
      </c>
      <c r="ID4" s="126" t="s">
        <v>5</v>
      </c>
      <c r="IE4" s="126" t="s">
        <v>6</v>
      </c>
      <c r="IF4" s="126" t="s">
        <v>29</v>
      </c>
      <c r="IG4" s="124" t="s">
        <v>0</v>
      </c>
      <c r="IH4" s="124" t="s">
        <v>1</v>
      </c>
      <c r="II4" s="124" t="s">
        <v>223</v>
      </c>
      <c r="IJ4" s="124" t="s">
        <v>224</v>
      </c>
      <c r="IK4" s="124" t="s">
        <v>30</v>
      </c>
      <c r="IL4" s="125" t="s">
        <v>14</v>
      </c>
      <c r="IM4" s="125" t="s">
        <v>225</v>
      </c>
      <c r="IN4" s="125" t="s">
        <v>226</v>
      </c>
      <c r="IO4" s="125" t="s">
        <v>227</v>
      </c>
      <c r="IP4" s="126" t="s">
        <v>2</v>
      </c>
      <c r="IQ4" s="126" t="s">
        <v>3</v>
      </c>
      <c r="IR4" s="126" t="s">
        <v>4</v>
      </c>
      <c r="IS4" s="126" t="s">
        <v>5</v>
      </c>
      <c r="IT4" s="126" t="s">
        <v>6</v>
      </c>
      <c r="IU4" s="126" t="s">
        <v>29</v>
      </c>
      <c r="IV4" s="124" t="s">
        <v>0</v>
      </c>
      <c r="IW4" s="124" t="s">
        <v>1</v>
      </c>
      <c r="IX4" s="124" t="s">
        <v>223</v>
      </c>
      <c r="IY4" s="124" t="s">
        <v>224</v>
      </c>
      <c r="IZ4" s="124" t="s">
        <v>30</v>
      </c>
      <c r="JA4" s="125" t="s">
        <v>14</v>
      </c>
      <c r="JB4" s="125" t="s">
        <v>225</v>
      </c>
      <c r="JC4" s="125" t="s">
        <v>226</v>
      </c>
      <c r="JD4" s="125" t="s">
        <v>227</v>
      </c>
      <c r="JE4" s="126" t="s">
        <v>2</v>
      </c>
      <c r="JF4" s="126" t="s">
        <v>3</v>
      </c>
      <c r="JG4" s="126" t="s">
        <v>4</v>
      </c>
      <c r="JH4" s="126" t="s">
        <v>5</v>
      </c>
      <c r="JI4" s="126" t="s">
        <v>6</v>
      </c>
      <c r="JJ4" s="126" t="s">
        <v>29</v>
      </c>
      <c r="JK4" s="124" t="s">
        <v>0</v>
      </c>
      <c r="JL4" s="124" t="s">
        <v>1</v>
      </c>
      <c r="JM4" s="124" t="s">
        <v>223</v>
      </c>
      <c r="JN4" s="124" t="s">
        <v>224</v>
      </c>
      <c r="JO4" s="124" t="s">
        <v>30</v>
      </c>
      <c r="JP4" s="125" t="s">
        <v>14</v>
      </c>
      <c r="JQ4" s="125" t="s">
        <v>225</v>
      </c>
      <c r="JR4" s="125" t="s">
        <v>226</v>
      </c>
      <c r="JS4" s="125" t="s">
        <v>227</v>
      </c>
      <c r="JT4" s="126" t="s">
        <v>2</v>
      </c>
      <c r="JU4" s="126" t="s">
        <v>3</v>
      </c>
      <c r="JV4" s="126" t="s">
        <v>4</v>
      </c>
      <c r="JW4" s="126" t="s">
        <v>5</v>
      </c>
      <c r="JX4" s="126" t="s">
        <v>6</v>
      </c>
      <c r="JY4" s="126" t="s">
        <v>29</v>
      </c>
      <c r="JZ4" s="124" t="s">
        <v>0</v>
      </c>
      <c r="KA4" s="124" t="s">
        <v>1</v>
      </c>
      <c r="KB4" s="124" t="s">
        <v>223</v>
      </c>
      <c r="KC4" s="124" t="s">
        <v>224</v>
      </c>
      <c r="KD4" s="124" t="s">
        <v>30</v>
      </c>
      <c r="KE4" s="125" t="s">
        <v>14</v>
      </c>
      <c r="KF4" s="125" t="s">
        <v>225</v>
      </c>
      <c r="KG4" s="125" t="s">
        <v>226</v>
      </c>
      <c r="KH4" s="125" t="s">
        <v>227</v>
      </c>
      <c r="KI4" s="126" t="s">
        <v>2</v>
      </c>
      <c r="KJ4" s="126" t="s">
        <v>3</v>
      </c>
      <c r="KK4" s="126" t="s">
        <v>4</v>
      </c>
      <c r="KL4" s="126" t="s">
        <v>5</v>
      </c>
      <c r="KM4" s="126" t="s">
        <v>6</v>
      </c>
      <c r="KN4" s="126" t="s">
        <v>29</v>
      </c>
      <c r="KO4" s="124" t="s">
        <v>0</v>
      </c>
      <c r="KP4" s="124" t="s">
        <v>1</v>
      </c>
      <c r="KQ4" s="124" t="s">
        <v>223</v>
      </c>
      <c r="KR4" s="124" t="s">
        <v>224</v>
      </c>
      <c r="KS4" s="124" t="s">
        <v>30</v>
      </c>
      <c r="KT4" s="125" t="s">
        <v>14</v>
      </c>
      <c r="KU4" s="125" t="s">
        <v>225</v>
      </c>
      <c r="KV4" s="125" t="s">
        <v>226</v>
      </c>
      <c r="KW4" s="125" t="s">
        <v>227</v>
      </c>
      <c r="KX4" s="126" t="s">
        <v>2</v>
      </c>
      <c r="KY4" s="126" t="s">
        <v>3</v>
      </c>
      <c r="KZ4" s="126" t="s">
        <v>4</v>
      </c>
      <c r="LA4" s="126" t="s">
        <v>5</v>
      </c>
      <c r="LB4" s="126" t="s">
        <v>6</v>
      </c>
      <c r="LC4" s="126" t="s">
        <v>29</v>
      </c>
      <c r="LD4" s="124" t="s">
        <v>0</v>
      </c>
      <c r="LE4" s="124" t="s">
        <v>1</v>
      </c>
      <c r="LF4" s="124" t="s">
        <v>223</v>
      </c>
      <c r="LG4" s="124" t="s">
        <v>224</v>
      </c>
      <c r="LH4" s="124" t="s">
        <v>30</v>
      </c>
      <c r="LI4" s="125" t="s">
        <v>14</v>
      </c>
      <c r="LJ4" s="125" t="s">
        <v>225</v>
      </c>
      <c r="LK4" s="125" t="s">
        <v>226</v>
      </c>
      <c r="LL4" s="125" t="s">
        <v>227</v>
      </c>
      <c r="LM4" s="126" t="s">
        <v>2</v>
      </c>
      <c r="LN4" s="126" t="s">
        <v>3</v>
      </c>
      <c r="LO4" s="126" t="s">
        <v>4</v>
      </c>
      <c r="LP4" s="126" t="s">
        <v>5</v>
      </c>
      <c r="LQ4" s="126" t="s">
        <v>6</v>
      </c>
      <c r="LR4" s="126" t="s">
        <v>29</v>
      </c>
      <c r="LS4" s="124" t="s">
        <v>0</v>
      </c>
      <c r="LT4" s="124" t="s">
        <v>1</v>
      </c>
      <c r="LU4" s="124" t="s">
        <v>223</v>
      </c>
      <c r="LV4" s="124" t="s">
        <v>224</v>
      </c>
      <c r="LW4" s="124" t="s">
        <v>30</v>
      </c>
      <c r="LX4" s="125" t="s">
        <v>14</v>
      </c>
      <c r="LY4" s="125" t="s">
        <v>225</v>
      </c>
      <c r="LZ4" s="125" t="s">
        <v>226</v>
      </c>
      <c r="MA4" s="125" t="s">
        <v>227</v>
      </c>
      <c r="MB4" s="126" t="s">
        <v>2</v>
      </c>
      <c r="MC4" s="126" t="s">
        <v>3</v>
      </c>
      <c r="MD4" s="126" t="s">
        <v>4</v>
      </c>
      <c r="ME4" s="126" t="s">
        <v>5</v>
      </c>
      <c r="MF4" s="126" t="s">
        <v>6</v>
      </c>
      <c r="MG4" s="126" t="s">
        <v>29</v>
      </c>
      <c r="MH4" s="124" t="s">
        <v>0</v>
      </c>
      <c r="MI4" s="124" t="s">
        <v>1</v>
      </c>
      <c r="MJ4" s="124" t="s">
        <v>223</v>
      </c>
      <c r="MK4" s="124" t="s">
        <v>224</v>
      </c>
      <c r="ML4" s="124" t="s">
        <v>30</v>
      </c>
      <c r="MM4" s="125" t="s">
        <v>14</v>
      </c>
      <c r="MN4" s="125" t="s">
        <v>225</v>
      </c>
      <c r="MO4" s="125" t="s">
        <v>226</v>
      </c>
      <c r="MP4" s="125" t="s">
        <v>227</v>
      </c>
      <c r="MQ4" s="126" t="s">
        <v>2</v>
      </c>
      <c r="MR4" s="126" t="s">
        <v>3</v>
      </c>
      <c r="MS4" s="126" t="s">
        <v>4</v>
      </c>
      <c r="MT4" s="126" t="s">
        <v>5</v>
      </c>
      <c r="MU4" s="126" t="s">
        <v>6</v>
      </c>
      <c r="MV4" s="126" t="s">
        <v>29</v>
      </c>
      <c r="MW4" s="124" t="s">
        <v>0</v>
      </c>
      <c r="MX4" s="124" t="s">
        <v>1</v>
      </c>
      <c r="MY4" s="124" t="s">
        <v>223</v>
      </c>
      <c r="MZ4" s="124" t="s">
        <v>224</v>
      </c>
      <c r="NA4" s="124" t="s">
        <v>30</v>
      </c>
      <c r="NB4" s="125" t="s">
        <v>14</v>
      </c>
      <c r="NC4" s="125" t="s">
        <v>225</v>
      </c>
      <c r="ND4" s="125" t="s">
        <v>226</v>
      </c>
      <c r="NE4" s="125" t="s">
        <v>227</v>
      </c>
      <c r="NF4" s="126" t="s">
        <v>2</v>
      </c>
      <c r="NG4" s="126" t="s">
        <v>3</v>
      </c>
      <c r="NH4" s="126" t="s">
        <v>4</v>
      </c>
      <c r="NI4" s="126" t="s">
        <v>5</v>
      </c>
      <c r="NJ4" s="126" t="s">
        <v>6</v>
      </c>
      <c r="NK4" s="126" t="s">
        <v>29</v>
      </c>
      <c r="NL4" s="124" t="s">
        <v>0</v>
      </c>
      <c r="NM4" s="124" t="s">
        <v>1</v>
      </c>
      <c r="NN4" s="124" t="s">
        <v>223</v>
      </c>
      <c r="NO4" s="124" t="s">
        <v>224</v>
      </c>
      <c r="NP4" s="124" t="s">
        <v>30</v>
      </c>
      <c r="NQ4" s="125" t="s">
        <v>649</v>
      </c>
      <c r="NR4" s="125" t="s">
        <v>225</v>
      </c>
      <c r="NS4" s="125" t="s">
        <v>226</v>
      </c>
      <c r="NT4" s="125" t="s">
        <v>227</v>
      </c>
      <c r="NU4" s="126" t="s">
        <v>2</v>
      </c>
      <c r="NV4" s="126" t="s">
        <v>3</v>
      </c>
      <c r="NW4" s="126" t="s">
        <v>4</v>
      </c>
      <c r="NX4" s="126" t="s">
        <v>5</v>
      </c>
      <c r="NY4" s="126" t="s">
        <v>6</v>
      </c>
      <c r="NZ4" s="126" t="s">
        <v>29</v>
      </c>
      <c r="OA4" s="124" t="s">
        <v>0</v>
      </c>
      <c r="OB4" s="124" t="s">
        <v>1</v>
      </c>
      <c r="OC4" s="124" t="s">
        <v>223</v>
      </c>
      <c r="OD4" s="124" t="s">
        <v>224</v>
      </c>
      <c r="OE4" s="124" t="s">
        <v>30</v>
      </c>
      <c r="OF4" s="125" t="s">
        <v>692</v>
      </c>
      <c r="OG4" s="125" t="s">
        <v>225</v>
      </c>
      <c r="OH4" s="125" t="s">
        <v>226</v>
      </c>
      <c r="OI4" s="125" t="s">
        <v>227</v>
      </c>
      <c r="OJ4" s="126" t="s">
        <v>2</v>
      </c>
      <c r="OK4" s="126" t="s">
        <v>3</v>
      </c>
      <c r="OL4" s="126" t="s">
        <v>4</v>
      </c>
      <c r="OM4" s="126" t="s">
        <v>5</v>
      </c>
      <c r="ON4" s="126" t="s">
        <v>6</v>
      </c>
      <c r="OO4" s="126" t="s">
        <v>29</v>
      </c>
      <c r="OP4" s="125" t="s">
        <v>227</v>
      </c>
      <c r="OQ4" s="126" t="s">
        <v>2</v>
      </c>
      <c r="OR4" s="126" t="s">
        <v>3</v>
      </c>
      <c r="OS4" s="126" t="s">
        <v>4</v>
      </c>
      <c r="OT4" s="126" t="s">
        <v>5</v>
      </c>
      <c r="OU4" s="126" t="s">
        <v>6</v>
      </c>
    </row>
    <row r="5" spans="1:411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4" t="s">
        <v>7</v>
      </c>
      <c r="EG5" s="4" t="s">
        <v>8</v>
      </c>
      <c r="EH5" s="4" t="s">
        <v>9</v>
      </c>
      <c r="EI5" s="4" t="s">
        <v>10</v>
      </c>
      <c r="EJ5" s="4" t="s">
        <v>31</v>
      </c>
      <c r="EK5" s="37" t="s">
        <v>32</v>
      </c>
      <c r="EL5" s="37" t="s">
        <v>33</v>
      </c>
      <c r="EM5" s="37" t="s">
        <v>34</v>
      </c>
      <c r="EN5" s="37" t="s">
        <v>35</v>
      </c>
      <c r="EO5" s="37"/>
      <c r="EP5" s="37"/>
      <c r="EQ5" s="37"/>
      <c r="ER5" s="37"/>
      <c r="ES5" s="37"/>
      <c r="ET5" s="37"/>
      <c r="EU5" s="4" t="s">
        <v>7</v>
      </c>
      <c r="EV5" s="4" t="s">
        <v>8</v>
      </c>
      <c r="EW5" s="4" t="s">
        <v>9</v>
      </c>
      <c r="EX5" s="4" t="s">
        <v>10</v>
      </c>
      <c r="EY5" s="4" t="s">
        <v>31</v>
      </c>
      <c r="EZ5" s="37" t="s">
        <v>32</v>
      </c>
      <c r="FA5" s="37" t="s">
        <v>33</v>
      </c>
      <c r="FB5" s="37" t="s">
        <v>34</v>
      </c>
      <c r="FC5" s="37" t="s">
        <v>35</v>
      </c>
      <c r="FD5" s="37"/>
      <c r="FE5" s="37"/>
      <c r="FF5" s="37"/>
      <c r="FG5" s="37"/>
      <c r="FH5" s="37"/>
      <c r="FI5" s="37"/>
      <c r="FJ5" s="4" t="s">
        <v>7</v>
      </c>
      <c r="FK5" s="4" t="s">
        <v>8</v>
      </c>
      <c r="FL5" s="4" t="s">
        <v>9</v>
      </c>
      <c r="FM5" s="4" t="s">
        <v>10</v>
      </c>
      <c r="FN5" s="4" t="s">
        <v>31</v>
      </c>
      <c r="FO5" s="37" t="s">
        <v>32</v>
      </c>
      <c r="FP5" s="37" t="s">
        <v>33</v>
      </c>
      <c r="FQ5" s="37" t="s">
        <v>34</v>
      </c>
      <c r="FR5" s="37" t="s">
        <v>35</v>
      </c>
      <c r="FS5" s="37"/>
      <c r="FT5" s="37"/>
      <c r="FU5" s="37"/>
      <c r="FV5" s="37"/>
      <c r="FW5" s="37"/>
      <c r="FX5" s="37"/>
      <c r="FY5" s="4" t="s">
        <v>7</v>
      </c>
      <c r="FZ5" s="4" t="s">
        <v>8</v>
      </c>
      <c r="GA5" s="4" t="s">
        <v>9</v>
      </c>
      <c r="GB5" s="4" t="s">
        <v>10</v>
      </c>
      <c r="GC5" s="4" t="s">
        <v>31</v>
      </c>
      <c r="GD5" s="37" t="s">
        <v>32</v>
      </c>
      <c r="GE5" s="37" t="s">
        <v>33</v>
      </c>
      <c r="GF5" s="37" t="s">
        <v>34</v>
      </c>
      <c r="GG5" s="37" t="s">
        <v>35</v>
      </c>
      <c r="GH5" s="37"/>
      <c r="GI5" s="37"/>
      <c r="GJ5" s="37"/>
      <c r="GK5" s="37"/>
      <c r="GL5" s="37"/>
      <c r="GM5" s="37"/>
      <c r="GN5" s="4" t="s">
        <v>7</v>
      </c>
      <c r="GO5" s="4" t="s">
        <v>8</v>
      </c>
      <c r="GP5" s="4" t="s">
        <v>9</v>
      </c>
      <c r="GQ5" s="4" t="s">
        <v>10</v>
      </c>
      <c r="GR5" s="4" t="s">
        <v>31</v>
      </c>
      <c r="GS5" s="37" t="s">
        <v>32</v>
      </c>
      <c r="GT5" s="37" t="s">
        <v>33</v>
      </c>
      <c r="GU5" s="37" t="s">
        <v>34</v>
      </c>
      <c r="GV5" s="37" t="s">
        <v>35</v>
      </c>
      <c r="GW5" s="37"/>
      <c r="GX5" s="37"/>
      <c r="GY5" s="37"/>
      <c r="GZ5" s="37"/>
      <c r="HA5" s="37"/>
      <c r="HB5" s="37"/>
      <c r="HC5" s="4" t="s">
        <v>7</v>
      </c>
      <c r="HD5" s="4" t="s">
        <v>8</v>
      </c>
      <c r="HE5" s="4" t="s">
        <v>9</v>
      </c>
      <c r="HF5" s="4" t="s">
        <v>10</v>
      </c>
      <c r="HG5" s="4" t="s">
        <v>31</v>
      </c>
      <c r="HH5" s="37" t="s">
        <v>32</v>
      </c>
      <c r="HI5" s="37" t="s">
        <v>33</v>
      </c>
      <c r="HJ5" s="37" t="s">
        <v>34</v>
      </c>
      <c r="HK5" s="37" t="s">
        <v>35</v>
      </c>
      <c r="HL5" s="37"/>
      <c r="HM5" s="37"/>
      <c r="HN5" s="37"/>
      <c r="HO5" s="37"/>
      <c r="HP5" s="37"/>
      <c r="HQ5" s="37"/>
      <c r="HR5" s="4" t="s">
        <v>7</v>
      </c>
      <c r="HS5" s="4" t="s">
        <v>8</v>
      </c>
      <c r="HT5" s="4" t="s">
        <v>9</v>
      </c>
      <c r="HU5" s="4" t="s">
        <v>10</v>
      </c>
      <c r="HV5" s="4" t="s">
        <v>31</v>
      </c>
      <c r="HW5" s="37" t="s">
        <v>32</v>
      </c>
      <c r="HX5" s="37" t="s">
        <v>33</v>
      </c>
      <c r="HY5" s="37" t="s">
        <v>34</v>
      </c>
      <c r="HZ5" s="37" t="s">
        <v>35</v>
      </c>
      <c r="IA5" s="37"/>
      <c r="IB5" s="37"/>
      <c r="IC5" s="37"/>
      <c r="ID5" s="37"/>
      <c r="IE5" s="37"/>
      <c r="IF5" s="37"/>
      <c r="IG5" s="4" t="s">
        <v>7</v>
      </c>
      <c r="IH5" s="4" t="s">
        <v>8</v>
      </c>
      <c r="II5" s="4" t="s">
        <v>9</v>
      </c>
      <c r="IJ5" s="4" t="s">
        <v>10</v>
      </c>
      <c r="IK5" s="4" t="s">
        <v>31</v>
      </c>
      <c r="IL5" s="37" t="s">
        <v>32</v>
      </c>
      <c r="IM5" s="37" t="s">
        <v>33</v>
      </c>
      <c r="IN5" s="37" t="s">
        <v>34</v>
      </c>
      <c r="IO5" s="37" t="s">
        <v>35</v>
      </c>
      <c r="IP5" s="37"/>
      <c r="IQ5" s="37"/>
      <c r="IR5" s="37"/>
      <c r="IS5" s="37"/>
      <c r="IT5" s="37"/>
      <c r="IU5" s="37"/>
      <c r="IV5" s="4" t="s">
        <v>7</v>
      </c>
      <c r="IW5" s="4" t="s">
        <v>8</v>
      </c>
      <c r="IX5" s="4" t="s">
        <v>9</v>
      </c>
      <c r="IY5" s="4" t="s">
        <v>10</v>
      </c>
      <c r="IZ5" s="4" t="s">
        <v>31</v>
      </c>
      <c r="JA5" s="37" t="s">
        <v>32</v>
      </c>
      <c r="JB5" s="37" t="s">
        <v>33</v>
      </c>
      <c r="JC5" s="37" t="s">
        <v>34</v>
      </c>
      <c r="JD5" s="37" t="s">
        <v>35</v>
      </c>
      <c r="JE5" s="37"/>
      <c r="JF5" s="37"/>
      <c r="JG5" s="37"/>
      <c r="JH5" s="37"/>
      <c r="JI5" s="37"/>
      <c r="JJ5" s="37"/>
      <c r="JK5" s="4" t="s">
        <v>7</v>
      </c>
      <c r="JL5" s="4" t="s">
        <v>8</v>
      </c>
      <c r="JM5" s="4" t="s">
        <v>9</v>
      </c>
      <c r="JN5" s="4" t="s">
        <v>10</v>
      </c>
      <c r="JO5" s="4" t="s">
        <v>31</v>
      </c>
      <c r="JP5" s="37" t="s">
        <v>32</v>
      </c>
      <c r="JQ5" s="37" t="s">
        <v>33</v>
      </c>
      <c r="JR5" s="37" t="s">
        <v>34</v>
      </c>
      <c r="JS5" s="37" t="s">
        <v>35</v>
      </c>
      <c r="JT5" s="37"/>
      <c r="JU5" s="37"/>
      <c r="JV5" s="37"/>
      <c r="JW5" s="37"/>
      <c r="JX5" s="37"/>
      <c r="JY5" s="37"/>
      <c r="JZ5" s="4" t="s">
        <v>7</v>
      </c>
      <c r="KA5" s="4" t="s">
        <v>8</v>
      </c>
      <c r="KB5" s="4" t="s">
        <v>9</v>
      </c>
      <c r="KC5" s="4" t="s">
        <v>10</v>
      </c>
      <c r="KD5" s="4" t="s">
        <v>31</v>
      </c>
      <c r="KE5" s="37" t="s">
        <v>32</v>
      </c>
      <c r="KF5" s="37" t="s">
        <v>33</v>
      </c>
      <c r="KG5" s="37" t="s">
        <v>34</v>
      </c>
      <c r="KH5" s="37" t="s">
        <v>35</v>
      </c>
      <c r="KI5" s="37"/>
      <c r="KJ5" s="37"/>
      <c r="KK5" s="37"/>
      <c r="KL5" s="37"/>
      <c r="KM5" s="37"/>
      <c r="KN5" s="37"/>
      <c r="KO5" s="4" t="s">
        <v>7</v>
      </c>
      <c r="KP5" s="4" t="s">
        <v>8</v>
      </c>
      <c r="KQ5" s="4" t="s">
        <v>9</v>
      </c>
      <c r="KR5" s="4" t="s">
        <v>10</v>
      </c>
      <c r="KS5" s="4" t="s">
        <v>31</v>
      </c>
      <c r="KT5" s="37" t="s">
        <v>32</v>
      </c>
      <c r="KU5" s="37" t="s">
        <v>33</v>
      </c>
      <c r="KV5" s="37" t="s">
        <v>34</v>
      </c>
      <c r="KW5" s="37" t="s">
        <v>35</v>
      </c>
      <c r="KX5" s="37"/>
      <c r="KY5" s="37"/>
      <c r="KZ5" s="37"/>
      <c r="LA5" s="37"/>
      <c r="LB5" s="37"/>
      <c r="LC5" s="37"/>
      <c r="LD5" s="4" t="s">
        <v>7</v>
      </c>
      <c r="LE5" s="4" t="s">
        <v>8</v>
      </c>
      <c r="LF5" s="4" t="s">
        <v>9</v>
      </c>
      <c r="LG5" s="4" t="s">
        <v>10</v>
      </c>
      <c r="LH5" s="4" t="s">
        <v>31</v>
      </c>
      <c r="LI5" s="37" t="s">
        <v>32</v>
      </c>
      <c r="LJ5" s="37" t="s">
        <v>33</v>
      </c>
      <c r="LK5" s="37" t="s">
        <v>34</v>
      </c>
      <c r="LL5" s="37" t="s">
        <v>35</v>
      </c>
      <c r="LM5" s="37"/>
      <c r="LN5" s="37"/>
      <c r="LO5" s="37"/>
      <c r="LP5" s="37"/>
      <c r="LQ5" s="37"/>
      <c r="LR5" s="37"/>
      <c r="LS5" s="4" t="s">
        <v>7</v>
      </c>
      <c r="LT5" s="4" t="s">
        <v>8</v>
      </c>
      <c r="LU5" s="4" t="s">
        <v>9</v>
      </c>
      <c r="LV5" s="4" t="s">
        <v>10</v>
      </c>
      <c r="LW5" s="4" t="s">
        <v>31</v>
      </c>
      <c r="LX5" s="37" t="s">
        <v>32</v>
      </c>
      <c r="LY5" s="37" t="s">
        <v>33</v>
      </c>
      <c r="LZ5" s="37" t="s">
        <v>34</v>
      </c>
      <c r="MA5" s="37" t="s">
        <v>35</v>
      </c>
      <c r="MB5" s="37"/>
      <c r="MC5" s="37"/>
      <c r="MD5" s="37"/>
      <c r="ME5" s="37"/>
      <c r="MF5" s="37"/>
      <c r="MG5" s="37"/>
      <c r="MH5" s="4" t="s">
        <v>7</v>
      </c>
      <c r="MI5" s="4" t="s">
        <v>8</v>
      </c>
      <c r="MJ5" s="4" t="s">
        <v>9</v>
      </c>
      <c r="MK5" s="4" t="s">
        <v>10</v>
      </c>
      <c r="ML5" s="4" t="s">
        <v>31</v>
      </c>
      <c r="MM5" s="37" t="s">
        <v>32</v>
      </c>
      <c r="MN5" s="37" t="s">
        <v>33</v>
      </c>
      <c r="MO5" s="37" t="s">
        <v>34</v>
      </c>
      <c r="MP5" s="37" t="s">
        <v>35</v>
      </c>
      <c r="MQ5" s="37"/>
      <c r="MR5" s="37"/>
      <c r="MS5" s="37"/>
      <c r="MT5" s="37"/>
      <c r="MU5" s="37"/>
      <c r="MV5" s="37"/>
      <c r="MW5" s="4" t="s">
        <v>7</v>
      </c>
      <c r="MX5" s="4" t="s">
        <v>8</v>
      </c>
      <c r="MY5" s="4" t="s">
        <v>9</v>
      </c>
      <c r="MZ5" s="4" t="s">
        <v>10</v>
      </c>
      <c r="NA5" s="4" t="s">
        <v>31</v>
      </c>
      <c r="NB5" s="37" t="s">
        <v>32</v>
      </c>
      <c r="NC5" s="37" t="s">
        <v>33</v>
      </c>
      <c r="ND5" s="37" t="s">
        <v>34</v>
      </c>
      <c r="NE5" s="37" t="s">
        <v>35</v>
      </c>
      <c r="NF5" s="37"/>
      <c r="NG5" s="37"/>
      <c r="NH5" s="37"/>
      <c r="NI5" s="37"/>
      <c r="NJ5" s="37"/>
      <c r="NK5" s="37"/>
      <c r="NL5" s="4" t="s">
        <v>7</v>
      </c>
      <c r="NM5" s="4" t="s">
        <v>8</v>
      </c>
      <c r="NN5" s="4" t="s">
        <v>9</v>
      </c>
      <c r="NO5" s="4" t="s">
        <v>10</v>
      </c>
      <c r="NP5" s="4" t="s">
        <v>31</v>
      </c>
      <c r="NQ5" s="37" t="s">
        <v>32</v>
      </c>
      <c r="NR5" s="37" t="s">
        <v>33</v>
      </c>
      <c r="NS5" s="37" t="s">
        <v>34</v>
      </c>
      <c r="NT5" s="37" t="s">
        <v>35</v>
      </c>
      <c r="NU5" s="37"/>
      <c r="NV5" s="37"/>
      <c r="NW5" s="37"/>
      <c r="NX5" s="37"/>
      <c r="NY5" s="37"/>
      <c r="NZ5" s="37"/>
      <c r="OA5" s="4" t="s">
        <v>7</v>
      </c>
      <c r="OB5" s="4" t="s">
        <v>8</v>
      </c>
      <c r="OC5" s="4" t="s">
        <v>9</v>
      </c>
      <c r="OD5" s="4" t="s">
        <v>10</v>
      </c>
      <c r="OE5" s="4" t="s">
        <v>31</v>
      </c>
      <c r="OF5" s="37" t="s">
        <v>32</v>
      </c>
      <c r="OG5" s="37" t="s">
        <v>33</v>
      </c>
      <c r="OH5" s="37" t="s">
        <v>34</v>
      </c>
      <c r="OI5" s="37" t="s">
        <v>35</v>
      </c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</row>
    <row r="6" spans="1:411" ht="17.25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55">
        <v>50000</v>
      </c>
      <c r="AH6" s="56"/>
      <c r="AI6" s="41">
        <f t="shared" ref="AI6" si="4">AH6/AG6*100</f>
        <v>0</v>
      </c>
      <c r="AJ6" s="43">
        <v>0</v>
      </c>
      <c r="AK6" s="42">
        <v>0</v>
      </c>
      <c r="AL6" s="42">
        <v>0</v>
      </c>
      <c r="AM6" s="43">
        <f t="shared" ref="AM6" si="5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6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7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8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43">
        <v>0</v>
      </c>
      <c r="BO6" s="43">
        <v>0</v>
      </c>
      <c r="BP6" s="42">
        <v>0</v>
      </c>
      <c r="BQ6" s="43">
        <f t="shared" ref="BQ6" si="9">BO6+BP6</f>
        <v>0</v>
      </c>
      <c r="BR6" s="43">
        <v>0</v>
      </c>
      <c r="BS6" s="43">
        <v>0</v>
      </c>
      <c r="BT6" s="43">
        <v>0</v>
      </c>
      <c r="BU6" s="43">
        <v>0</v>
      </c>
      <c r="BV6" s="43">
        <f t="shared" ref="BV6" si="10">BQ6-(BR6+BS6+BT6+BU6)</f>
        <v>0</v>
      </c>
      <c r="BW6" s="43"/>
      <c r="BX6" s="5">
        <v>19</v>
      </c>
      <c r="BY6" s="6" t="s">
        <v>11</v>
      </c>
      <c r="BZ6" s="36">
        <v>0</v>
      </c>
      <c r="CA6" s="41">
        <v>0</v>
      </c>
      <c r="CB6" s="41"/>
      <c r="CC6" s="43">
        <v>0</v>
      </c>
      <c r="CD6" s="43">
        <v>0</v>
      </c>
      <c r="CE6" s="42">
        <v>0</v>
      </c>
      <c r="CF6" s="43">
        <f t="shared" ref="CF6" si="11">CD6+CE6</f>
        <v>0</v>
      </c>
      <c r="CG6" s="43">
        <v>0</v>
      </c>
      <c r="CH6" s="43">
        <v>0</v>
      </c>
      <c r="CI6" s="43">
        <v>0</v>
      </c>
      <c r="CJ6" s="43">
        <v>0</v>
      </c>
      <c r="CK6" s="43">
        <f t="shared" ref="CK6" si="12">CF6-(CG6+CH6+CI6+CJ6)</f>
        <v>0</v>
      </c>
      <c r="CL6" s="43"/>
      <c r="CM6" s="5">
        <v>19</v>
      </c>
      <c r="CN6" s="6" t="s">
        <v>11</v>
      </c>
      <c r="CO6" s="36">
        <v>0</v>
      </c>
      <c r="CP6" s="41">
        <v>0</v>
      </c>
      <c r="CQ6" s="41"/>
      <c r="CR6" s="43">
        <v>0</v>
      </c>
      <c r="CS6" s="43">
        <v>0</v>
      </c>
      <c r="CT6" s="42">
        <v>0</v>
      </c>
      <c r="CU6" s="43">
        <f t="shared" ref="CU6" si="13">CS6+CT6</f>
        <v>0</v>
      </c>
      <c r="CV6" s="43">
        <v>0</v>
      </c>
      <c r="CW6" s="43">
        <v>0</v>
      </c>
      <c r="CX6" s="43">
        <v>0</v>
      </c>
      <c r="CY6" s="43">
        <v>0</v>
      </c>
      <c r="CZ6" s="43">
        <f t="shared" ref="CZ6" si="14">CU6-(CV6+CW6+CX6+CY6)</f>
        <v>0</v>
      </c>
      <c r="DA6" s="43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5</v>
      </c>
      <c r="DH6" s="43">
        <v>100000</v>
      </c>
      <c r="DI6" s="42">
        <v>0</v>
      </c>
      <c r="DJ6" s="43">
        <f t="shared" ref="DJ6" si="15">DH6+DI6</f>
        <v>100000</v>
      </c>
      <c r="DK6" s="80">
        <v>5000</v>
      </c>
      <c r="DL6" s="80">
        <v>35000</v>
      </c>
      <c r="DM6" s="80">
        <v>30000</v>
      </c>
      <c r="DN6" s="80">
        <v>30000</v>
      </c>
      <c r="DO6" s="43">
        <f t="shared" ref="DO6" si="16">DJ6-(DK6+DL6+DM6+DN6)</f>
        <v>0</v>
      </c>
      <c r="DP6" s="43"/>
      <c r="DQ6" s="5">
        <v>19</v>
      </c>
      <c r="DR6" s="6" t="s">
        <v>11</v>
      </c>
      <c r="DS6" s="50">
        <v>775000</v>
      </c>
      <c r="DT6" s="41"/>
      <c r="DU6" s="41"/>
      <c r="DV6" s="51">
        <v>1</v>
      </c>
      <c r="DW6" s="43">
        <f t="shared" ref="DW6" si="17">DV6*575000</f>
        <v>575000</v>
      </c>
      <c r="DX6" s="42">
        <v>0</v>
      </c>
      <c r="DY6" s="43">
        <f t="shared" ref="DY6" si="18">DW6+DX6</f>
        <v>575000</v>
      </c>
      <c r="DZ6" s="80">
        <v>0</v>
      </c>
      <c r="EA6" s="80">
        <v>275000</v>
      </c>
      <c r="EB6" s="80">
        <v>300000</v>
      </c>
      <c r="EC6" s="80">
        <v>0</v>
      </c>
      <c r="ED6" s="43">
        <f t="shared" ref="ED6" si="19">DY6-(DZ6+EA6+EB6+EC6)</f>
        <v>0</v>
      </c>
      <c r="EE6" s="43"/>
      <c r="EF6" s="5">
        <v>19</v>
      </c>
      <c r="EG6" s="6" t="s">
        <v>11</v>
      </c>
      <c r="EH6" s="36">
        <v>0</v>
      </c>
      <c r="EI6" s="41">
        <v>0</v>
      </c>
      <c r="EJ6" s="41"/>
      <c r="EK6" s="51">
        <v>1</v>
      </c>
      <c r="EL6" s="43">
        <f t="shared" ref="EL6" si="20">EK6*175000</f>
        <v>175000</v>
      </c>
      <c r="EM6" s="42">
        <v>0</v>
      </c>
      <c r="EN6" s="43">
        <f t="shared" ref="EN6" si="21">EL6+EM6</f>
        <v>175000</v>
      </c>
      <c r="EO6" s="80">
        <v>0</v>
      </c>
      <c r="EP6" s="80">
        <v>75000</v>
      </c>
      <c r="EQ6" s="80">
        <v>50000</v>
      </c>
      <c r="ER6" s="80">
        <v>50000</v>
      </c>
      <c r="ES6" s="43">
        <f t="shared" ref="ES6" si="22">EN6-(EO6+EP6+EQ6+ER6)</f>
        <v>0</v>
      </c>
      <c r="ET6" s="43"/>
      <c r="EU6" s="5">
        <v>19</v>
      </c>
      <c r="EV6" s="6" t="s">
        <v>11</v>
      </c>
      <c r="EW6" s="36">
        <v>0</v>
      </c>
      <c r="EX6" s="41">
        <v>0</v>
      </c>
      <c r="EY6" s="41"/>
      <c r="EZ6" s="43">
        <v>1</v>
      </c>
      <c r="FA6" s="43">
        <v>250000</v>
      </c>
      <c r="FB6" s="42">
        <v>0</v>
      </c>
      <c r="FC6" s="43">
        <f t="shared" ref="FC6" si="23">FA6+FB6</f>
        <v>250000</v>
      </c>
      <c r="FD6" s="80">
        <v>0</v>
      </c>
      <c r="FE6" s="80">
        <v>100000</v>
      </c>
      <c r="FF6" s="80">
        <v>75000</v>
      </c>
      <c r="FG6" s="80">
        <v>75000</v>
      </c>
      <c r="FH6" s="43">
        <f t="shared" ref="FH6" si="24">FC6-(FD6+FE6+FF6+FG6)</f>
        <v>0</v>
      </c>
      <c r="FI6" s="43"/>
      <c r="FJ6" s="5">
        <v>19</v>
      </c>
      <c r="FK6" s="6" t="s">
        <v>11</v>
      </c>
      <c r="FL6" s="36">
        <v>0</v>
      </c>
      <c r="FM6" s="41">
        <v>0</v>
      </c>
      <c r="FN6" s="41"/>
      <c r="FO6" s="43">
        <v>0</v>
      </c>
      <c r="FP6" s="43">
        <v>0</v>
      </c>
      <c r="FQ6" s="42">
        <v>0</v>
      </c>
      <c r="FR6" s="43">
        <f t="shared" ref="FR6" si="25">FP6+FQ6</f>
        <v>0</v>
      </c>
      <c r="FS6" s="43">
        <v>0</v>
      </c>
      <c r="FT6" s="43">
        <v>0</v>
      </c>
      <c r="FU6" s="43">
        <v>0</v>
      </c>
      <c r="FV6" s="43">
        <v>0</v>
      </c>
      <c r="FW6" s="43">
        <f t="shared" ref="FW6" si="26">FR6-(FS6+FT6+FU6+FV6)</f>
        <v>0</v>
      </c>
      <c r="FX6" s="43"/>
      <c r="FY6" s="5">
        <v>19</v>
      </c>
      <c r="FZ6" s="6" t="s">
        <v>11</v>
      </c>
      <c r="GA6" s="36">
        <v>0</v>
      </c>
      <c r="GB6" s="41">
        <v>0</v>
      </c>
      <c r="GC6" s="41"/>
      <c r="GD6" s="43">
        <v>0</v>
      </c>
      <c r="GE6" s="43">
        <v>0</v>
      </c>
      <c r="GF6" s="42">
        <v>0</v>
      </c>
      <c r="GG6" s="43">
        <f t="shared" ref="GG6" si="27">GE6+GF6</f>
        <v>0</v>
      </c>
      <c r="GH6" s="43">
        <v>0</v>
      </c>
      <c r="GI6" s="43">
        <v>0</v>
      </c>
      <c r="GJ6" s="43">
        <v>0</v>
      </c>
      <c r="GK6" s="43">
        <v>0</v>
      </c>
      <c r="GL6" s="43">
        <f t="shared" ref="GL6" si="28">GG6-(GH6+GI6+GJ6+GK6)</f>
        <v>0</v>
      </c>
      <c r="GM6" s="43"/>
      <c r="GN6" s="5">
        <v>19</v>
      </c>
      <c r="GO6" s="6" t="s">
        <v>11</v>
      </c>
      <c r="GP6" s="36">
        <v>0</v>
      </c>
      <c r="GQ6" s="41">
        <v>0</v>
      </c>
      <c r="GR6" s="41"/>
      <c r="GS6" s="43">
        <v>0</v>
      </c>
      <c r="GT6" s="43">
        <v>0</v>
      </c>
      <c r="GU6" s="42">
        <v>0</v>
      </c>
      <c r="GV6" s="43">
        <f t="shared" ref="GV6" si="29">GT6+GU6</f>
        <v>0</v>
      </c>
      <c r="GW6" s="43">
        <v>0</v>
      </c>
      <c r="GX6" s="43">
        <v>0</v>
      </c>
      <c r="GY6" s="43">
        <v>0</v>
      </c>
      <c r="GZ6" s="43">
        <v>0</v>
      </c>
      <c r="HA6" s="43">
        <f t="shared" ref="HA6" si="30">GV6-(GW6+GX6+GY6+GZ6)</f>
        <v>0</v>
      </c>
      <c r="HB6" s="43"/>
      <c r="HC6" s="5">
        <v>19</v>
      </c>
      <c r="HD6" s="6" t="s">
        <v>11</v>
      </c>
      <c r="HE6" s="36">
        <v>0</v>
      </c>
      <c r="HF6" s="41">
        <v>0</v>
      </c>
      <c r="HG6" s="41"/>
      <c r="HH6" s="43">
        <v>0</v>
      </c>
      <c r="HI6" s="43">
        <v>0</v>
      </c>
      <c r="HJ6" s="42">
        <v>0</v>
      </c>
      <c r="HK6" s="43">
        <f t="shared" ref="HK6" si="31">HI6+HJ6</f>
        <v>0</v>
      </c>
      <c r="HL6" s="43">
        <v>0</v>
      </c>
      <c r="HM6" s="43">
        <v>0</v>
      </c>
      <c r="HN6" s="43">
        <v>0</v>
      </c>
      <c r="HO6" s="43">
        <v>0</v>
      </c>
      <c r="HP6" s="43">
        <f t="shared" ref="HP6" si="32">HK6-(HL6+HM6+HN6+HO6)</f>
        <v>0</v>
      </c>
      <c r="HQ6" s="43"/>
      <c r="HR6" s="5">
        <v>19</v>
      </c>
      <c r="HS6" s="6" t="s">
        <v>11</v>
      </c>
      <c r="HT6" s="36">
        <v>0</v>
      </c>
      <c r="HU6" s="41">
        <v>0</v>
      </c>
      <c r="HV6" s="41"/>
      <c r="HW6" s="43">
        <v>0</v>
      </c>
      <c r="HX6" s="43">
        <v>0</v>
      </c>
      <c r="HY6" s="42">
        <v>0</v>
      </c>
      <c r="HZ6" s="43">
        <f t="shared" ref="HZ6" si="33">HX6+HY6</f>
        <v>0</v>
      </c>
      <c r="IA6" s="43">
        <v>0</v>
      </c>
      <c r="IB6" s="43">
        <v>0</v>
      </c>
      <c r="IC6" s="43">
        <v>0</v>
      </c>
      <c r="ID6" s="43">
        <v>0</v>
      </c>
      <c r="IE6" s="43">
        <f t="shared" ref="IE6" si="34">HZ6-(IA6+IB6+IC6+ID6)</f>
        <v>0</v>
      </c>
      <c r="IF6" s="43"/>
      <c r="IG6" s="5">
        <v>19</v>
      </c>
      <c r="IH6" s="6" t="s">
        <v>11</v>
      </c>
      <c r="II6" s="36">
        <v>0</v>
      </c>
      <c r="IJ6" s="41">
        <v>0</v>
      </c>
      <c r="IK6" s="41"/>
      <c r="IL6" s="43">
        <v>0</v>
      </c>
      <c r="IM6" s="43">
        <v>0</v>
      </c>
      <c r="IN6" s="42">
        <v>0</v>
      </c>
      <c r="IO6" s="43">
        <f t="shared" ref="IO6" si="35">IM6+IN6</f>
        <v>0</v>
      </c>
      <c r="IP6" s="43">
        <v>0</v>
      </c>
      <c r="IQ6" s="43">
        <v>0</v>
      </c>
      <c r="IR6" s="43">
        <v>0</v>
      </c>
      <c r="IS6" s="43">
        <v>0</v>
      </c>
      <c r="IT6" s="43">
        <f t="shared" ref="IT6" si="36">IO6-(IP6+IQ6+IR6+IS6)</f>
        <v>0</v>
      </c>
      <c r="IU6" s="43"/>
      <c r="IV6" s="5">
        <v>19</v>
      </c>
      <c r="IW6" s="6" t="s">
        <v>11</v>
      </c>
      <c r="IX6" s="30">
        <v>3684100</v>
      </c>
      <c r="IY6" s="30">
        <v>163392</v>
      </c>
      <c r="IZ6" s="41">
        <f t="shared" ref="IZ6" si="37">IY6/IX6*100</f>
        <v>4.4350587660486962</v>
      </c>
      <c r="JA6" s="43">
        <v>0</v>
      </c>
      <c r="JB6" s="32">
        <v>4507535</v>
      </c>
      <c r="JC6" s="34">
        <v>200000</v>
      </c>
      <c r="JD6" s="43">
        <f t="shared" ref="JD6" si="38">JB6+JC6</f>
        <v>4707535</v>
      </c>
      <c r="JE6" s="80">
        <v>1083000</v>
      </c>
      <c r="JF6" s="80">
        <v>1410535</v>
      </c>
      <c r="JG6" s="80">
        <v>1131000</v>
      </c>
      <c r="JH6" s="80">
        <v>1083000</v>
      </c>
      <c r="JI6" s="43">
        <f t="shared" ref="JI6" si="39">JD6-(JE6+JF6+JG6+JH6)</f>
        <v>0</v>
      </c>
      <c r="JJ6" s="43"/>
      <c r="JK6" s="5">
        <v>19</v>
      </c>
      <c r="JL6" s="6" t="s">
        <v>11</v>
      </c>
      <c r="JM6" s="36">
        <v>0</v>
      </c>
      <c r="JN6" s="41">
        <v>0</v>
      </c>
      <c r="JO6" s="41"/>
      <c r="JP6" s="43">
        <v>0</v>
      </c>
      <c r="JQ6" s="43">
        <v>0</v>
      </c>
      <c r="JR6" s="42">
        <v>0</v>
      </c>
      <c r="JS6" s="43">
        <f t="shared" ref="JS6" si="40">JQ6+JR6</f>
        <v>0</v>
      </c>
      <c r="JT6" s="43">
        <v>0</v>
      </c>
      <c r="JU6" s="43">
        <v>0</v>
      </c>
      <c r="JV6" s="43">
        <v>0</v>
      </c>
      <c r="JW6" s="43">
        <v>0</v>
      </c>
      <c r="JX6" s="43">
        <f t="shared" ref="JX6" si="41">JS6-(JT6+JU6+JV6+JW6)</f>
        <v>0</v>
      </c>
      <c r="JY6" s="43"/>
      <c r="JZ6" s="5">
        <v>19</v>
      </c>
      <c r="KA6" s="6" t="s">
        <v>11</v>
      </c>
      <c r="KB6" s="36">
        <v>0</v>
      </c>
      <c r="KC6" s="41">
        <v>0</v>
      </c>
      <c r="KD6" s="41"/>
      <c r="KE6" s="43">
        <v>0</v>
      </c>
      <c r="KF6" s="43">
        <v>0</v>
      </c>
      <c r="KG6" s="42">
        <v>0</v>
      </c>
      <c r="KH6" s="43">
        <f t="shared" ref="KH6" si="42">KF6+KG6</f>
        <v>0</v>
      </c>
      <c r="KI6" s="43">
        <v>0</v>
      </c>
      <c r="KJ6" s="43">
        <v>0</v>
      </c>
      <c r="KK6" s="43">
        <v>0</v>
      </c>
      <c r="KL6" s="43">
        <v>0</v>
      </c>
      <c r="KM6" s="43">
        <f t="shared" ref="KM6" si="43">KH6-(KI6+KJ6+KK6+KL6)</f>
        <v>0</v>
      </c>
      <c r="KN6" s="43"/>
      <c r="KO6" s="5">
        <v>19</v>
      </c>
      <c r="KP6" s="6" t="s">
        <v>11</v>
      </c>
      <c r="KQ6" s="36">
        <v>0</v>
      </c>
      <c r="KR6" s="41">
        <v>0</v>
      </c>
      <c r="KS6" s="41"/>
      <c r="KT6" s="43">
        <v>0</v>
      </c>
      <c r="KU6" s="32">
        <v>0</v>
      </c>
      <c r="KV6" s="42">
        <v>0</v>
      </c>
      <c r="KW6" s="43">
        <f t="shared" ref="KW6" si="44">KU6+KV6</f>
        <v>0</v>
      </c>
      <c r="KX6" s="43">
        <v>0</v>
      </c>
      <c r="KY6" s="43">
        <v>0</v>
      </c>
      <c r="KZ6" s="43">
        <v>0</v>
      </c>
      <c r="LA6" s="43">
        <v>0</v>
      </c>
      <c r="LB6" s="43">
        <f t="shared" ref="LB6" si="45">KW6-(KX6+KY6+KZ6+LA6)</f>
        <v>0</v>
      </c>
      <c r="LC6" s="43"/>
      <c r="LD6" s="5">
        <v>19</v>
      </c>
      <c r="LE6" s="6" t="s">
        <v>11</v>
      </c>
      <c r="LF6" s="36">
        <v>0</v>
      </c>
      <c r="LG6" s="41">
        <v>0</v>
      </c>
      <c r="LH6" s="41"/>
      <c r="LI6" s="43">
        <v>0</v>
      </c>
      <c r="LJ6" s="43">
        <v>0</v>
      </c>
      <c r="LK6" s="42">
        <v>0</v>
      </c>
      <c r="LL6" s="43">
        <f t="shared" ref="LL6" si="46">LJ6+LK6</f>
        <v>0</v>
      </c>
      <c r="LM6" s="43">
        <v>0</v>
      </c>
      <c r="LN6" s="43">
        <v>0</v>
      </c>
      <c r="LO6" s="43">
        <v>0</v>
      </c>
      <c r="LP6" s="43">
        <v>0</v>
      </c>
      <c r="LQ6" s="43">
        <f t="shared" ref="LQ6" si="47">LL6-(LM6+LN6+LO6+LP6)</f>
        <v>0</v>
      </c>
      <c r="LR6" s="43"/>
      <c r="LS6" s="5">
        <v>19</v>
      </c>
      <c r="LT6" s="6" t="s">
        <v>11</v>
      </c>
      <c r="LU6" s="36">
        <v>0</v>
      </c>
      <c r="LV6" s="41">
        <v>0</v>
      </c>
      <c r="LW6" s="41"/>
      <c r="LX6" s="146">
        <v>2</v>
      </c>
      <c r="LY6" s="67">
        <v>134640</v>
      </c>
      <c r="LZ6" s="42">
        <v>0</v>
      </c>
      <c r="MA6" s="43">
        <f t="shared" ref="MA6" si="48">LY6+LZ6</f>
        <v>134640</v>
      </c>
      <c r="MB6" s="43">
        <v>0</v>
      </c>
      <c r="MC6" s="67">
        <v>67320</v>
      </c>
      <c r="MD6" s="43">
        <v>0</v>
      </c>
      <c r="ME6" s="67">
        <v>67320</v>
      </c>
      <c r="MF6" s="43">
        <f t="shared" ref="MF6" si="49">MA6-(MB6+MC6+MD6+ME6)</f>
        <v>0</v>
      </c>
      <c r="MG6" s="43"/>
      <c r="MH6" s="5">
        <v>19</v>
      </c>
      <c r="MI6" s="6" t="s">
        <v>11</v>
      </c>
      <c r="MJ6" s="36">
        <v>0</v>
      </c>
      <c r="MK6" s="41">
        <v>0</v>
      </c>
      <c r="ML6" s="41"/>
      <c r="MM6" s="43">
        <v>0</v>
      </c>
      <c r="MN6" s="43">
        <v>0</v>
      </c>
      <c r="MO6" s="42">
        <v>0</v>
      </c>
      <c r="MP6" s="43">
        <f t="shared" ref="MP6" si="50">MN6+MO6</f>
        <v>0</v>
      </c>
      <c r="MQ6" s="43">
        <v>0</v>
      </c>
      <c r="MR6" s="43">
        <v>0</v>
      </c>
      <c r="MS6" s="43">
        <v>0</v>
      </c>
      <c r="MT6" s="43">
        <v>0</v>
      </c>
      <c r="MU6" s="43">
        <f t="shared" ref="MU6" si="51">MP6-(MQ6+MR6+MS6+MT6)</f>
        <v>0</v>
      </c>
      <c r="MV6" s="43"/>
      <c r="MW6" s="5">
        <v>19</v>
      </c>
      <c r="MX6" s="6" t="s">
        <v>11</v>
      </c>
      <c r="MY6" s="36">
        <v>0</v>
      </c>
      <c r="MZ6" s="41">
        <v>0</v>
      </c>
      <c r="NA6" s="41"/>
      <c r="NB6" s="43">
        <v>0</v>
      </c>
      <c r="NC6" s="43">
        <v>0</v>
      </c>
      <c r="ND6" s="42">
        <v>0</v>
      </c>
      <c r="NE6" s="43">
        <f t="shared" ref="NE6" si="52">NC6+ND6</f>
        <v>0</v>
      </c>
      <c r="NF6" s="43">
        <v>0</v>
      </c>
      <c r="NG6" s="43">
        <v>0</v>
      </c>
      <c r="NH6" s="43">
        <v>0</v>
      </c>
      <c r="NI6" s="43">
        <v>0</v>
      </c>
      <c r="NJ6" s="43">
        <f t="shared" ref="NJ6" si="53">NE6-(NF6+NG6+NH6+NI6)</f>
        <v>0</v>
      </c>
      <c r="NK6" s="43"/>
      <c r="NL6" s="5">
        <v>19</v>
      </c>
      <c r="NM6" s="6" t="s">
        <v>11</v>
      </c>
      <c r="NN6" s="36">
        <v>500199.78914812824</v>
      </c>
      <c r="NO6" s="41">
        <v>0</v>
      </c>
      <c r="NP6" s="41"/>
      <c r="NQ6" s="43">
        <v>7000</v>
      </c>
      <c r="NR6" s="43">
        <f t="shared" ref="NR6" si="54">NQ6*250</f>
        <v>1750000</v>
      </c>
      <c r="NS6" s="42">
        <v>30000</v>
      </c>
      <c r="NT6" s="43">
        <f t="shared" ref="NT6" si="55">NR6+NS6</f>
        <v>1780000</v>
      </c>
      <c r="NU6" s="80">
        <v>44500</v>
      </c>
      <c r="NV6" s="80">
        <v>890000</v>
      </c>
      <c r="NW6" s="80">
        <v>667500</v>
      </c>
      <c r="NX6" s="80">
        <v>178000</v>
      </c>
      <c r="NY6" s="43">
        <f t="shared" ref="NY6" si="56">NT6-(NU6+NV6+NW6+NX6)</f>
        <v>0</v>
      </c>
      <c r="NZ6" s="43"/>
      <c r="OA6" s="5">
        <v>19</v>
      </c>
      <c r="OB6" s="6" t="s">
        <v>11</v>
      </c>
      <c r="OC6" s="36">
        <v>0</v>
      </c>
      <c r="OD6" s="41">
        <v>0</v>
      </c>
      <c r="OE6" s="41"/>
      <c r="OF6" s="43">
        <v>921</v>
      </c>
      <c r="OG6" s="43">
        <v>184200</v>
      </c>
      <c r="OH6" s="42">
        <v>0</v>
      </c>
      <c r="OI6" s="43">
        <f t="shared" ref="OI6" si="57">OG6+OH6</f>
        <v>184200</v>
      </c>
      <c r="OJ6" s="80">
        <v>0</v>
      </c>
      <c r="OK6" s="80">
        <v>0</v>
      </c>
      <c r="OL6" s="80">
        <v>184200</v>
      </c>
      <c r="OM6" s="80">
        <v>0</v>
      </c>
      <c r="ON6" s="43">
        <f t="shared" ref="ON6" si="58">OI6-(OJ6+OK6+OL6+OM6)</f>
        <v>0</v>
      </c>
      <c r="OO6" s="43"/>
      <c r="OP6" s="7">
        <f>I6+X6+AM6+BB6+BQ6+CF6+CU6+DJ6+DY6+EN6+FC6+FR6+GG6+GV6+HK6+HZ6+IO6+JD6+JS6+KH6+KW6+LL6+MA6+MP6+NE6+NT6+OI6</f>
        <v>7906375</v>
      </c>
      <c r="OQ6" s="7">
        <f t="shared" ref="OQ6:OT6" si="59">J6+Y6+AN6+BC6+BR6+CG6+CV6+DK6+DZ6+EO6+FD6+FS6+GH6+GW6+HL6+IA6+IP6+JE6+JT6+KI6+KX6+LM6+MB6+MQ6+NF6+NU6+OJ6</f>
        <v>1132500</v>
      </c>
      <c r="OR6" s="7">
        <f t="shared" si="59"/>
        <v>2852855</v>
      </c>
      <c r="OS6" s="7">
        <f t="shared" si="59"/>
        <v>2437700</v>
      </c>
      <c r="OT6" s="7">
        <f t="shared" si="59"/>
        <v>1483320</v>
      </c>
      <c r="OU6" s="7">
        <f t="shared" ref="OU6" si="60">N6+AC6+AR6+BG6+BV6+CK6+CZ6+DO6+ED6+ES6+FH6+FW6+GL6+HA6+HP6+IE6+IT6+JI6+JX6+KM6+LB6+LQ6+MF6+MU6+NJ6+NY6</f>
        <v>0</v>
      </c>
    </row>
    <row r="7" spans="1:411" hidden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</row>
    <row r="8" spans="1:411" ht="57.75" hidden="1" customHeight="1">
      <c r="A8" s="73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147" t="s">
        <v>677</v>
      </c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74"/>
      <c r="EF8" s="73" t="s">
        <v>0</v>
      </c>
      <c r="EG8" s="13" t="s">
        <v>586</v>
      </c>
      <c r="EH8" s="74"/>
      <c r="EI8" s="74"/>
      <c r="EJ8" s="74"/>
      <c r="EK8" s="75" t="s">
        <v>588</v>
      </c>
      <c r="EL8" s="74"/>
      <c r="EM8" s="74"/>
      <c r="EN8" s="73" t="s">
        <v>589</v>
      </c>
      <c r="EO8" s="16" t="s">
        <v>2</v>
      </c>
      <c r="EP8" s="16" t="s">
        <v>3</v>
      </c>
      <c r="EQ8" s="16" t="s">
        <v>4</v>
      </c>
      <c r="ER8" s="16" t="s">
        <v>5</v>
      </c>
      <c r="ES8" s="74" t="s">
        <v>6</v>
      </c>
      <c r="ET8" s="74"/>
      <c r="EU8" s="73" t="s">
        <v>0</v>
      </c>
      <c r="EV8" s="13" t="s">
        <v>586</v>
      </c>
      <c r="EW8" s="74"/>
      <c r="EX8" s="74"/>
      <c r="EY8" s="74"/>
      <c r="EZ8" s="75" t="s">
        <v>588</v>
      </c>
      <c r="FA8" s="74"/>
      <c r="FB8" s="74"/>
      <c r="FC8" s="73" t="s">
        <v>589</v>
      </c>
      <c r="FD8" s="16" t="s">
        <v>2</v>
      </c>
      <c r="FE8" s="16" t="s">
        <v>3</v>
      </c>
      <c r="FF8" s="16" t="s">
        <v>4</v>
      </c>
      <c r="FG8" s="16" t="s">
        <v>5</v>
      </c>
      <c r="FH8" s="74" t="s">
        <v>6</v>
      </c>
      <c r="FI8" s="74"/>
      <c r="FJ8" s="73" t="s">
        <v>0</v>
      </c>
      <c r="FK8" s="13" t="s">
        <v>586</v>
      </c>
      <c r="FL8" s="74"/>
      <c r="FM8" s="74"/>
      <c r="FN8" s="74"/>
      <c r="FO8" s="75" t="s">
        <v>588</v>
      </c>
      <c r="FP8" s="74"/>
      <c r="FQ8" s="74"/>
      <c r="FR8" s="73" t="s">
        <v>589</v>
      </c>
      <c r="FS8" s="16" t="s">
        <v>2</v>
      </c>
      <c r="FT8" s="16" t="s">
        <v>3</v>
      </c>
      <c r="FU8" s="16" t="s">
        <v>4</v>
      </c>
      <c r="FV8" s="16" t="s">
        <v>5</v>
      </c>
      <c r="FW8" s="74" t="s">
        <v>6</v>
      </c>
      <c r="FX8" s="74"/>
      <c r="FY8" s="73" t="s">
        <v>0</v>
      </c>
      <c r="FZ8" s="13" t="s">
        <v>586</v>
      </c>
      <c r="GA8" s="74"/>
      <c r="GB8" s="74"/>
      <c r="GC8" s="74"/>
      <c r="GD8" s="75" t="s">
        <v>588</v>
      </c>
      <c r="GE8" s="74"/>
      <c r="GF8" s="74"/>
      <c r="GG8" s="73" t="s">
        <v>589</v>
      </c>
      <c r="GH8" s="16" t="s">
        <v>2</v>
      </c>
      <c r="GI8" s="16" t="s">
        <v>3</v>
      </c>
      <c r="GJ8" s="16" t="s">
        <v>4</v>
      </c>
      <c r="GK8" s="16" t="s">
        <v>5</v>
      </c>
      <c r="GL8" s="74" t="s">
        <v>6</v>
      </c>
      <c r="GM8" s="74"/>
      <c r="GN8" s="73" t="s">
        <v>0</v>
      </c>
      <c r="GO8" s="13" t="s">
        <v>586</v>
      </c>
      <c r="GP8" s="74"/>
      <c r="GQ8" s="74"/>
      <c r="GR8" s="74"/>
      <c r="GS8" s="75" t="s">
        <v>588</v>
      </c>
      <c r="GT8" s="74"/>
      <c r="GU8" s="74"/>
      <c r="GV8" s="73" t="s">
        <v>589</v>
      </c>
      <c r="GW8" s="16" t="s">
        <v>2</v>
      </c>
      <c r="GX8" s="16" t="s">
        <v>3</v>
      </c>
      <c r="GY8" s="16" t="s">
        <v>4</v>
      </c>
      <c r="GZ8" s="16" t="s">
        <v>5</v>
      </c>
      <c r="HA8" s="74" t="s">
        <v>6</v>
      </c>
      <c r="HB8" s="74"/>
      <c r="HC8" s="73" t="s">
        <v>0</v>
      </c>
      <c r="HD8" s="13" t="s">
        <v>586</v>
      </c>
      <c r="HE8" s="74"/>
      <c r="HF8" s="74"/>
      <c r="HG8" s="74"/>
      <c r="HH8" s="75" t="s">
        <v>588</v>
      </c>
      <c r="HI8" s="74"/>
      <c r="HJ8" s="74"/>
      <c r="HK8" s="73" t="s">
        <v>589</v>
      </c>
      <c r="HL8" s="16" t="s">
        <v>2</v>
      </c>
      <c r="HM8" s="16" t="s">
        <v>3</v>
      </c>
      <c r="HN8" s="16" t="s">
        <v>4</v>
      </c>
      <c r="HO8" s="16" t="s">
        <v>5</v>
      </c>
      <c r="HP8" s="74" t="s">
        <v>6</v>
      </c>
      <c r="HQ8" s="74"/>
      <c r="HR8" s="73" t="s">
        <v>0</v>
      </c>
      <c r="HS8" s="13" t="s">
        <v>586</v>
      </c>
      <c r="HT8" s="74"/>
      <c r="HU8" s="74"/>
      <c r="HV8" s="74"/>
      <c r="HW8" s="75" t="s">
        <v>588</v>
      </c>
      <c r="HX8" s="74"/>
      <c r="HY8" s="74"/>
      <c r="HZ8" s="73" t="s">
        <v>589</v>
      </c>
      <c r="IA8" s="16" t="s">
        <v>2</v>
      </c>
      <c r="IB8" s="16" t="s">
        <v>3</v>
      </c>
      <c r="IC8" s="16" t="s">
        <v>4</v>
      </c>
      <c r="ID8" s="16" t="s">
        <v>5</v>
      </c>
      <c r="IE8" s="74" t="s">
        <v>6</v>
      </c>
      <c r="IF8" s="74"/>
      <c r="IG8" s="73" t="s">
        <v>0</v>
      </c>
      <c r="IH8" s="13" t="s">
        <v>586</v>
      </c>
      <c r="II8" s="74"/>
      <c r="IJ8" s="74"/>
      <c r="IK8" s="74"/>
      <c r="IL8" s="75" t="s">
        <v>588</v>
      </c>
      <c r="IM8" s="74"/>
      <c r="IN8" s="74"/>
      <c r="IO8" s="73" t="s">
        <v>589</v>
      </c>
      <c r="IP8" s="16" t="s">
        <v>2</v>
      </c>
      <c r="IQ8" s="16" t="s">
        <v>3</v>
      </c>
      <c r="IR8" s="16" t="s">
        <v>4</v>
      </c>
      <c r="IS8" s="16" t="s">
        <v>5</v>
      </c>
      <c r="IT8" s="74" t="s">
        <v>6</v>
      </c>
      <c r="IU8" s="74"/>
      <c r="IV8" s="73" t="s">
        <v>0</v>
      </c>
      <c r="IW8" s="13" t="s">
        <v>586</v>
      </c>
      <c r="IX8" s="74"/>
      <c r="IY8" s="74"/>
      <c r="IZ8" s="74"/>
      <c r="JA8" s="75" t="s">
        <v>588</v>
      </c>
      <c r="JB8" s="74"/>
      <c r="JC8" s="74"/>
      <c r="JD8" s="73" t="s">
        <v>589</v>
      </c>
      <c r="JE8" s="16" t="s">
        <v>2</v>
      </c>
      <c r="JF8" s="16" t="s">
        <v>3</v>
      </c>
      <c r="JG8" s="16" t="s">
        <v>4</v>
      </c>
      <c r="JH8" s="16" t="s">
        <v>5</v>
      </c>
      <c r="JI8" s="74" t="s">
        <v>6</v>
      </c>
      <c r="JJ8" s="74"/>
      <c r="JK8" s="73" t="s">
        <v>0</v>
      </c>
      <c r="JL8" s="13" t="s">
        <v>586</v>
      </c>
      <c r="JM8" s="74"/>
      <c r="JN8" s="74"/>
      <c r="JO8" s="74"/>
      <c r="JP8" s="75" t="s">
        <v>588</v>
      </c>
      <c r="JQ8" s="74"/>
      <c r="JR8" s="74"/>
      <c r="JS8" s="73" t="s">
        <v>589</v>
      </c>
      <c r="JT8" s="16" t="s">
        <v>2</v>
      </c>
      <c r="JU8" s="16" t="s">
        <v>3</v>
      </c>
      <c r="JV8" s="16" t="s">
        <v>4</v>
      </c>
      <c r="JW8" s="16" t="s">
        <v>5</v>
      </c>
      <c r="JX8" s="74" t="s">
        <v>6</v>
      </c>
      <c r="JY8" s="74"/>
      <c r="JZ8" s="73" t="s">
        <v>0</v>
      </c>
      <c r="KA8" s="13" t="s">
        <v>586</v>
      </c>
      <c r="KB8" s="74"/>
      <c r="KC8" s="74"/>
      <c r="KD8" s="74"/>
      <c r="KE8" s="75" t="s">
        <v>588</v>
      </c>
      <c r="KF8" s="74"/>
      <c r="KG8" s="74"/>
      <c r="KH8" s="73" t="s">
        <v>589</v>
      </c>
      <c r="KI8" s="16" t="s">
        <v>2</v>
      </c>
      <c r="KJ8" s="16" t="s">
        <v>3</v>
      </c>
      <c r="KK8" s="16" t="s">
        <v>4</v>
      </c>
      <c r="KL8" s="16" t="s">
        <v>5</v>
      </c>
      <c r="KM8" s="74" t="s">
        <v>6</v>
      </c>
      <c r="KN8" s="74"/>
      <c r="KO8" s="73" t="s">
        <v>0</v>
      </c>
      <c r="KP8" s="13" t="s">
        <v>586</v>
      </c>
      <c r="KQ8" s="74"/>
      <c r="KR8" s="74"/>
      <c r="KS8" s="74"/>
      <c r="KT8" s="75" t="s">
        <v>588</v>
      </c>
      <c r="KU8" s="74"/>
      <c r="KV8" s="74"/>
      <c r="KW8" s="73" t="s">
        <v>589</v>
      </c>
      <c r="KX8" s="16" t="s">
        <v>2</v>
      </c>
      <c r="KY8" s="16" t="s">
        <v>3</v>
      </c>
      <c r="KZ8" s="16" t="s">
        <v>4</v>
      </c>
      <c r="LA8" s="16" t="s">
        <v>5</v>
      </c>
      <c r="LB8" s="74" t="s">
        <v>6</v>
      </c>
      <c r="LC8" s="74"/>
      <c r="LD8" s="73" t="s">
        <v>0</v>
      </c>
      <c r="LE8" s="13" t="s">
        <v>586</v>
      </c>
      <c r="LF8" s="74"/>
      <c r="LG8" s="74"/>
      <c r="LH8" s="74"/>
      <c r="LI8" s="75" t="s">
        <v>588</v>
      </c>
      <c r="LJ8" s="74"/>
      <c r="LK8" s="74"/>
      <c r="LL8" s="73" t="s">
        <v>589</v>
      </c>
      <c r="LM8" s="16" t="s">
        <v>2</v>
      </c>
      <c r="LN8" s="16" t="s">
        <v>3</v>
      </c>
      <c r="LO8" s="16" t="s">
        <v>4</v>
      </c>
      <c r="LP8" s="16" t="s">
        <v>5</v>
      </c>
      <c r="LQ8" s="74" t="s">
        <v>6</v>
      </c>
      <c r="LR8" s="74"/>
      <c r="LS8" s="73" t="s">
        <v>0</v>
      </c>
      <c r="LT8" s="13" t="s">
        <v>586</v>
      </c>
      <c r="LU8" s="74"/>
      <c r="LV8" s="74"/>
      <c r="LW8" s="74"/>
      <c r="LX8" s="75" t="s">
        <v>588</v>
      </c>
      <c r="LY8" s="74"/>
      <c r="LZ8" s="74"/>
      <c r="MA8" s="73" t="s">
        <v>589</v>
      </c>
      <c r="MB8" s="16" t="s">
        <v>2</v>
      </c>
      <c r="MC8" s="16" t="s">
        <v>3</v>
      </c>
      <c r="MD8" s="16" t="s">
        <v>4</v>
      </c>
      <c r="ME8" s="16" t="s">
        <v>5</v>
      </c>
      <c r="MF8" s="74" t="s">
        <v>6</v>
      </c>
      <c r="MG8" s="74"/>
      <c r="MH8" s="73" t="s">
        <v>0</v>
      </c>
      <c r="MI8" s="13" t="s">
        <v>586</v>
      </c>
      <c r="MJ8" s="74"/>
      <c r="MK8" s="74"/>
      <c r="ML8" s="74"/>
      <c r="MM8" s="75" t="s">
        <v>588</v>
      </c>
      <c r="MN8" s="74"/>
      <c r="MO8" s="74"/>
      <c r="MP8" s="73" t="s">
        <v>589</v>
      </c>
      <c r="MQ8" s="16" t="s">
        <v>2</v>
      </c>
      <c r="MR8" s="16" t="s">
        <v>3</v>
      </c>
      <c r="MS8" s="16" t="s">
        <v>4</v>
      </c>
      <c r="MT8" s="16" t="s">
        <v>5</v>
      </c>
      <c r="MU8" s="74" t="s">
        <v>6</v>
      </c>
      <c r="MV8" s="74"/>
      <c r="MW8" s="73" t="s">
        <v>0</v>
      </c>
      <c r="MX8" s="13" t="s">
        <v>586</v>
      </c>
      <c r="MY8" s="74"/>
      <c r="MZ8" s="74"/>
      <c r="NA8" s="74"/>
      <c r="NB8" s="75" t="s">
        <v>588</v>
      </c>
      <c r="NC8" s="74"/>
      <c r="ND8" s="74"/>
      <c r="NE8" s="73" t="s">
        <v>589</v>
      </c>
      <c r="NF8" s="16" t="s">
        <v>2</v>
      </c>
      <c r="NG8" s="16" t="s">
        <v>3</v>
      </c>
      <c r="NH8" s="16" t="s">
        <v>4</v>
      </c>
      <c r="NI8" s="16" t="s">
        <v>5</v>
      </c>
      <c r="NJ8" s="74" t="s">
        <v>6</v>
      </c>
      <c r="NK8" s="74"/>
      <c r="NL8" s="73" t="s">
        <v>0</v>
      </c>
      <c r="NM8" s="13" t="s">
        <v>586</v>
      </c>
      <c r="NN8" s="74"/>
      <c r="NO8" s="74"/>
      <c r="NP8" s="74"/>
      <c r="NQ8" s="75" t="s">
        <v>588</v>
      </c>
      <c r="NR8" s="74"/>
      <c r="NS8" s="74"/>
      <c r="NT8" s="73" t="s">
        <v>589</v>
      </c>
      <c r="NU8" s="16" t="s">
        <v>2</v>
      </c>
      <c r="NV8" s="16" t="s">
        <v>3</v>
      </c>
      <c r="NW8" s="16" t="s">
        <v>4</v>
      </c>
      <c r="NX8" s="16" t="s">
        <v>5</v>
      </c>
      <c r="NY8" s="74" t="s">
        <v>6</v>
      </c>
      <c r="NZ8" s="17"/>
      <c r="OA8" s="73" t="s">
        <v>0</v>
      </c>
      <c r="OB8" s="13" t="s">
        <v>586</v>
      </c>
      <c r="OC8" s="74"/>
      <c r="OD8" s="74"/>
      <c r="OE8" s="74"/>
      <c r="OF8" s="75" t="s">
        <v>588</v>
      </c>
      <c r="OG8" s="74"/>
      <c r="OH8" s="74"/>
      <c r="OI8" s="73" t="s">
        <v>589</v>
      </c>
      <c r="OJ8" s="16" t="s">
        <v>2</v>
      </c>
      <c r="OK8" s="16" t="s">
        <v>3</v>
      </c>
      <c r="OL8" s="16" t="s">
        <v>4</v>
      </c>
      <c r="OM8" s="16" t="s">
        <v>5</v>
      </c>
      <c r="ON8" s="74" t="s">
        <v>6</v>
      </c>
      <c r="OO8" s="17"/>
      <c r="OP8" s="73" t="s">
        <v>589</v>
      </c>
      <c r="OQ8" s="16" t="s">
        <v>2</v>
      </c>
      <c r="OR8" s="16" t="s">
        <v>3</v>
      </c>
      <c r="OS8" s="16" t="s">
        <v>4</v>
      </c>
      <c r="OT8" s="16" t="s">
        <v>5</v>
      </c>
      <c r="OU8" s="74" t="s">
        <v>6</v>
      </c>
    </row>
    <row r="9" spans="1:411" s="12" customFormat="1" ht="12.75">
      <c r="A9" s="107">
        <v>1</v>
      </c>
      <c r="B9" s="107" t="s">
        <v>665</v>
      </c>
      <c r="C9" s="14"/>
      <c r="D9" s="14"/>
      <c r="E9" s="14"/>
      <c r="F9" s="138">
        <v>0</v>
      </c>
      <c r="G9" s="14"/>
      <c r="H9" s="14"/>
      <c r="I9" s="139">
        <v>0</v>
      </c>
      <c r="J9" s="139">
        <v>0</v>
      </c>
      <c r="K9" s="139">
        <v>0</v>
      </c>
      <c r="L9" s="139">
        <v>0</v>
      </c>
      <c r="M9" s="139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38">
        <v>0</v>
      </c>
      <c r="V9" s="14"/>
      <c r="W9" s="14"/>
      <c r="X9" s="139">
        <v>0</v>
      </c>
      <c r="Y9" s="139">
        <v>0</v>
      </c>
      <c r="Z9" s="139">
        <v>0</v>
      </c>
      <c r="AA9" s="139">
        <v>0</v>
      </c>
      <c r="AB9" s="139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38">
        <v>0</v>
      </c>
      <c r="AK9" s="14"/>
      <c r="AL9" s="14"/>
      <c r="AM9" s="139">
        <v>0</v>
      </c>
      <c r="AN9" s="139">
        <v>0</v>
      </c>
      <c r="AO9" s="139">
        <v>0</v>
      </c>
      <c r="AP9" s="139">
        <v>0</v>
      </c>
      <c r="AQ9" s="139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38">
        <v>0</v>
      </c>
      <c r="AZ9" s="14"/>
      <c r="BA9" s="14"/>
      <c r="BB9" s="139">
        <v>0</v>
      </c>
      <c r="BC9" s="139">
        <v>0</v>
      </c>
      <c r="BD9" s="139">
        <v>0</v>
      </c>
      <c r="BE9" s="139">
        <v>0</v>
      </c>
      <c r="BF9" s="139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38">
        <v>0</v>
      </c>
      <c r="BO9" s="14"/>
      <c r="BP9" s="14"/>
      <c r="BQ9" s="139">
        <v>0</v>
      </c>
      <c r="BR9" s="139">
        <v>0</v>
      </c>
      <c r="BS9" s="139">
        <v>0</v>
      </c>
      <c r="BT9" s="139">
        <v>0</v>
      </c>
      <c r="BU9" s="139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38">
        <v>0</v>
      </c>
      <c r="CD9" s="14"/>
      <c r="CE9" s="14"/>
      <c r="CF9" s="139">
        <v>0</v>
      </c>
      <c r="CG9" s="139">
        <v>0</v>
      </c>
      <c r="CH9" s="139">
        <v>0</v>
      </c>
      <c r="CI9" s="139">
        <v>0</v>
      </c>
      <c r="CJ9" s="139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38">
        <v>0</v>
      </c>
      <c r="CS9" s="14"/>
      <c r="CT9" s="14"/>
      <c r="CU9" s="139">
        <v>0</v>
      </c>
      <c r="CV9" s="139">
        <v>0</v>
      </c>
      <c r="CW9" s="139">
        <v>0</v>
      </c>
      <c r="CX9" s="139">
        <v>0</v>
      </c>
      <c r="CY9" s="139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38">
        <v>1</v>
      </c>
      <c r="DH9" s="14"/>
      <c r="DI9" s="14"/>
      <c r="DJ9" s="139">
        <v>16000</v>
      </c>
      <c r="DK9" s="139">
        <v>1000</v>
      </c>
      <c r="DL9" s="139">
        <v>5000</v>
      </c>
      <c r="DM9" s="139">
        <v>5000</v>
      </c>
      <c r="DN9" s="139">
        <v>5000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38">
        <v>0</v>
      </c>
      <c r="DW9" s="14"/>
      <c r="DX9" s="14"/>
      <c r="DY9" s="139">
        <v>25000</v>
      </c>
      <c r="DZ9" s="139">
        <v>0</v>
      </c>
      <c r="EA9" s="139">
        <v>0</v>
      </c>
      <c r="EB9" s="139">
        <v>25000</v>
      </c>
      <c r="EC9" s="139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38">
        <v>0</v>
      </c>
      <c r="EL9" s="14"/>
      <c r="EM9" s="14"/>
      <c r="EN9" s="139">
        <v>175000</v>
      </c>
      <c r="EO9" s="139">
        <v>0</v>
      </c>
      <c r="EP9" s="139">
        <v>75000</v>
      </c>
      <c r="EQ9" s="139">
        <v>50000</v>
      </c>
      <c r="ER9" s="139">
        <v>50000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38">
        <v>0</v>
      </c>
      <c r="FA9" s="14"/>
      <c r="FB9" s="14"/>
      <c r="FC9" s="139">
        <v>250000</v>
      </c>
      <c r="FD9" s="139">
        <v>0</v>
      </c>
      <c r="FE9" s="139">
        <v>100000</v>
      </c>
      <c r="FF9" s="139">
        <v>75000</v>
      </c>
      <c r="FG9" s="139">
        <v>75000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38">
        <v>0</v>
      </c>
      <c r="FP9" s="14"/>
      <c r="FQ9" s="14"/>
      <c r="FR9" s="139">
        <v>0</v>
      </c>
      <c r="FS9" s="139">
        <v>0</v>
      </c>
      <c r="FT9" s="139">
        <v>0</v>
      </c>
      <c r="FU9" s="139">
        <v>0</v>
      </c>
      <c r="FV9" s="139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38">
        <v>0</v>
      </c>
      <c r="GE9" s="14"/>
      <c r="GF9" s="14"/>
      <c r="GG9" s="139">
        <v>0</v>
      </c>
      <c r="GH9" s="139">
        <v>0</v>
      </c>
      <c r="GI9" s="139">
        <v>0</v>
      </c>
      <c r="GJ9" s="139">
        <v>0</v>
      </c>
      <c r="GK9" s="139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38">
        <v>0</v>
      </c>
      <c r="GT9" s="14"/>
      <c r="GU9" s="14"/>
      <c r="GV9" s="139">
        <v>0</v>
      </c>
      <c r="GW9" s="139">
        <v>0</v>
      </c>
      <c r="GX9" s="139">
        <v>0</v>
      </c>
      <c r="GY9" s="139">
        <v>0</v>
      </c>
      <c r="GZ9" s="139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38">
        <v>0</v>
      </c>
      <c r="HI9" s="14"/>
      <c r="HJ9" s="14"/>
      <c r="HK9" s="139">
        <v>0</v>
      </c>
      <c r="HL9" s="139">
        <v>0</v>
      </c>
      <c r="HM9" s="139">
        <v>0</v>
      </c>
      <c r="HN9" s="139">
        <v>0</v>
      </c>
      <c r="HO9" s="139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38">
        <v>0</v>
      </c>
      <c r="HX9" s="14"/>
      <c r="HY9" s="14"/>
      <c r="HZ9" s="139">
        <v>0</v>
      </c>
      <c r="IA9" s="139">
        <v>0</v>
      </c>
      <c r="IB9" s="139">
        <v>0</v>
      </c>
      <c r="IC9" s="139">
        <v>0</v>
      </c>
      <c r="ID9" s="139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38">
        <v>0</v>
      </c>
      <c r="IM9" s="14"/>
      <c r="IN9" s="14"/>
      <c r="IO9" s="139">
        <v>0</v>
      </c>
      <c r="IP9" s="139">
        <v>0</v>
      </c>
      <c r="IQ9" s="139">
        <v>0</v>
      </c>
      <c r="IR9" s="139">
        <v>0</v>
      </c>
      <c r="IS9" s="139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38">
        <v>0</v>
      </c>
      <c r="JB9" s="14"/>
      <c r="JC9" s="14"/>
      <c r="JD9" s="139">
        <v>0</v>
      </c>
      <c r="JE9" s="139">
        <v>0</v>
      </c>
      <c r="JF9" s="139">
        <v>0</v>
      </c>
      <c r="JG9" s="139">
        <v>0</v>
      </c>
      <c r="JH9" s="139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38">
        <v>0</v>
      </c>
      <c r="JQ9" s="14"/>
      <c r="JR9" s="14"/>
      <c r="JS9" s="139">
        <v>0</v>
      </c>
      <c r="JT9" s="139">
        <v>0</v>
      </c>
      <c r="JU9" s="139">
        <v>0</v>
      </c>
      <c r="JV9" s="139">
        <v>0</v>
      </c>
      <c r="JW9" s="139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38">
        <v>0</v>
      </c>
      <c r="KF9" s="14"/>
      <c r="KG9" s="14"/>
      <c r="KH9" s="139">
        <v>0</v>
      </c>
      <c r="KI9" s="139">
        <v>0</v>
      </c>
      <c r="KJ9" s="139">
        <v>0</v>
      </c>
      <c r="KK9" s="139">
        <v>0</v>
      </c>
      <c r="KL9" s="139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38">
        <v>0</v>
      </c>
      <c r="KU9" s="14"/>
      <c r="KV9" s="14"/>
      <c r="KW9" s="139">
        <v>0</v>
      </c>
      <c r="KX9" s="139">
        <v>0</v>
      </c>
      <c r="KY9" s="139">
        <v>0</v>
      </c>
      <c r="KZ9" s="139">
        <v>0</v>
      </c>
      <c r="LA9" s="139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38">
        <v>0</v>
      </c>
      <c r="LJ9" s="14"/>
      <c r="LK9" s="14"/>
      <c r="LL9" s="139">
        <v>0</v>
      </c>
      <c r="LM9" s="139">
        <v>0</v>
      </c>
      <c r="LN9" s="139">
        <v>0</v>
      </c>
      <c r="LO9" s="139">
        <v>0</v>
      </c>
      <c r="LP9" s="139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38">
        <v>0</v>
      </c>
      <c r="LY9" s="14"/>
      <c r="LZ9" s="14"/>
      <c r="MA9" s="139">
        <v>0</v>
      </c>
      <c r="MB9" s="139">
        <v>0</v>
      </c>
      <c r="MC9" s="139">
        <v>0</v>
      </c>
      <c r="MD9" s="139">
        <v>0</v>
      </c>
      <c r="ME9" s="139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38">
        <v>0</v>
      </c>
      <c r="MN9" s="14"/>
      <c r="MO9" s="14"/>
      <c r="MP9" s="139">
        <v>0</v>
      </c>
      <c r="MQ9" s="139">
        <v>0</v>
      </c>
      <c r="MR9" s="139">
        <v>0</v>
      </c>
      <c r="MS9" s="139">
        <v>0</v>
      </c>
      <c r="MT9" s="139">
        <v>0</v>
      </c>
      <c r="MU9" s="14">
        <f>MP9-(MQ9+MR9+MS9+MT9)</f>
        <v>0</v>
      </c>
      <c r="MV9" s="14"/>
      <c r="MW9" s="14"/>
      <c r="MX9" s="15"/>
      <c r="MY9" s="14"/>
      <c r="MZ9" s="14"/>
      <c r="NA9" s="14"/>
      <c r="NB9" s="138">
        <v>0</v>
      </c>
      <c r="NC9" s="14"/>
      <c r="ND9" s="14"/>
      <c r="NE9" s="139">
        <v>0</v>
      </c>
      <c r="NF9" s="139">
        <v>0</v>
      </c>
      <c r="NG9" s="139">
        <v>0</v>
      </c>
      <c r="NH9" s="139">
        <v>0</v>
      </c>
      <c r="NI9" s="139">
        <v>0</v>
      </c>
      <c r="NJ9" s="14">
        <f>NE9-(NF9+NG9+NH9+NI9)</f>
        <v>0</v>
      </c>
      <c r="NK9" s="14"/>
      <c r="NL9" s="14"/>
      <c r="NM9" s="15"/>
      <c r="NN9" s="14"/>
      <c r="NO9" s="14"/>
      <c r="NP9" s="14"/>
      <c r="NQ9" s="138">
        <v>0</v>
      </c>
      <c r="NR9" s="14"/>
      <c r="NS9" s="14"/>
      <c r="NT9" s="139">
        <v>446000</v>
      </c>
      <c r="NU9" s="139">
        <f>NT9*0.025</f>
        <v>11150</v>
      </c>
      <c r="NV9" s="139">
        <f>NT9*0.5</f>
        <v>223000</v>
      </c>
      <c r="NW9" s="139">
        <f>NT9*0.375</f>
        <v>167250</v>
      </c>
      <c r="NX9" s="139">
        <f>NT9*0.1</f>
        <v>44600</v>
      </c>
      <c r="NY9" s="14">
        <f>NT9-(NU9+NV9+NW9+NX9)</f>
        <v>0</v>
      </c>
      <c r="NZ9" s="14"/>
      <c r="OA9" s="14"/>
      <c r="OB9" s="15"/>
      <c r="OC9" s="14"/>
      <c r="OD9" s="14"/>
      <c r="OE9" s="14"/>
      <c r="OF9" s="138">
        <v>0</v>
      </c>
      <c r="OG9" s="14"/>
      <c r="OH9" s="14"/>
      <c r="OI9" s="139">
        <v>0</v>
      </c>
      <c r="OJ9" s="139">
        <f>OI9*0.025</f>
        <v>0</v>
      </c>
      <c r="OK9" s="139">
        <f>OI9*0.5</f>
        <v>0</v>
      </c>
      <c r="OL9" s="139">
        <f>OI9*0.375</f>
        <v>0</v>
      </c>
      <c r="OM9" s="139">
        <f>OI9*0.1</f>
        <v>0</v>
      </c>
      <c r="ON9" s="14">
        <f>OI9-(OJ9+OK9+OL9+OM9)</f>
        <v>0</v>
      </c>
      <c r="OO9" s="14"/>
      <c r="OP9" s="130">
        <f t="shared" ref="OP9:OP18" si="61">I9+X9+AM9+BB9+BQ9+CF9+CU9+DJ9+DY9+EN9+FC9+FR9+GG9+GV9+HK9+HZ9+IO9+JD9+JS9+KH9+KW9+LL9+MA9+MP9+NE9+NT9+OI9</f>
        <v>912000</v>
      </c>
      <c r="OQ9" s="130">
        <f t="shared" ref="OQ9:OQ15" si="62">J9+Y9+AN9+BC9+BR9+CG9+CV9+DK9+DZ9+EO9+FD9+FS9+GH9+GW9+HL9+IA9+IP9+JE9+JT9+KI9+KX9+LM9+MB9+MQ9+NF9+NU9+OJ9</f>
        <v>12150</v>
      </c>
      <c r="OR9" s="130">
        <f t="shared" ref="OR9:OR15" si="63">K9+Z9+AO9+BD9+BS9+CH9+CW9+DL9+EA9+EP9+FE9+FT9+GI9+GX9+HM9+IB9+IQ9+JF9+JU9+KJ9+KY9+LN9+MC9+MR9+NG9+NV9+OK9</f>
        <v>403000</v>
      </c>
      <c r="OS9" s="130">
        <f t="shared" ref="OS9:OS15" si="64">L9+AA9+AP9+BE9+BT9+CI9+CX9+DM9+EB9+EQ9+FF9+FU9+GJ9+GY9+HN9+IC9+IR9+JG9+JV9+KK9+KZ9+LO9+MD9+MS9+NH9+NW9+OL9</f>
        <v>322250</v>
      </c>
      <c r="OT9" s="130">
        <f t="shared" ref="OT9:OT15" si="65">M9+AB9+AQ9+BF9+BU9+CJ9+CY9+DN9+EC9+ER9+FG9+FV9+GK9+GZ9+HO9+ID9+IS9+JH9+JW9+KL9+LA9+LP9+ME9+MT9+NI9+NX9+OM9</f>
        <v>174600</v>
      </c>
      <c r="OU9" s="131">
        <f>OP9-(OQ9+OR9+OS9+OT9)</f>
        <v>0</v>
      </c>
    </row>
    <row r="10" spans="1:411" s="12" customFormat="1" ht="12.75">
      <c r="A10" s="107">
        <v>2</v>
      </c>
      <c r="B10" s="107" t="s">
        <v>666</v>
      </c>
      <c r="C10" s="14"/>
      <c r="D10" s="14"/>
      <c r="E10" s="14"/>
      <c r="F10" s="138">
        <v>0</v>
      </c>
      <c r="G10" s="14"/>
      <c r="H10" s="14"/>
      <c r="I10" s="139">
        <v>0</v>
      </c>
      <c r="J10" s="139">
        <v>0</v>
      </c>
      <c r="K10" s="139">
        <v>0</v>
      </c>
      <c r="L10" s="139">
        <v>0</v>
      </c>
      <c r="M10" s="139">
        <v>0</v>
      </c>
      <c r="N10" s="14">
        <f t="shared" ref="N10:N15" si="66">I10-(J10+K10+L10+M10)</f>
        <v>0</v>
      </c>
      <c r="O10" s="14"/>
      <c r="P10" s="14"/>
      <c r="Q10" s="15"/>
      <c r="R10" s="14"/>
      <c r="S10" s="14"/>
      <c r="T10" s="14"/>
      <c r="U10" s="138">
        <v>0</v>
      </c>
      <c r="V10" s="14"/>
      <c r="W10" s="14"/>
      <c r="X10" s="139">
        <v>0</v>
      </c>
      <c r="Y10" s="139">
        <v>0</v>
      </c>
      <c r="Z10" s="139">
        <v>0</v>
      </c>
      <c r="AA10" s="139">
        <v>0</v>
      </c>
      <c r="AB10" s="139">
        <v>0</v>
      </c>
      <c r="AC10" s="14">
        <f t="shared" ref="AC10:AC15" si="67">X10-(Y10+Z10+AA10+AB10)</f>
        <v>0</v>
      </c>
      <c r="AD10" s="14"/>
      <c r="AE10" s="14"/>
      <c r="AF10" s="15"/>
      <c r="AG10" s="14"/>
      <c r="AH10" s="14"/>
      <c r="AI10" s="14"/>
      <c r="AJ10" s="138">
        <v>0</v>
      </c>
      <c r="AK10" s="14"/>
      <c r="AL10" s="14"/>
      <c r="AM10" s="139">
        <v>0</v>
      </c>
      <c r="AN10" s="139">
        <v>0</v>
      </c>
      <c r="AO10" s="139">
        <v>0</v>
      </c>
      <c r="AP10" s="139">
        <v>0</v>
      </c>
      <c r="AQ10" s="139">
        <v>0</v>
      </c>
      <c r="AR10" s="14">
        <f t="shared" ref="AR10:AR15" si="68">AM10-(AN10+AO10+AP10+AQ10)</f>
        <v>0</v>
      </c>
      <c r="AS10" s="14"/>
      <c r="AT10" s="14"/>
      <c r="AU10" s="15"/>
      <c r="AV10" s="14"/>
      <c r="AW10" s="14"/>
      <c r="AX10" s="14"/>
      <c r="AY10" s="138">
        <v>0</v>
      </c>
      <c r="AZ10" s="14"/>
      <c r="BA10" s="14"/>
      <c r="BB10" s="139">
        <v>0</v>
      </c>
      <c r="BC10" s="139">
        <v>0</v>
      </c>
      <c r="BD10" s="139">
        <v>0</v>
      </c>
      <c r="BE10" s="139">
        <v>0</v>
      </c>
      <c r="BF10" s="139">
        <v>0</v>
      </c>
      <c r="BG10" s="14">
        <f t="shared" ref="BG10:BG15" si="69">BB10-(BC10+BD10+BE10+BF10)</f>
        <v>0</v>
      </c>
      <c r="BH10" s="14"/>
      <c r="BI10" s="14"/>
      <c r="BJ10" s="15"/>
      <c r="BK10" s="14"/>
      <c r="BL10" s="14"/>
      <c r="BM10" s="14"/>
      <c r="BN10" s="138">
        <v>0</v>
      </c>
      <c r="BO10" s="14"/>
      <c r="BP10" s="14"/>
      <c r="BQ10" s="139">
        <v>0</v>
      </c>
      <c r="BR10" s="139">
        <v>0</v>
      </c>
      <c r="BS10" s="139">
        <v>0</v>
      </c>
      <c r="BT10" s="139">
        <v>0</v>
      </c>
      <c r="BU10" s="139">
        <v>0</v>
      </c>
      <c r="BV10" s="14">
        <f t="shared" ref="BV10:BV15" si="70">BQ10-(BR10+BS10+BT10+BU10)</f>
        <v>0</v>
      </c>
      <c r="BW10" s="14"/>
      <c r="BX10" s="14"/>
      <c r="BY10" s="15"/>
      <c r="BZ10" s="14"/>
      <c r="CA10" s="14"/>
      <c r="CB10" s="14"/>
      <c r="CC10" s="138">
        <v>0</v>
      </c>
      <c r="CD10" s="14"/>
      <c r="CE10" s="14"/>
      <c r="CF10" s="139">
        <v>0</v>
      </c>
      <c r="CG10" s="139">
        <v>0</v>
      </c>
      <c r="CH10" s="139">
        <v>0</v>
      </c>
      <c r="CI10" s="139">
        <v>0</v>
      </c>
      <c r="CJ10" s="139">
        <v>0</v>
      </c>
      <c r="CK10" s="14">
        <f t="shared" ref="CK10:CK15" si="71">CF10-(CG10+CH10+CI10+CJ10)</f>
        <v>0</v>
      </c>
      <c r="CL10" s="14"/>
      <c r="CM10" s="14"/>
      <c r="CN10" s="15"/>
      <c r="CO10" s="14"/>
      <c r="CP10" s="14"/>
      <c r="CQ10" s="14"/>
      <c r="CR10" s="138">
        <v>0</v>
      </c>
      <c r="CS10" s="14"/>
      <c r="CT10" s="14"/>
      <c r="CU10" s="139">
        <v>0</v>
      </c>
      <c r="CV10" s="139">
        <v>0</v>
      </c>
      <c r="CW10" s="139">
        <v>0</v>
      </c>
      <c r="CX10" s="139">
        <v>0</v>
      </c>
      <c r="CY10" s="139">
        <v>0</v>
      </c>
      <c r="CZ10" s="14">
        <f t="shared" ref="CZ10:CZ15" si="72">CU10-(CV10+CW10+CX10+CY10)</f>
        <v>0</v>
      </c>
      <c r="DA10" s="14"/>
      <c r="DB10" s="14"/>
      <c r="DC10" s="15"/>
      <c r="DD10" s="14"/>
      <c r="DE10" s="14"/>
      <c r="DF10" s="14"/>
      <c r="DG10" s="138">
        <v>1</v>
      </c>
      <c r="DH10" s="14"/>
      <c r="DI10" s="14"/>
      <c r="DJ10" s="139">
        <v>16000</v>
      </c>
      <c r="DK10" s="139">
        <v>1000</v>
      </c>
      <c r="DL10" s="139">
        <v>5000</v>
      </c>
      <c r="DM10" s="139">
        <v>5000</v>
      </c>
      <c r="DN10" s="139">
        <v>5000</v>
      </c>
      <c r="DO10" s="14">
        <f t="shared" ref="DO10:DO11" si="73">DJ10-(DK10+DL10+DM10+DN10)</f>
        <v>0</v>
      </c>
      <c r="DP10" s="14"/>
      <c r="DQ10" s="14"/>
      <c r="DR10" s="15"/>
      <c r="DS10" s="14"/>
      <c r="DT10" s="14"/>
      <c r="DU10" s="14"/>
      <c r="DV10" s="138">
        <v>0</v>
      </c>
      <c r="DW10" s="14"/>
      <c r="DX10" s="14"/>
      <c r="DY10" s="139">
        <v>0</v>
      </c>
      <c r="DZ10" s="139">
        <v>0</v>
      </c>
      <c r="EA10" s="139">
        <v>0</v>
      </c>
      <c r="EB10" s="139">
        <v>0</v>
      </c>
      <c r="EC10" s="139">
        <v>0</v>
      </c>
      <c r="ED10" s="14">
        <f t="shared" ref="ED10:ED15" si="74">DY10-(DZ10+EA10+EB10+EC10)</f>
        <v>0</v>
      </c>
      <c r="EE10" s="14"/>
      <c r="EF10" s="14"/>
      <c r="EG10" s="15"/>
      <c r="EH10" s="14"/>
      <c r="EI10" s="14"/>
      <c r="EJ10" s="14"/>
      <c r="EK10" s="138">
        <v>0</v>
      </c>
      <c r="EL10" s="14"/>
      <c r="EM10" s="14"/>
      <c r="EN10" s="139">
        <v>0</v>
      </c>
      <c r="EO10" s="139">
        <v>0</v>
      </c>
      <c r="EP10" s="139">
        <v>0</v>
      </c>
      <c r="EQ10" s="139">
        <v>0</v>
      </c>
      <c r="ER10" s="139">
        <v>0</v>
      </c>
      <c r="ES10" s="14">
        <f t="shared" ref="ES10:ES15" si="75">EN10-(EO10+EP10+EQ10+ER10)</f>
        <v>0</v>
      </c>
      <c r="ET10" s="14"/>
      <c r="EU10" s="14"/>
      <c r="EV10" s="15"/>
      <c r="EW10" s="14"/>
      <c r="EX10" s="14"/>
      <c r="EY10" s="14"/>
      <c r="EZ10" s="138">
        <v>0</v>
      </c>
      <c r="FA10" s="14"/>
      <c r="FB10" s="14"/>
      <c r="FC10" s="139">
        <v>0</v>
      </c>
      <c r="FD10" s="139">
        <v>0</v>
      </c>
      <c r="FE10" s="139">
        <v>0</v>
      </c>
      <c r="FF10" s="139">
        <v>0</v>
      </c>
      <c r="FG10" s="139">
        <v>0</v>
      </c>
      <c r="FH10" s="14">
        <f t="shared" ref="FH10:FH15" si="76">FC10-(FD10+FE10+FF10+FG10)</f>
        <v>0</v>
      </c>
      <c r="FI10" s="14"/>
      <c r="FJ10" s="14"/>
      <c r="FK10" s="15"/>
      <c r="FL10" s="14"/>
      <c r="FM10" s="14"/>
      <c r="FN10" s="14"/>
      <c r="FO10" s="138">
        <v>0</v>
      </c>
      <c r="FP10" s="14"/>
      <c r="FQ10" s="14"/>
      <c r="FR10" s="139">
        <v>0</v>
      </c>
      <c r="FS10" s="139">
        <v>0</v>
      </c>
      <c r="FT10" s="139">
        <v>0</v>
      </c>
      <c r="FU10" s="139">
        <v>0</v>
      </c>
      <c r="FV10" s="139">
        <v>0</v>
      </c>
      <c r="FW10" s="14">
        <f t="shared" ref="FW10:FW15" si="77">FR10-(FS10+FT10+FU10+FV10)</f>
        <v>0</v>
      </c>
      <c r="FX10" s="14"/>
      <c r="FY10" s="14"/>
      <c r="FZ10" s="15"/>
      <c r="GA10" s="14"/>
      <c r="GB10" s="14"/>
      <c r="GC10" s="14"/>
      <c r="GD10" s="138">
        <v>0</v>
      </c>
      <c r="GE10" s="14"/>
      <c r="GF10" s="14"/>
      <c r="GG10" s="139">
        <v>0</v>
      </c>
      <c r="GH10" s="139">
        <v>0</v>
      </c>
      <c r="GI10" s="139">
        <v>0</v>
      </c>
      <c r="GJ10" s="139">
        <v>0</v>
      </c>
      <c r="GK10" s="139">
        <v>0</v>
      </c>
      <c r="GL10" s="14">
        <f t="shared" ref="GL10:GL15" si="78">GG10-(GH10+GI10+GJ10+GK10)</f>
        <v>0</v>
      </c>
      <c r="GM10" s="14"/>
      <c r="GN10" s="14"/>
      <c r="GO10" s="15"/>
      <c r="GP10" s="14"/>
      <c r="GQ10" s="14"/>
      <c r="GR10" s="14"/>
      <c r="GS10" s="138">
        <v>0</v>
      </c>
      <c r="GT10" s="14"/>
      <c r="GU10" s="14"/>
      <c r="GV10" s="139">
        <v>0</v>
      </c>
      <c r="GW10" s="139">
        <v>0</v>
      </c>
      <c r="GX10" s="139">
        <v>0</v>
      </c>
      <c r="GY10" s="139">
        <v>0</v>
      </c>
      <c r="GZ10" s="139">
        <v>0</v>
      </c>
      <c r="HA10" s="14">
        <f t="shared" ref="HA10:HA15" si="79">GV10-(GW10+GX10+GY10+GZ10)</f>
        <v>0</v>
      </c>
      <c r="HB10" s="14"/>
      <c r="HC10" s="14"/>
      <c r="HD10" s="15"/>
      <c r="HE10" s="14"/>
      <c r="HF10" s="14"/>
      <c r="HG10" s="14"/>
      <c r="HH10" s="138">
        <v>0</v>
      </c>
      <c r="HI10" s="14"/>
      <c r="HJ10" s="14"/>
      <c r="HK10" s="139">
        <v>0</v>
      </c>
      <c r="HL10" s="139">
        <v>0</v>
      </c>
      <c r="HM10" s="139">
        <v>0</v>
      </c>
      <c r="HN10" s="139">
        <v>0</v>
      </c>
      <c r="HO10" s="139">
        <v>0</v>
      </c>
      <c r="HP10" s="14">
        <f t="shared" ref="HP10:HP15" si="80">HK10-(HL10+HM10+HN10+HO10)</f>
        <v>0</v>
      </c>
      <c r="HQ10" s="14"/>
      <c r="HR10" s="14"/>
      <c r="HS10" s="15"/>
      <c r="HT10" s="14"/>
      <c r="HU10" s="14"/>
      <c r="HV10" s="14"/>
      <c r="HW10" s="138">
        <v>0</v>
      </c>
      <c r="HX10" s="14"/>
      <c r="HY10" s="14"/>
      <c r="HZ10" s="139">
        <v>0</v>
      </c>
      <c r="IA10" s="139">
        <v>0</v>
      </c>
      <c r="IB10" s="139">
        <v>0</v>
      </c>
      <c r="IC10" s="139">
        <v>0</v>
      </c>
      <c r="ID10" s="139">
        <v>0</v>
      </c>
      <c r="IE10" s="14">
        <f t="shared" ref="IE10:IE15" si="81">HZ10-(IA10+IB10+IC10+ID10)</f>
        <v>0</v>
      </c>
      <c r="IF10" s="14"/>
      <c r="IG10" s="14"/>
      <c r="IH10" s="15"/>
      <c r="II10" s="14"/>
      <c r="IJ10" s="14"/>
      <c r="IK10" s="14"/>
      <c r="IL10" s="138">
        <v>0</v>
      </c>
      <c r="IM10" s="14"/>
      <c r="IN10" s="14"/>
      <c r="IO10" s="139">
        <v>0</v>
      </c>
      <c r="IP10" s="139">
        <v>0</v>
      </c>
      <c r="IQ10" s="139">
        <v>0</v>
      </c>
      <c r="IR10" s="139">
        <v>0</v>
      </c>
      <c r="IS10" s="139">
        <v>0</v>
      </c>
      <c r="IT10" s="14">
        <f t="shared" ref="IT10:IT15" si="82">IO10-(IP10+IQ10+IR10+IS10)</f>
        <v>0</v>
      </c>
      <c r="IU10" s="14"/>
      <c r="IV10" s="14"/>
      <c r="IW10" s="15"/>
      <c r="IX10" s="14"/>
      <c r="IY10" s="14"/>
      <c r="IZ10" s="14"/>
      <c r="JA10" s="138">
        <v>0</v>
      </c>
      <c r="JB10" s="14"/>
      <c r="JC10" s="14"/>
      <c r="JD10" s="139">
        <v>0</v>
      </c>
      <c r="JE10" s="139">
        <v>0</v>
      </c>
      <c r="JF10" s="139">
        <v>0</v>
      </c>
      <c r="JG10" s="139">
        <v>0</v>
      </c>
      <c r="JH10" s="139">
        <v>0</v>
      </c>
      <c r="JI10" s="14">
        <f t="shared" ref="JI10:JI15" si="83">JD10-(JE10+JF10+JG10+JH10)</f>
        <v>0</v>
      </c>
      <c r="JJ10" s="14"/>
      <c r="JK10" s="14"/>
      <c r="JL10" s="15"/>
      <c r="JM10" s="14"/>
      <c r="JN10" s="14"/>
      <c r="JO10" s="14"/>
      <c r="JP10" s="138">
        <v>0</v>
      </c>
      <c r="JQ10" s="14"/>
      <c r="JR10" s="14"/>
      <c r="JS10" s="139">
        <v>0</v>
      </c>
      <c r="JT10" s="139">
        <v>0</v>
      </c>
      <c r="JU10" s="139">
        <v>0</v>
      </c>
      <c r="JV10" s="139">
        <v>0</v>
      </c>
      <c r="JW10" s="139">
        <v>0</v>
      </c>
      <c r="JX10" s="14">
        <f t="shared" ref="JX10:JX15" si="84">JS10-(JT10+JU10+JV10+JW10)</f>
        <v>0</v>
      </c>
      <c r="JY10" s="14"/>
      <c r="JZ10" s="14"/>
      <c r="KA10" s="15"/>
      <c r="KB10" s="14"/>
      <c r="KC10" s="14"/>
      <c r="KD10" s="14"/>
      <c r="KE10" s="138">
        <v>0</v>
      </c>
      <c r="KF10" s="14"/>
      <c r="KG10" s="14"/>
      <c r="KH10" s="139">
        <v>0</v>
      </c>
      <c r="KI10" s="139">
        <v>0</v>
      </c>
      <c r="KJ10" s="139">
        <v>0</v>
      </c>
      <c r="KK10" s="139">
        <v>0</v>
      </c>
      <c r="KL10" s="139">
        <v>0</v>
      </c>
      <c r="KM10" s="14">
        <f t="shared" ref="KM10:KM15" si="85">KH10-(KI10+KJ10+KK10+KL10)</f>
        <v>0</v>
      </c>
      <c r="KN10" s="14"/>
      <c r="KO10" s="14"/>
      <c r="KP10" s="15"/>
      <c r="KQ10" s="14"/>
      <c r="KR10" s="14"/>
      <c r="KS10" s="14"/>
      <c r="KT10" s="138">
        <v>0</v>
      </c>
      <c r="KU10" s="14"/>
      <c r="KV10" s="14"/>
      <c r="KW10" s="139">
        <v>0</v>
      </c>
      <c r="KX10" s="139">
        <v>0</v>
      </c>
      <c r="KY10" s="139">
        <v>0</v>
      </c>
      <c r="KZ10" s="139">
        <v>0</v>
      </c>
      <c r="LA10" s="139">
        <v>0</v>
      </c>
      <c r="LB10" s="14">
        <f t="shared" ref="LB10:LB15" si="86">KW10-(KX10+KY10+KZ10+LA10)</f>
        <v>0</v>
      </c>
      <c r="LC10" s="14"/>
      <c r="LD10" s="14"/>
      <c r="LE10" s="15"/>
      <c r="LF10" s="14"/>
      <c r="LG10" s="14"/>
      <c r="LH10" s="14"/>
      <c r="LI10" s="138">
        <v>0</v>
      </c>
      <c r="LJ10" s="14"/>
      <c r="LK10" s="14"/>
      <c r="LL10" s="139">
        <v>0</v>
      </c>
      <c r="LM10" s="139">
        <v>0</v>
      </c>
      <c r="LN10" s="139">
        <v>0</v>
      </c>
      <c r="LO10" s="139">
        <v>0</v>
      </c>
      <c r="LP10" s="139">
        <v>0</v>
      </c>
      <c r="LQ10" s="14">
        <f t="shared" ref="LQ10:LQ15" si="87">LL10-(LM10+LN10+LO10+LP10)</f>
        <v>0</v>
      </c>
      <c r="LR10" s="14"/>
      <c r="LS10" s="14"/>
      <c r="LT10" s="15"/>
      <c r="LU10" s="14"/>
      <c r="LV10" s="14"/>
      <c r="LW10" s="14"/>
      <c r="LX10" s="138">
        <v>0</v>
      </c>
      <c r="LY10" s="14"/>
      <c r="LZ10" s="14">
        <v>10</v>
      </c>
      <c r="MA10" s="139">
        <f>134640*LZ10/80</f>
        <v>16830</v>
      </c>
      <c r="MB10" s="139">
        <v>0</v>
      </c>
      <c r="MC10" s="139">
        <f>MA10*0.5</f>
        <v>8415</v>
      </c>
      <c r="MD10" s="139">
        <v>0</v>
      </c>
      <c r="ME10" s="139">
        <f>MA10*0.5</f>
        <v>8415</v>
      </c>
      <c r="MF10" s="14">
        <f t="shared" ref="MF10:MF15" si="88">MA10-(MB10+MC10+MD10+ME10)</f>
        <v>0</v>
      </c>
      <c r="MG10" s="14"/>
      <c r="MH10" s="14"/>
      <c r="MI10" s="15"/>
      <c r="MJ10" s="14"/>
      <c r="MK10" s="14"/>
      <c r="ML10" s="14"/>
      <c r="MM10" s="138">
        <v>0</v>
      </c>
      <c r="MN10" s="14"/>
      <c r="MO10" s="14"/>
      <c r="MP10" s="139">
        <v>0</v>
      </c>
      <c r="MQ10" s="139">
        <v>0</v>
      </c>
      <c r="MR10" s="139">
        <v>0</v>
      </c>
      <c r="MS10" s="139">
        <v>0</v>
      </c>
      <c r="MT10" s="139">
        <v>0</v>
      </c>
      <c r="MU10" s="14">
        <f t="shared" ref="MU10:MU15" si="89">MP10-(MQ10+MR10+MS10+MT10)</f>
        <v>0</v>
      </c>
      <c r="MV10" s="14"/>
      <c r="MW10" s="14"/>
      <c r="MX10" s="15"/>
      <c r="MY10" s="14"/>
      <c r="MZ10" s="14"/>
      <c r="NA10" s="14"/>
      <c r="NB10" s="138">
        <v>0</v>
      </c>
      <c r="NC10" s="14"/>
      <c r="ND10" s="14"/>
      <c r="NE10" s="139">
        <v>0</v>
      </c>
      <c r="NF10" s="139">
        <v>0</v>
      </c>
      <c r="NG10" s="139">
        <v>0</v>
      </c>
      <c r="NH10" s="139">
        <v>0</v>
      </c>
      <c r="NI10" s="139">
        <v>0</v>
      </c>
      <c r="NJ10" s="14">
        <f t="shared" ref="NJ10:NJ15" si="90">NE10-(NF10+NG10+NH10+NI10)</f>
        <v>0</v>
      </c>
      <c r="NK10" s="14"/>
      <c r="NL10" s="14"/>
      <c r="NM10" s="15"/>
      <c r="NN10" s="14"/>
      <c r="NO10" s="14"/>
      <c r="NP10" s="14"/>
      <c r="NQ10" s="138">
        <v>0</v>
      </c>
      <c r="NR10" s="14"/>
      <c r="NS10" s="14"/>
      <c r="NT10" s="139">
        <v>350000</v>
      </c>
      <c r="NU10" s="139">
        <f t="shared" ref="NU10:NU15" si="91">NT10*0.025</f>
        <v>8750</v>
      </c>
      <c r="NV10" s="139">
        <f t="shared" ref="NV10:NV15" si="92">NT10*0.5</f>
        <v>175000</v>
      </c>
      <c r="NW10" s="139">
        <f t="shared" ref="NW10:NW15" si="93">NT10*0.375</f>
        <v>131250</v>
      </c>
      <c r="NX10" s="139">
        <f t="shared" ref="NX10:NX15" si="94">NT10*0.1</f>
        <v>35000</v>
      </c>
      <c r="NY10" s="14">
        <f t="shared" ref="NY10:NY15" si="95">NT10-(NU10+NV10+NW10+NX10)</f>
        <v>0</v>
      </c>
      <c r="NZ10" s="14"/>
      <c r="OA10" s="14"/>
      <c r="OB10" s="15"/>
      <c r="OC10" s="14"/>
      <c r="OD10" s="14"/>
      <c r="OE10" s="14"/>
      <c r="OF10" s="138">
        <v>0</v>
      </c>
      <c r="OG10" s="14"/>
      <c r="OH10" s="14"/>
      <c r="OI10" s="139">
        <v>0</v>
      </c>
      <c r="OJ10" s="139">
        <f t="shared" ref="OJ10:OJ15" si="96">OI10*0.025</f>
        <v>0</v>
      </c>
      <c r="OK10" s="139">
        <f t="shared" ref="OK10:OK15" si="97">OI10*0.5</f>
        <v>0</v>
      </c>
      <c r="OL10" s="139">
        <f t="shared" ref="OL10:OL15" si="98">OI10*0.375</f>
        <v>0</v>
      </c>
      <c r="OM10" s="139">
        <f t="shared" ref="OM10:OM15" si="99">OI10*0.1</f>
        <v>0</v>
      </c>
      <c r="ON10" s="14">
        <f t="shared" ref="ON10:ON15" si="100">OI10-(OJ10+OK10+OL10+OM10)</f>
        <v>0</v>
      </c>
      <c r="OO10" s="14"/>
      <c r="OP10" s="130">
        <f t="shared" si="61"/>
        <v>382830</v>
      </c>
      <c r="OQ10" s="130">
        <f t="shared" si="62"/>
        <v>9750</v>
      </c>
      <c r="OR10" s="130">
        <f t="shared" si="63"/>
        <v>188415</v>
      </c>
      <c r="OS10" s="130">
        <f t="shared" si="64"/>
        <v>136250</v>
      </c>
      <c r="OT10" s="130">
        <f t="shared" si="65"/>
        <v>48415</v>
      </c>
      <c r="OU10" s="131">
        <f t="shared" ref="OU10:OU15" si="101">OP10-(OQ10+OR10+OS10+OT10)</f>
        <v>0</v>
      </c>
    </row>
    <row r="11" spans="1:411" s="12" customFormat="1" ht="12.75">
      <c r="A11" s="107">
        <v>3</v>
      </c>
      <c r="B11" s="107" t="s">
        <v>667</v>
      </c>
      <c r="C11" s="14"/>
      <c r="D11" s="14"/>
      <c r="E11" s="14"/>
      <c r="F11" s="138">
        <v>0</v>
      </c>
      <c r="G11" s="14"/>
      <c r="H11" s="14"/>
      <c r="I11" s="139">
        <v>0</v>
      </c>
      <c r="J11" s="139">
        <v>0</v>
      </c>
      <c r="K11" s="139">
        <v>0</v>
      </c>
      <c r="L11" s="139">
        <v>0</v>
      </c>
      <c r="M11" s="139">
        <v>0</v>
      </c>
      <c r="N11" s="14">
        <f t="shared" si="66"/>
        <v>0</v>
      </c>
      <c r="O11" s="14"/>
      <c r="P11" s="14"/>
      <c r="Q11" s="15"/>
      <c r="R11" s="14"/>
      <c r="S11" s="14"/>
      <c r="T11" s="14"/>
      <c r="U11" s="138">
        <v>0</v>
      </c>
      <c r="V11" s="14"/>
      <c r="W11" s="14"/>
      <c r="X11" s="139">
        <v>0</v>
      </c>
      <c r="Y11" s="139">
        <v>0</v>
      </c>
      <c r="Z11" s="139">
        <v>0</v>
      </c>
      <c r="AA11" s="139">
        <v>0</v>
      </c>
      <c r="AB11" s="139">
        <v>0</v>
      </c>
      <c r="AC11" s="14">
        <f t="shared" si="67"/>
        <v>0</v>
      </c>
      <c r="AD11" s="14"/>
      <c r="AE11" s="14"/>
      <c r="AF11" s="15"/>
      <c r="AG11" s="14"/>
      <c r="AH11" s="14"/>
      <c r="AI11" s="14"/>
      <c r="AJ11" s="138">
        <v>0</v>
      </c>
      <c r="AK11" s="14"/>
      <c r="AL11" s="14"/>
      <c r="AM11" s="139">
        <v>0</v>
      </c>
      <c r="AN11" s="139">
        <v>0</v>
      </c>
      <c r="AO11" s="139">
        <v>0</v>
      </c>
      <c r="AP11" s="139">
        <v>0</v>
      </c>
      <c r="AQ11" s="139">
        <v>0</v>
      </c>
      <c r="AR11" s="14">
        <f t="shared" si="68"/>
        <v>0</v>
      </c>
      <c r="AS11" s="14"/>
      <c r="AT11" s="14"/>
      <c r="AU11" s="15"/>
      <c r="AV11" s="14"/>
      <c r="AW11" s="14"/>
      <c r="AX11" s="14"/>
      <c r="AY11" s="138">
        <v>0</v>
      </c>
      <c r="AZ11" s="14"/>
      <c r="BA11" s="14"/>
      <c r="BB11" s="139">
        <v>0</v>
      </c>
      <c r="BC11" s="139">
        <v>0</v>
      </c>
      <c r="BD11" s="139">
        <v>0</v>
      </c>
      <c r="BE11" s="139">
        <v>0</v>
      </c>
      <c r="BF11" s="139">
        <v>0</v>
      </c>
      <c r="BG11" s="14">
        <f t="shared" si="69"/>
        <v>0</v>
      </c>
      <c r="BH11" s="14"/>
      <c r="BI11" s="14"/>
      <c r="BJ11" s="15"/>
      <c r="BK11" s="14"/>
      <c r="BL11" s="14"/>
      <c r="BM11" s="14"/>
      <c r="BN11" s="138">
        <v>0</v>
      </c>
      <c r="BO11" s="14"/>
      <c r="BP11" s="14"/>
      <c r="BQ11" s="139">
        <v>0</v>
      </c>
      <c r="BR11" s="139">
        <v>0</v>
      </c>
      <c r="BS11" s="139">
        <v>0</v>
      </c>
      <c r="BT11" s="139">
        <v>0</v>
      </c>
      <c r="BU11" s="139">
        <v>0</v>
      </c>
      <c r="BV11" s="14">
        <f t="shared" si="70"/>
        <v>0</v>
      </c>
      <c r="BW11" s="14"/>
      <c r="BX11" s="14"/>
      <c r="BY11" s="15"/>
      <c r="BZ11" s="14"/>
      <c r="CA11" s="14"/>
      <c r="CB11" s="14"/>
      <c r="CC11" s="138">
        <v>0</v>
      </c>
      <c r="CD11" s="14"/>
      <c r="CE11" s="14"/>
      <c r="CF11" s="139">
        <v>0</v>
      </c>
      <c r="CG11" s="139">
        <v>0</v>
      </c>
      <c r="CH11" s="139">
        <v>0</v>
      </c>
      <c r="CI11" s="139">
        <v>0</v>
      </c>
      <c r="CJ11" s="139">
        <v>0</v>
      </c>
      <c r="CK11" s="14">
        <f t="shared" si="71"/>
        <v>0</v>
      </c>
      <c r="CL11" s="14"/>
      <c r="CM11" s="14"/>
      <c r="CN11" s="15"/>
      <c r="CO11" s="14"/>
      <c r="CP11" s="14"/>
      <c r="CQ11" s="14"/>
      <c r="CR11" s="138">
        <v>0</v>
      </c>
      <c r="CS11" s="14"/>
      <c r="CT11" s="14"/>
      <c r="CU11" s="139">
        <v>0</v>
      </c>
      <c r="CV11" s="139">
        <v>0</v>
      </c>
      <c r="CW11" s="139">
        <v>0</v>
      </c>
      <c r="CX11" s="139">
        <v>0</v>
      </c>
      <c r="CY11" s="139">
        <v>0</v>
      </c>
      <c r="CZ11" s="14">
        <f t="shared" si="72"/>
        <v>0</v>
      </c>
      <c r="DA11" s="14"/>
      <c r="DB11" s="14"/>
      <c r="DC11" s="15"/>
      <c r="DD11" s="14"/>
      <c r="DE11" s="14"/>
      <c r="DF11" s="14"/>
      <c r="DG11" s="138">
        <v>1</v>
      </c>
      <c r="DH11" s="14"/>
      <c r="DI11" s="14"/>
      <c r="DJ11" s="139">
        <v>16000</v>
      </c>
      <c r="DK11" s="139">
        <v>1000</v>
      </c>
      <c r="DL11" s="139">
        <v>5000</v>
      </c>
      <c r="DM11" s="139">
        <v>5000</v>
      </c>
      <c r="DN11" s="139">
        <v>5000</v>
      </c>
      <c r="DO11" s="14">
        <f t="shared" si="73"/>
        <v>0</v>
      </c>
      <c r="DP11" s="14"/>
      <c r="DQ11" s="14"/>
      <c r="DR11" s="15"/>
      <c r="DS11" s="14"/>
      <c r="DT11" s="14"/>
      <c r="DU11" s="14"/>
      <c r="DV11" s="138">
        <v>0</v>
      </c>
      <c r="DW11" s="14"/>
      <c r="DX11" s="14"/>
      <c r="DY11" s="139">
        <v>0</v>
      </c>
      <c r="DZ11" s="139">
        <v>0</v>
      </c>
      <c r="EA11" s="139">
        <v>0</v>
      </c>
      <c r="EB11" s="139">
        <v>0</v>
      </c>
      <c r="EC11" s="139">
        <v>0</v>
      </c>
      <c r="ED11" s="14">
        <f t="shared" si="74"/>
        <v>0</v>
      </c>
      <c r="EE11" s="14"/>
      <c r="EF11" s="14"/>
      <c r="EG11" s="15"/>
      <c r="EH11" s="14"/>
      <c r="EI11" s="14"/>
      <c r="EJ11" s="14"/>
      <c r="EK11" s="138">
        <v>0</v>
      </c>
      <c r="EL11" s="14"/>
      <c r="EM11" s="14"/>
      <c r="EN11" s="139">
        <v>0</v>
      </c>
      <c r="EO11" s="139">
        <v>0</v>
      </c>
      <c r="EP11" s="139">
        <v>0</v>
      </c>
      <c r="EQ11" s="139">
        <v>0</v>
      </c>
      <c r="ER11" s="139">
        <v>0</v>
      </c>
      <c r="ES11" s="14">
        <f t="shared" si="75"/>
        <v>0</v>
      </c>
      <c r="ET11" s="14"/>
      <c r="EU11" s="14"/>
      <c r="EV11" s="15"/>
      <c r="EW11" s="14"/>
      <c r="EX11" s="14"/>
      <c r="EY11" s="14"/>
      <c r="EZ11" s="138">
        <v>0</v>
      </c>
      <c r="FA11" s="14"/>
      <c r="FB11" s="14"/>
      <c r="FC11" s="139">
        <v>0</v>
      </c>
      <c r="FD11" s="139">
        <v>0</v>
      </c>
      <c r="FE11" s="139">
        <v>0</v>
      </c>
      <c r="FF11" s="139">
        <v>0</v>
      </c>
      <c r="FG11" s="139">
        <v>0</v>
      </c>
      <c r="FH11" s="14">
        <f t="shared" si="76"/>
        <v>0</v>
      </c>
      <c r="FI11" s="14"/>
      <c r="FJ11" s="14"/>
      <c r="FK11" s="15"/>
      <c r="FL11" s="14"/>
      <c r="FM11" s="14"/>
      <c r="FN11" s="14"/>
      <c r="FO11" s="138">
        <v>0</v>
      </c>
      <c r="FP11" s="14"/>
      <c r="FQ11" s="14"/>
      <c r="FR11" s="139">
        <v>0</v>
      </c>
      <c r="FS11" s="139">
        <v>0</v>
      </c>
      <c r="FT11" s="139">
        <v>0</v>
      </c>
      <c r="FU11" s="139">
        <v>0</v>
      </c>
      <c r="FV11" s="139">
        <v>0</v>
      </c>
      <c r="FW11" s="14">
        <f t="shared" si="77"/>
        <v>0</v>
      </c>
      <c r="FX11" s="14"/>
      <c r="FY11" s="14"/>
      <c r="FZ11" s="15"/>
      <c r="GA11" s="14"/>
      <c r="GB11" s="14"/>
      <c r="GC11" s="14"/>
      <c r="GD11" s="138">
        <v>0</v>
      </c>
      <c r="GE11" s="14"/>
      <c r="GF11" s="14"/>
      <c r="GG11" s="139">
        <v>0</v>
      </c>
      <c r="GH11" s="139">
        <v>0</v>
      </c>
      <c r="GI11" s="139">
        <v>0</v>
      </c>
      <c r="GJ11" s="139">
        <v>0</v>
      </c>
      <c r="GK11" s="139">
        <v>0</v>
      </c>
      <c r="GL11" s="14">
        <f t="shared" si="78"/>
        <v>0</v>
      </c>
      <c r="GM11" s="14"/>
      <c r="GN11" s="14"/>
      <c r="GO11" s="15"/>
      <c r="GP11" s="14"/>
      <c r="GQ11" s="14"/>
      <c r="GR11" s="14"/>
      <c r="GS11" s="138">
        <v>0</v>
      </c>
      <c r="GT11" s="14"/>
      <c r="GU11" s="14"/>
      <c r="GV11" s="139">
        <v>0</v>
      </c>
      <c r="GW11" s="139">
        <v>0</v>
      </c>
      <c r="GX11" s="139">
        <v>0</v>
      </c>
      <c r="GY11" s="139">
        <v>0</v>
      </c>
      <c r="GZ11" s="139">
        <v>0</v>
      </c>
      <c r="HA11" s="14">
        <f t="shared" si="79"/>
        <v>0</v>
      </c>
      <c r="HB11" s="14"/>
      <c r="HC11" s="14"/>
      <c r="HD11" s="15"/>
      <c r="HE11" s="14"/>
      <c r="HF11" s="14"/>
      <c r="HG11" s="14"/>
      <c r="HH11" s="138">
        <v>0</v>
      </c>
      <c r="HI11" s="14"/>
      <c r="HJ11" s="14"/>
      <c r="HK11" s="139">
        <v>0</v>
      </c>
      <c r="HL11" s="139">
        <v>0</v>
      </c>
      <c r="HM11" s="139">
        <v>0</v>
      </c>
      <c r="HN11" s="139">
        <v>0</v>
      </c>
      <c r="HO11" s="139">
        <v>0</v>
      </c>
      <c r="HP11" s="14">
        <f t="shared" si="80"/>
        <v>0</v>
      </c>
      <c r="HQ11" s="14"/>
      <c r="HR11" s="14"/>
      <c r="HS11" s="15"/>
      <c r="HT11" s="14"/>
      <c r="HU11" s="14"/>
      <c r="HV11" s="14"/>
      <c r="HW11" s="138">
        <v>0</v>
      </c>
      <c r="HX11" s="14"/>
      <c r="HY11" s="14"/>
      <c r="HZ11" s="139">
        <v>0</v>
      </c>
      <c r="IA11" s="139">
        <v>0</v>
      </c>
      <c r="IB11" s="139">
        <v>0</v>
      </c>
      <c r="IC11" s="139">
        <v>0</v>
      </c>
      <c r="ID11" s="139">
        <v>0</v>
      </c>
      <c r="IE11" s="14">
        <f t="shared" si="81"/>
        <v>0</v>
      </c>
      <c r="IF11" s="14"/>
      <c r="IG11" s="14"/>
      <c r="IH11" s="15"/>
      <c r="II11" s="14"/>
      <c r="IJ11" s="14"/>
      <c r="IK11" s="14"/>
      <c r="IL11" s="138">
        <v>0</v>
      </c>
      <c r="IM11" s="14"/>
      <c r="IN11" s="14"/>
      <c r="IO11" s="139">
        <v>0</v>
      </c>
      <c r="IP11" s="139">
        <v>0</v>
      </c>
      <c r="IQ11" s="139">
        <v>0</v>
      </c>
      <c r="IR11" s="139">
        <v>0</v>
      </c>
      <c r="IS11" s="139">
        <v>0</v>
      </c>
      <c r="IT11" s="14">
        <f t="shared" si="82"/>
        <v>0</v>
      </c>
      <c r="IU11" s="14"/>
      <c r="IV11" s="14"/>
      <c r="IW11" s="15"/>
      <c r="IX11" s="14"/>
      <c r="IY11" s="14"/>
      <c r="IZ11" s="14"/>
      <c r="JA11" s="138">
        <v>0</v>
      </c>
      <c r="JB11" s="14"/>
      <c r="JC11" s="14"/>
      <c r="JD11" s="139">
        <v>0</v>
      </c>
      <c r="JE11" s="139">
        <v>0</v>
      </c>
      <c r="JF11" s="139">
        <v>0</v>
      </c>
      <c r="JG11" s="139">
        <v>0</v>
      </c>
      <c r="JH11" s="139">
        <v>0</v>
      </c>
      <c r="JI11" s="14">
        <f t="shared" si="83"/>
        <v>0</v>
      </c>
      <c r="JJ11" s="14"/>
      <c r="JK11" s="14"/>
      <c r="JL11" s="15"/>
      <c r="JM11" s="14"/>
      <c r="JN11" s="14"/>
      <c r="JO11" s="14"/>
      <c r="JP11" s="138">
        <v>0</v>
      </c>
      <c r="JQ11" s="14"/>
      <c r="JR11" s="14"/>
      <c r="JS11" s="139">
        <v>0</v>
      </c>
      <c r="JT11" s="139">
        <v>0</v>
      </c>
      <c r="JU11" s="139">
        <v>0</v>
      </c>
      <c r="JV11" s="139">
        <v>0</v>
      </c>
      <c r="JW11" s="139">
        <v>0</v>
      </c>
      <c r="JX11" s="14">
        <f t="shared" si="84"/>
        <v>0</v>
      </c>
      <c r="JY11" s="14"/>
      <c r="JZ11" s="14"/>
      <c r="KA11" s="15"/>
      <c r="KB11" s="14"/>
      <c r="KC11" s="14"/>
      <c r="KD11" s="14"/>
      <c r="KE11" s="138">
        <v>0</v>
      </c>
      <c r="KF11" s="14"/>
      <c r="KG11" s="14"/>
      <c r="KH11" s="139">
        <v>0</v>
      </c>
      <c r="KI11" s="139">
        <v>0</v>
      </c>
      <c r="KJ11" s="139">
        <v>0</v>
      </c>
      <c r="KK11" s="139">
        <v>0</v>
      </c>
      <c r="KL11" s="139">
        <v>0</v>
      </c>
      <c r="KM11" s="14">
        <f t="shared" si="85"/>
        <v>0</v>
      </c>
      <c r="KN11" s="14"/>
      <c r="KO11" s="14"/>
      <c r="KP11" s="15"/>
      <c r="KQ11" s="14"/>
      <c r="KR11" s="14"/>
      <c r="KS11" s="14"/>
      <c r="KT11" s="138">
        <v>0</v>
      </c>
      <c r="KU11" s="14"/>
      <c r="KV11" s="14"/>
      <c r="KW11" s="139">
        <v>0</v>
      </c>
      <c r="KX11" s="139">
        <v>0</v>
      </c>
      <c r="KY11" s="139">
        <v>0</v>
      </c>
      <c r="KZ11" s="139">
        <v>0</v>
      </c>
      <c r="LA11" s="139">
        <v>0</v>
      </c>
      <c r="LB11" s="14">
        <f t="shared" si="86"/>
        <v>0</v>
      </c>
      <c r="LC11" s="14"/>
      <c r="LD11" s="14"/>
      <c r="LE11" s="15"/>
      <c r="LF11" s="14"/>
      <c r="LG11" s="14"/>
      <c r="LH11" s="14"/>
      <c r="LI11" s="138">
        <v>0</v>
      </c>
      <c r="LJ11" s="14"/>
      <c r="LK11" s="14"/>
      <c r="LL11" s="139">
        <v>0</v>
      </c>
      <c r="LM11" s="139">
        <v>0</v>
      </c>
      <c r="LN11" s="139">
        <v>0</v>
      </c>
      <c r="LO11" s="139">
        <v>0</v>
      </c>
      <c r="LP11" s="139">
        <v>0</v>
      </c>
      <c r="LQ11" s="14">
        <f t="shared" si="87"/>
        <v>0</v>
      </c>
      <c r="LR11" s="14"/>
      <c r="LS11" s="14"/>
      <c r="LT11" s="15"/>
      <c r="LU11" s="14"/>
      <c r="LV11" s="14"/>
      <c r="LW11" s="14"/>
      <c r="LX11" s="138">
        <v>0</v>
      </c>
      <c r="LY11" s="14"/>
      <c r="LZ11" s="14">
        <v>28</v>
      </c>
      <c r="MA11" s="139">
        <f t="shared" ref="MA11:MA15" si="102">134640*LZ11/80</f>
        <v>47124</v>
      </c>
      <c r="MB11" s="139">
        <v>0</v>
      </c>
      <c r="MC11" s="139">
        <f t="shared" ref="MC11:MC15" si="103">MA11*0.5</f>
        <v>23562</v>
      </c>
      <c r="MD11" s="139">
        <v>0</v>
      </c>
      <c r="ME11" s="139">
        <f t="shared" ref="ME11:ME15" si="104">MA11*0.5</f>
        <v>23562</v>
      </c>
      <c r="MF11" s="14">
        <f t="shared" si="88"/>
        <v>0</v>
      </c>
      <c r="MG11" s="14"/>
      <c r="MH11" s="14"/>
      <c r="MI11" s="15"/>
      <c r="MJ11" s="14"/>
      <c r="MK11" s="14"/>
      <c r="ML11" s="14"/>
      <c r="MM11" s="138">
        <v>0</v>
      </c>
      <c r="MN11" s="14"/>
      <c r="MO11" s="14"/>
      <c r="MP11" s="139">
        <v>0</v>
      </c>
      <c r="MQ11" s="139">
        <v>0</v>
      </c>
      <c r="MR11" s="139">
        <v>0</v>
      </c>
      <c r="MS11" s="139">
        <v>0</v>
      </c>
      <c r="MT11" s="139">
        <v>0</v>
      </c>
      <c r="MU11" s="14">
        <f t="shared" si="89"/>
        <v>0</v>
      </c>
      <c r="MV11" s="14"/>
      <c r="MW11" s="14"/>
      <c r="MX11" s="15"/>
      <c r="MY11" s="14"/>
      <c r="MZ11" s="14"/>
      <c r="NA11" s="14"/>
      <c r="NB11" s="138">
        <v>0</v>
      </c>
      <c r="NC11" s="14"/>
      <c r="ND11" s="14"/>
      <c r="NE11" s="139">
        <v>0</v>
      </c>
      <c r="NF11" s="139">
        <v>0</v>
      </c>
      <c r="NG11" s="139">
        <v>0</v>
      </c>
      <c r="NH11" s="139">
        <v>0</v>
      </c>
      <c r="NI11" s="139">
        <v>0</v>
      </c>
      <c r="NJ11" s="14">
        <f t="shared" si="90"/>
        <v>0</v>
      </c>
      <c r="NK11" s="14"/>
      <c r="NL11" s="14"/>
      <c r="NM11" s="15"/>
      <c r="NN11" s="14"/>
      <c r="NO11" s="14"/>
      <c r="NP11" s="14"/>
      <c r="NQ11" s="138">
        <v>0</v>
      </c>
      <c r="NR11" s="14"/>
      <c r="NS11" s="14"/>
      <c r="NT11" s="139">
        <v>534000</v>
      </c>
      <c r="NU11" s="139">
        <f t="shared" si="91"/>
        <v>13350</v>
      </c>
      <c r="NV11" s="139">
        <f t="shared" si="92"/>
        <v>267000</v>
      </c>
      <c r="NW11" s="139">
        <f t="shared" si="93"/>
        <v>200250</v>
      </c>
      <c r="NX11" s="139">
        <f t="shared" si="94"/>
        <v>53400</v>
      </c>
      <c r="NY11" s="14">
        <f t="shared" si="95"/>
        <v>0</v>
      </c>
      <c r="NZ11" s="14"/>
      <c r="OA11" s="14"/>
      <c r="OB11" s="15"/>
      <c r="OC11" s="14"/>
      <c r="OD11" s="14"/>
      <c r="OE11" s="14"/>
      <c r="OF11" s="138">
        <v>0</v>
      </c>
      <c r="OG11" s="14"/>
      <c r="OH11" s="14"/>
      <c r="OI11" s="139">
        <v>0</v>
      </c>
      <c r="OJ11" s="139">
        <f t="shared" si="96"/>
        <v>0</v>
      </c>
      <c r="OK11" s="139">
        <f t="shared" si="97"/>
        <v>0</v>
      </c>
      <c r="OL11" s="139">
        <f t="shared" si="98"/>
        <v>0</v>
      </c>
      <c r="OM11" s="139">
        <f t="shared" si="99"/>
        <v>0</v>
      </c>
      <c r="ON11" s="14">
        <f t="shared" si="100"/>
        <v>0</v>
      </c>
      <c r="OO11" s="14"/>
      <c r="OP11" s="130">
        <f t="shared" si="61"/>
        <v>597124</v>
      </c>
      <c r="OQ11" s="130">
        <f t="shared" si="62"/>
        <v>14350</v>
      </c>
      <c r="OR11" s="130">
        <f t="shared" si="63"/>
        <v>295562</v>
      </c>
      <c r="OS11" s="130">
        <f t="shared" si="64"/>
        <v>205250</v>
      </c>
      <c r="OT11" s="130">
        <f t="shared" si="65"/>
        <v>81962</v>
      </c>
      <c r="OU11" s="131">
        <f t="shared" si="101"/>
        <v>0</v>
      </c>
    </row>
    <row r="12" spans="1:411" s="12" customFormat="1" ht="12.75">
      <c r="A12" s="107">
        <v>4</v>
      </c>
      <c r="B12" s="107" t="s">
        <v>668</v>
      </c>
      <c r="C12" s="14"/>
      <c r="D12" s="14"/>
      <c r="E12" s="14"/>
      <c r="F12" s="138">
        <v>0</v>
      </c>
      <c r="G12" s="14"/>
      <c r="H12" s="14"/>
      <c r="I12" s="139">
        <v>0</v>
      </c>
      <c r="J12" s="139">
        <v>0</v>
      </c>
      <c r="K12" s="139">
        <v>0</v>
      </c>
      <c r="L12" s="139">
        <v>0</v>
      </c>
      <c r="M12" s="139">
        <v>0</v>
      </c>
      <c r="N12" s="14">
        <f t="shared" si="66"/>
        <v>0</v>
      </c>
      <c r="O12" s="14"/>
      <c r="P12" s="14"/>
      <c r="Q12" s="15"/>
      <c r="R12" s="14"/>
      <c r="S12" s="14"/>
      <c r="T12" s="14"/>
      <c r="U12" s="138">
        <v>0</v>
      </c>
      <c r="V12" s="14"/>
      <c r="W12" s="14"/>
      <c r="X12" s="139">
        <v>0</v>
      </c>
      <c r="Y12" s="139">
        <v>0</v>
      </c>
      <c r="Z12" s="139">
        <v>0</v>
      </c>
      <c r="AA12" s="139">
        <v>0</v>
      </c>
      <c r="AB12" s="139">
        <v>0</v>
      </c>
      <c r="AC12" s="14">
        <f t="shared" si="67"/>
        <v>0</v>
      </c>
      <c r="AD12" s="14"/>
      <c r="AE12" s="14"/>
      <c r="AF12" s="15"/>
      <c r="AG12" s="14"/>
      <c r="AH12" s="14"/>
      <c r="AI12" s="14"/>
      <c r="AJ12" s="138">
        <v>0</v>
      </c>
      <c r="AK12" s="14"/>
      <c r="AL12" s="14"/>
      <c r="AM12" s="139">
        <v>0</v>
      </c>
      <c r="AN12" s="139">
        <v>0</v>
      </c>
      <c r="AO12" s="139">
        <v>0</v>
      </c>
      <c r="AP12" s="139">
        <v>0</v>
      </c>
      <c r="AQ12" s="139">
        <v>0</v>
      </c>
      <c r="AR12" s="14">
        <f t="shared" si="68"/>
        <v>0</v>
      </c>
      <c r="AS12" s="14"/>
      <c r="AT12" s="14"/>
      <c r="AU12" s="15"/>
      <c r="AV12" s="14"/>
      <c r="AW12" s="14"/>
      <c r="AX12" s="14"/>
      <c r="AY12" s="138">
        <v>0</v>
      </c>
      <c r="AZ12" s="14"/>
      <c r="BA12" s="14"/>
      <c r="BB12" s="139">
        <v>0</v>
      </c>
      <c r="BC12" s="139">
        <v>0</v>
      </c>
      <c r="BD12" s="139">
        <v>0</v>
      </c>
      <c r="BE12" s="139">
        <v>0</v>
      </c>
      <c r="BF12" s="139">
        <v>0</v>
      </c>
      <c r="BG12" s="14">
        <f t="shared" si="69"/>
        <v>0</v>
      </c>
      <c r="BH12" s="14"/>
      <c r="BI12" s="14"/>
      <c r="BJ12" s="15"/>
      <c r="BK12" s="14"/>
      <c r="BL12" s="14"/>
      <c r="BM12" s="14"/>
      <c r="BN12" s="138">
        <v>0</v>
      </c>
      <c r="BO12" s="14"/>
      <c r="BP12" s="14"/>
      <c r="BQ12" s="139">
        <v>0</v>
      </c>
      <c r="BR12" s="139">
        <v>0</v>
      </c>
      <c r="BS12" s="139">
        <v>0</v>
      </c>
      <c r="BT12" s="139">
        <v>0</v>
      </c>
      <c r="BU12" s="139">
        <v>0</v>
      </c>
      <c r="BV12" s="14">
        <f t="shared" si="70"/>
        <v>0</v>
      </c>
      <c r="BW12" s="14"/>
      <c r="BX12" s="14"/>
      <c r="BY12" s="15"/>
      <c r="BZ12" s="14"/>
      <c r="CA12" s="14"/>
      <c r="CB12" s="14"/>
      <c r="CC12" s="138">
        <v>0</v>
      </c>
      <c r="CD12" s="14"/>
      <c r="CE12" s="14"/>
      <c r="CF12" s="139">
        <v>0</v>
      </c>
      <c r="CG12" s="139">
        <v>0</v>
      </c>
      <c r="CH12" s="139">
        <v>0</v>
      </c>
      <c r="CI12" s="139">
        <v>0</v>
      </c>
      <c r="CJ12" s="139">
        <v>0</v>
      </c>
      <c r="CK12" s="14">
        <f t="shared" si="71"/>
        <v>0</v>
      </c>
      <c r="CL12" s="14"/>
      <c r="CM12" s="14"/>
      <c r="CN12" s="15"/>
      <c r="CO12" s="14"/>
      <c r="CP12" s="14"/>
      <c r="CQ12" s="14"/>
      <c r="CR12" s="138">
        <v>0</v>
      </c>
      <c r="CS12" s="14"/>
      <c r="CT12" s="14"/>
      <c r="CU12" s="139">
        <v>0</v>
      </c>
      <c r="CV12" s="139">
        <v>0</v>
      </c>
      <c r="CW12" s="139">
        <v>0</v>
      </c>
      <c r="CX12" s="139">
        <v>0</v>
      </c>
      <c r="CY12" s="139">
        <v>0</v>
      </c>
      <c r="CZ12" s="14">
        <f t="shared" si="72"/>
        <v>0</v>
      </c>
      <c r="DA12" s="14"/>
      <c r="DB12" s="14"/>
      <c r="DC12" s="15"/>
      <c r="DD12" s="14"/>
      <c r="DE12" s="14"/>
      <c r="DF12" s="14"/>
      <c r="DG12" s="138">
        <v>0</v>
      </c>
      <c r="DH12" s="14"/>
      <c r="DI12" s="14"/>
      <c r="DJ12" s="139">
        <v>0</v>
      </c>
      <c r="DK12" s="139">
        <v>0</v>
      </c>
      <c r="DL12" s="139">
        <v>0</v>
      </c>
      <c r="DM12" s="139">
        <v>0</v>
      </c>
      <c r="DN12" s="139">
        <v>0</v>
      </c>
      <c r="DO12" s="14">
        <f t="shared" ref="DO12:DO15" si="105">DJ12-(DK12+DL12+DM12+DN12)</f>
        <v>0</v>
      </c>
      <c r="DP12" s="14"/>
      <c r="DQ12" s="14"/>
      <c r="DR12" s="15"/>
      <c r="DS12" s="14"/>
      <c r="DT12" s="14"/>
      <c r="DU12" s="14"/>
      <c r="DV12" s="138">
        <v>0</v>
      </c>
      <c r="DW12" s="14"/>
      <c r="DX12" s="14"/>
      <c r="DY12" s="139">
        <v>0</v>
      </c>
      <c r="DZ12" s="139">
        <v>0</v>
      </c>
      <c r="EA12" s="139">
        <v>0</v>
      </c>
      <c r="EB12" s="139">
        <v>0</v>
      </c>
      <c r="EC12" s="139">
        <v>0</v>
      </c>
      <c r="ED12" s="14">
        <f t="shared" si="74"/>
        <v>0</v>
      </c>
      <c r="EE12" s="14"/>
      <c r="EF12" s="14"/>
      <c r="EG12" s="15"/>
      <c r="EH12" s="14"/>
      <c r="EI12" s="14"/>
      <c r="EJ12" s="14"/>
      <c r="EK12" s="138">
        <v>0</v>
      </c>
      <c r="EL12" s="14"/>
      <c r="EM12" s="14"/>
      <c r="EN12" s="139">
        <v>0</v>
      </c>
      <c r="EO12" s="139">
        <v>0</v>
      </c>
      <c r="EP12" s="139">
        <v>0</v>
      </c>
      <c r="EQ12" s="139">
        <v>0</v>
      </c>
      <c r="ER12" s="139">
        <v>0</v>
      </c>
      <c r="ES12" s="14">
        <f t="shared" si="75"/>
        <v>0</v>
      </c>
      <c r="ET12" s="14"/>
      <c r="EU12" s="14"/>
      <c r="EV12" s="15"/>
      <c r="EW12" s="14"/>
      <c r="EX12" s="14"/>
      <c r="EY12" s="14"/>
      <c r="EZ12" s="138">
        <v>0</v>
      </c>
      <c r="FA12" s="14"/>
      <c r="FB12" s="14"/>
      <c r="FC12" s="139">
        <v>0</v>
      </c>
      <c r="FD12" s="139">
        <v>0</v>
      </c>
      <c r="FE12" s="139">
        <v>0</v>
      </c>
      <c r="FF12" s="139">
        <v>0</v>
      </c>
      <c r="FG12" s="139">
        <v>0</v>
      </c>
      <c r="FH12" s="14">
        <f t="shared" si="76"/>
        <v>0</v>
      </c>
      <c r="FI12" s="14"/>
      <c r="FJ12" s="14"/>
      <c r="FK12" s="15"/>
      <c r="FL12" s="14"/>
      <c r="FM12" s="14"/>
      <c r="FN12" s="14"/>
      <c r="FO12" s="138">
        <v>0</v>
      </c>
      <c r="FP12" s="14"/>
      <c r="FQ12" s="14"/>
      <c r="FR12" s="139">
        <v>0</v>
      </c>
      <c r="FS12" s="139">
        <v>0</v>
      </c>
      <c r="FT12" s="139">
        <v>0</v>
      </c>
      <c r="FU12" s="139">
        <v>0</v>
      </c>
      <c r="FV12" s="139">
        <v>0</v>
      </c>
      <c r="FW12" s="14">
        <f t="shared" si="77"/>
        <v>0</v>
      </c>
      <c r="FX12" s="14"/>
      <c r="FY12" s="14"/>
      <c r="FZ12" s="15"/>
      <c r="GA12" s="14"/>
      <c r="GB12" s="14"/>
      <c r="GC12" s="14"/>
      <c r="GD12" s="138">
        <v>0</v>
      </c>
      <c r="GE12" s="14"/>
      <c r="GF12" s="14"/>
      <c r="GG12" s="139">
        <v>0</v>
      </c>
      <c r="GH12" s="139">
        <v>0</v>
      </c>
      <c r="GI12" s="139">
        <v>0</v>
      </c>
      <c r="GJ12" s="139">
        <v>0</v>
      </c>
      <c r="GK12" s="139">
        <v>0</v>
      </c>
      <c r="GL12" s="14">
        <f t="shared" si="78"/>
        <v>0</v>
      </c>
      <c r="GM12" s="14"/>
      <c r="GN12" s="14"/>
      <c r="GO12" s="15"/>
      <c r="GP12" s="14"/>
      <c r="GQ12" s="14"/>
      <c r="GR12" s="14"/>
      <c r="GS12" s="138">
        <v>0</v>
      </c>
      <c r="GT12" s="14"/>
      <c r="GU12" s="14"/>
      <c r="GV12" s="139">
        <v>0</v>
      </c>
      <c r="GW12" s="139">
        <v>0</v>
      </c>
      <c r="GX12" s="139">
        <v>0</v>
      </c>
      <c r="GY12" s="139">
        <v>0</v>
      </c>
      <c r="GZ12" s="139">
        <v>0</v>
      </c>
      <c r="HA12" s="14">
        <f t="shared" si="79"/>
        <v>0</v>
      </c>
      <c r="HB12" s="14"/>
      <c r="HC12" s="14"/>
      <c r="HD12" s="15"/>
      <c r="HE12" s="14"/>
      <c r="HF12" s="14"/>
      <c r="HG12" s="14"/>
      <c r="HH12" s="138">
        <v>0</v>
      </c>
      <c r="HI12" s="14"/>
      <c r="HJ12" s="14"/>
      <c r="HK12" s="139">
        <v>0</v>
      </c>
      <c r="HL12" s="139">
        <v>0</v>
      </c>
      <c r="HM12" s="139">
        <v>0</v>
      </c>
      <c r="HN12" s="139">
        <v>0</v>
      </c>
      <c r="HO12" s="139">
        <v>0</v>
      </c>
      <c r="HP12" s="14">
        <f t="shared" si="80"/>
        <v>0</v>
      </c>
      <c r="HQ12" s="14"/>
      <c r="HR12" s="14"/>
      <c r="HS12" s="15"/>
      <c r="HT12" s="14"/>
      <c r="HU12" s="14"/>
      <c r="HV12" s="14"/>
      <c r="HW12" s="138">
        <v>0</v>
      </c>
      <c r="HX12" s="14"/>
      <c r="HY12" s="14"/>
      <c r="HZ12" s="139">
        <v>0</v>
      </c>
      <c r="IA12" s="139">
        <v>0</v>
      </c>
      <c r="IB12" s="139">
        <v>0</v>
      </c>
      <c r="IC12" s="139">
        <v>0</v>
      </c>
      <c r="ID12" s="139">
        <v>0</v>
      </c>
      <c r="IE12" s="14">
        <f t="shared" si="81"/>
        <v>0</v>
      </c>
      <c r="IF12" s="14"/>
      <c r="IG12" s="14"/>
      <c r="IH12" s="15"/>
      <c r="II12" s="14"/>
      <c r="IJ12" s="14"/>
      <c r="IK12" s="14"/>
      <c r="IL12" s="138">
        <v>0</v>
      </c>
      <c r="IM12" s="14"/>
      <c r="IN12" s="14"/>
      <c r="IO12" s="139">
        <v>0</v>
      </c>
      <c r="IP12" s="139">
        <v>0</v>
      </c>
      <c r="IQ12" s="139">
        <v>0</v>
      </c>
      <c r="IR12" s="139">
        <v>0</v>
      </c>
      <c r="IS12" s="139">
        <v>0</v>
      </c>
      <c r="IT12" s="14">
        <f t="shared" si="82"/>
        <v>0</v>
      </c>
      <c r="IU12" s="14"/>
      <c r="IV12" s="14"/>
      <c r="IW12" s="15"/>
      <c r="IX12" s="14"/>
      <c r="IY12" s="14"/>
      <c r="IZ12" s="14"/>
      <c r="JA12" s="138">
        <v>0</v>
      </c>
      <c r="JB12" s="14"/>
      <c r="JC12" s="14"/>
      <c r="JD12" s="139">
        <v>0</v>
      </c>
      <c r="JE12" s="139">
        <v>0</v>
      </c>
      <c r="JF12" s="139">
        <v>0</v>
      </c>
      <c r="JG12" s="139">
        <v>0</v>
      </c>
      <c r="JH12" s="139">
        <v>0</v>
      </c>
      <c r="JI12" s="14">
        <f t="shared" si="83"/>
        <v>0</v>
      </c>
      <c r="JJ12" s="14"/>
      <c r="JK12" s="14"/>
      <c r="JL12" s="15"/>
      <c r="JM12" s="14"/>
      <c r="JN12" s="14"/>
      <c r="JO12" s="14"/>
      <c r="JP12" s="138">
        <v>0</v>
      </c>
      <c r="JQ12" s="14"/>
      <c r="JR12" s="14"/>
      <c r="JS12" s="139">
        <v>0</v>
      </c>
      <c r="JT12" s="139">
        <v>0</v>
      </c>
      <c r="JU12" s="139">
        <v>0</v>
      </c>
      <c r="JV12" s="139">
        <v>0</v>
      </c>
      <c r="JW12" s="139">
        <v>0</v>
      </c>
      <c r="JX12" s="14">
        <f t="shared" si="84"/>
        <v>0</v>
      </c>
      <c r="JY12" s="14"/>
      <c r="JZ12" s="14"/>
      <c r="KA12" s="15"/>
      <c r="KB12" s="14"/>
      <c r="KC12" s="14"/>
      <c r="KD12" s="14"/>
      <c r="KE12" s="138">
        <v>0</v>
      </c>
      <c r="KF12" s="14"/>
      <c r="KG12" s="14"/>
      <c r="KH12" s="139">
        <v>0</v>
      </c>
      <c r="KI12" s="139">
        <v>0</v>
      </c>
      <c r="KJ12" s="139">
        <v>0</v>
      </c>
      <c r="KK12" s="139">
        <v>0</v>
      </c>
      <c r="KL12" s="139">
        <v>0</v>
      </c>
      <c r="KM12" s="14">
        <f t="shared" si="85"/>
        <v>0</v>
      </c>
      <c r="KN12" s="14"/>
      <c r="KO12" s="14"/>
      <c r="KP12" s="15"/>
      <c r="KQ12" s="14"/>
      <c r="KR12" s="14"/>
      <c r="KS12" s="14"/>
      <c r="KT12" s="138">
        <v>0</v>
      </c>
      <c r="KU12" s="14"/>
      <c r="KV12" s="14"/>
      <c r="KW12" s="139">
        <v>0</v>
      </c>
      <c r="KX12" s="139">
        <v>0</v>
      </c>
      <c r="KY12" s="139">
        <v>0</v>
      </c>
      <c r="KZ12" s="139">
        <v>0</v>
      </c>
      <c r="LA12" s="139">
        <v>0</v>
      </c>
      <c r="LB12" s="14">
        <f t="shared" si="86"/>
        <v>0</v>
      </c>
      <c r="LC12" s="14"/>
      <c r="LD12" s="14"/>
      <c r="LE12" s="15"/>
      <c r="LF12" s="14"/>
      <c r="LG12" s="14"/>
      <c r="LH12" s="14"/>
      <c r="LI12" s="138">
        <v>0</v>
      </c>
      <c r="LJ12" s="14"/>
      <c r="LK12" s="14"/>
      <c r="LL12" s="139">
        <v>0</v>
      </c>
      <c r="LM12" s="139">
        <v>0</v>
      </c>
      <c r="LN12" s="139">
        <v>0</v>
      </c>
      <c r="LO12" s="139">
        <v>0</v>
      </c>
      <c r="LP12" s="139">
        <v>0</v>
      </c>
      <c r="LQ12" s="14">
        <f t="shared" si="87"/>
        <v>0</v>
      </c>
      <c r="LR12" s="14"/>
      <c r="LS12" s="14"/>
      <c r="LT12" s="15"/>
      <c r="LU12" s="14"/>
      <c r="LV12" s="14"/>
      <c r="LW12" s="14"/>
      <c r="LX12" s="138">
        <v>0</v>
      </c>
      <c r="LY12" s="14"/>
      <c r="LZ12" s="14">
        <v>20</v>
      </c>
      <c r="MA12" s="139">
        <f t="shared" si="102"/>
        <v>33660</v>
      </c>
      <c r="MB12" s="139">
        <v>0</v>
      </c>
      <c r="MC12" s="139">
        <f t="shared" si="103"/>
        <v>16830</v>
      </c>
      <c r="MD12" s="139">
        <v>0</v>
      </c>
      <c r="ME12" s="139">
        <f t="shared" si="104"/>
        <v>16830</v>
      </c>
      <c r="MF12" s="14">
        <f t="shared" si="88"/>
        <v>0</v>
      </c>
      <c r="MG12" s="14"/>
      <c r="MH12" s="14"/>
      <c r="MI12" s="15"/>
      <c r="MJ12" s="14"/>
      <c r="MK12" s="14"/>
      <c r="ML12" s="14"/>
      <c r="MM12" s="138">
        <v>0</v>
      </c>
      <c r="MN12" s="14"/>
      <c r="MO12" s="14"/>
      <c r="MP12" s="139">
        <v>0</v>
      </c>
      <c r="MQ12" s="139">
        <v>0</v>
      </c>
      <c r="MR12" s="139">
        <v>0</v>
      </c>
      <c r="MS12" s="139">
        <v>0</v>
      </c>
      <c r="MT12" s="139">
        <v>0</v>
      </c>
      <c r="MU12" s="14">
        <f t="shared" si="89"/>
        <v>0</v>
      </c>
      <c r="MV12" s="14"/>
      <c r="MW12" s="14"/>
      <c r="MX12" s="15"/>
      <c r="MY12" s="14"/>
      <c r="MZ12" s="14"/>
      <c r="NA12" s="14"/>
      <c r="NB12" s="138">
        <v>0</v>
      </c>
      <c r="NC12" s="14"/>
      <c r="ND12" s="14"/>
      <c r="NE12" s="139">
        <v>0</v>
      </c>
      <c r="NF12" s="139">
        <v>0</v>
      </c>
      <c r="NG12" s="139">
        <v>0</v>
      </c>
      <c r="NH12" s="139">
        <v>0</v>
      </c>
      <c r="NI12" s="139">
        <v>0</v>
      </c>
      <c r="NJ12" s="14">
        <f t="shared" si="90"/>
        <v>0</v>
      </c>
      <c r="NK12" s="14"/>
      <c r="NL12" s="14"/>
      <c r="NM12" s="15"/>
      <c r="NN12" s="14"/>
      <c r="NO12" s="14"/>
      <c r="NP12" s="14"/>
      <c r="NQ12" s="138">
        <v>0</v>
      </c>
      <c r="NR12" s="14"/>
      <c r="NS12" s="14"/>
      <c r="NT12" s="139">
        <v>200000</v>
      </c>
      <c r="NU12" s="139">
        <f t="shared" si="91"/>
        <v>5000</v>
      </c>
      <c r="NV12" s="139">
        <f t="shared" si="92"/>
        <v>100000</v>
      </c>
      <c r="NW12" s="139">
        <f t="shared" si="93"/>
        <v>75000</v>
      </c>
      <c r="NX12" s="139">
        <f t="shared" si="94"/>
        <v>20000</v>
      </c>
      <c r="NY12" s="14">
        <f t="shared" si="95"/>
        <v>0</v>
      </c>
      <c r="NZ12" s="14"/>
      <c r="OA12" s="14"/>
      <c r="OB12" s="15"/>
      <c r="OC12" s="14"/>
      <c r="OD12" s="14"/>
      <c r="OE12" s="14"/>
      <c r="OF12" s="138">
        <v>0</v>
      </c>
      <c r="OG12" s="14"/>
      <c r="OH12" s="14"/>
      <c r="OI12" s="139">
        <v>0</v>
      </c>
      <c r="OJ12" s="139">
        <f t="shared" si="96"/>
        <v>0</v>
      </c>
      <c r="OK12" s="139">
        <f t="shared" si="97"/>
        <v>0</v>
      </c>
      <c r="OL12" s="139">
        <f t="shared" si="98"/>
        <v>0</v>
      </c>
      <c r="OM12" s="139">
        <f t="shared" si="99"/>
        <v>0</v>
      </c>
      <c r="ON12" s="14">
        <f t="shared" si="100"/>
        <v>0</v>
      </c>
      <c r="OO12" s="14"/>
      <c r="OP12" s="130">
        <f t="shared" si="61"/>
        <v>233660</v>
      </c>
      <c r="OQ12" s="130">
        <f t="shared" si="62"/>
        <v>5000</v>
      </c>
      <c r="OR12" s="130">
        <f t="shared" si="63"/>
        <v>116830</v>
      </c>
      <c r="OS12" s="130">
        <f t="shared" si="64"/>
        <v>75000</v>
      </c>
      <c r="OT12" s="130">
        <f t="shared" si="65"/>
        <v>36830</v>
      </c>
      <c r="OU12" s="131">
        <f t="shared" si="101"/>
        <v>0</v>
      </c>
    </row>
    <row r="13" spans="1:411" s="12" customFormat="1" ht="12.75">
      <c r="A13" s="107">
        <v>5</v>
      </c>
      <c r="B13" s="107" t="s">
        <v>669</v>
      </c>
      <c r="C13" s="14"/>
      <c r="D13" s="14"/>
      <c r="E13" s="14"/>
      <c r="F13" s="138">
        <v>0</v>
      </c>
      <c r="G13" s="14"/>
      <c r="H13" s="14"/>
      <c r="I13" s="139">
        <v>0</v>
      </c>
      <c r="J13" s="139">
        <v>0</v>
      </c>
      <c r="K13" s="139">
        <v>0</v>
      </c>
      <c r="L13" s="139">
        <v>0</v>
      </c>
      <c r="M13" s="139">
        <v>0</v>
      </c>
      <c r="N13" s="14">
        <f t="shared" si="66"/>
        <v>0</v>
      </c>
      <c r="O13" s="14"/>
      <c r="P13" s="14"/>
      <c r="Q13" s="15"/>
      <c r="R13" s="14"/>
      <c r="S13" s="14"/>
      <c r="T13" s="14"/>
      <c r="U13" s="138">
        <v>0</v>
      </c>
      <c r="V13" s="14"/>
      <c r="W13" s="14"/>
      <c r="X13" s="139">
        <v>0</v>
      </c>
      <c r="Y13" s="139">
        <v>0</v>
      </c>
      <c r="Z13" s="139">
        <v>0</v>
      </c>
      <c r="AA13" s="139">
        <v>0</v>
      </c>
      <c r="AB13" s="139">
        <v>0</v>
      </c>
      <c r="AC13" s="14">
        <f t="shared" si="67"/>
        <v>0</v>
      </c>
      <c r="AD13" s="14"/>
      <c r="AE13" s="14"/>
      <c r="AF13" s="15"/>
      <c r="AG13" s="14"/>
      <c r="AH13" s="14"/>
      <c r="AI13" s="14"/>
      <c r="AJ13" s="138">
        <v>0</v>
      </c>
      <c r="AK13" s="14"/>
      <c r="AL13" s="14"/>
      <c r="AM13" s="139">
        <v>0</v>
      </c>
      <c r="AN13" s="139">
        <v>0</v>
      </c>
      <c r="AO13" s="139">
        <v>0</v>
      </c>
      <c r="AP13" s="139">
        <v>0</v>
      </c>
      <c r="AQ13" s="139">
        <v>0</v>
      </c>
      <c r="AR13" s="14">
        <f t="shared" si="68"/>
        <v>0</v>
      </c>
      <c r="AS13" s="14"/>
      <c r="AT13" s="14"/>
      <c r="AU13" s="15"/>
      <c r="AV13" s="14"/>
      <c r="AW13" s="14"/>
      <c r="AX13" s="14"/>
      <c r="AY13" s="138">
        <v>0</v>
      </c>
      <c r="AZ13" s="14"/>
      <c r="BA13" s="14"/>
      <c r="BB13" s="139">
        <v>0</v>
      </c>
      <c r="BC13" s="139">
        <v>0</v>
      </c>
      <c r="BD13" s="139">
        <v>0</v>
      </c>
      <c r="BE13" s="139">
        <v>0</v>
      </c>
      <c r="BF13" s="139">
        <v>0</v>
      </c>
      <c r="BG13" s="14">
        <f t="shared" si="69"/>
        <v>0</v>
      </c>
      <c r="BH13" s="14"/>
      <c r="BI13" s="14"/>
      <c r="BJ13" s="15"/>
      <c r="BK13" s="14"/>
      <c r="BL13" s="14"/>
      <c r="BM13" s="14"/>
      <c r="BN13" s="138">
        <v>0</v>
      </c>
      <c r="BO13" s="14"/>
      <c r="BP13" s="14"/>
      <c r="BQ13" s="139">
        <v>0</v>
      </c>
      <c r="BR13" s="139">
        <v>0</v>
      </c>
      <c r="BS13" s="139">
        <v>0</v>
      </c>
      <c r="BT13" s="139">
        <v>0</v>
      </c>
      <c r="BU13" s="139">
        <v>0</v>
      </c>
      <c r="BV13" s="14">
        <f t="shared" si="70"/>
        <v>0</v>
      </c>
      <c r="BW13" s="14"/>
      <c r="BX13" s="14"/>
      <c r="BY13" s="15"/>
      <c r="BZ13" s="14"/>
      <c r="CA13" s="14"/>
      <c r="CB13" s="14"/>
      <c r="CC13" s="138">
        <v>0</v>
      </c>
      <c r="CD13" s="14"/>
      <c r="CE13" s="14"/>
      <c r="CF13" s="139">
        <v>0</v>
      </c>
      <c r="CG13" s="139">
        <v>0</v>
      </c>
      <c r="CH13" s="139">
        <v>0</v>
      </c>
      <c r="CI13" s="139">
        <v>0</v>
      </c>
      <c r="CJ13" s="139">
        <v>0</v>
      </c>
      <c r="CK13" s="14">
        <f t="shared" si="71"/>
        <v>0</v>
      </c>
      <c r="CL13" s="14"/>
      <c r="CM13" s="14"/>
      <c r="CN13" s="15"/>
      <c r="CO13" s="14"/>
      <c r="CP13" s="14"/>
      <c r="CQ13" s="14"/>
      <c r="CR13" s="138">
        <v>0</v>
      </c>
      <c r="CS13" s="14"/>
      <c r="CT13" s="14"/>
      <c r="CU13" s="139">
        <v>0</v>
      </c>
      <c r="CV13" s="139">
        <v>0</v>
      </c>
      <c r="CW13" s="139">
        <v>0</v>
      </c>
      <c r="CX13" s="139">
        <v>0</v>
      </c>
      <c r="CY13" s="139">
        <v>0</v>
      </c>
      <c r="CZ13" s="14">
        <f t="shared" si="72"/>
        <v>0</v>
      </c>
      <c r="DA13" s="14"/>
      <c r="DB13" s="14"/>
      <c r="DC13" s="15"/>
      <c r="DD13" s="14"/>
      <c r="DE13" s="14"/>
      <c r="DF13" s="14"/>
      <c r="DG13" s="138">
        <v>1</v>
      </c>
      <c r="DH13" s="14"/>
      <c r="DI13" s="14"/>
      <c r="DJ13" s="139">
        <v>16000</v>
      </c>
      <c r="DK13" s="139">
        <v>1000</v>
      </c>
      <c r="DL13" s="139">
        <v>5000</v>
      </c>
      <c r="DM13" s="139">
        <v>5000</v>
      </c>
      <c r="DN13" s="139">
        <v>5000</v>
      </c>
      <c r="DO13" s="14">
        <f t="shared" si="105"/>
        <v>0</v>
      </c>
      <c r="DP13" s="14"/>
      <c r="DQ13" s="14"/>
      <c r="DR13" s="15"/>
      <c r="DS13" s="14"/>
      <c r="DT13" s="14"/>
      <c r="DU13" s="14"/>
      <c r="DV13" s="138">
        <v>0</v>
      </c>
      <c r="DW13" s="14"/>
      <c r="DX13" s="14"/>
      <c r="DY13" s="139">
        <v>0</v>
      </c>
      <c r="DZ13" s="139">
        <v>0</v>
      </c>
      <c r="EA13" s="139">
        <v>0</v>
      </c>
      <c r="EB13" s="139">
        <v>0</v>
      </c>
      <c r="EC13" s="139">
        <v>0</v>
      </c>
      <c r="ED13" s="14">
        <f t="shared" si="74"/>
        <v>0</v>
      </c>
      <c r="EE13" s="14"/>
      <c r="EF13" s="14"/>
      <c r="EG13" s="15"/>
      <c r="EH13" s="14"/>
      <c r="EI13" s="14"/>
      <c r="EJ13" s="14"/>
      <c r="EK13" s="138">
        <v>0</v>
      </c>
      <c r="EL13" s="14"/>
      <c r="EM13" s="14"/>
      <c r="EN13" s="139">
        <v>0</v>
      </c>
      <c r="EO13" s="139">
        <v>0</v>
      </c>
      <c r="EP13" s="139">
        <v>0</v>
      </c>
      <c r="EQ13" s="139">
        <v>0</v>
      </c>
      <c r="ER13" s="139">
        <v>0</v>
      </c>
      <c r="ES13" s="14">
        <f t="shared" si="75"/>
        <v>0</v>
      </c>
      <c r="ET13" s="14"/>
      <c r="EU13" s="14"/>
      <c r="EV13" s="15"/>
      <c r="EW13" s="14"/>
      <c r="EX13" s="14"/>
      <c r="EY13" s="14"/>
      <c r="EZ13" s="138">
        <v>0</v>
      </c>
      <c r="FA13" s="14"/>
      <c r="FB13" s="14"/>
      <c r="FC13" s="139">
        <v>0</v>
      </c>
      <c r="FD13" s="139">
        <v>0</v>
      </c>
      <c r="FE13" s="139">
        <v>0</v>
      </c>
      <c r="FF13" s="139">
        <v>0</v>
      </c>
      <c r="FG13" s="139">
        <v>0</v>
      </c>
      <c r="FH13" s="14">
        <f t="shared" si="76"/>
        <v>0</v>
      </c>
      <c r="FI13" s="14"/>
      <c r="FJ13" s="14"/>
      <c r="FK13" s="15"/>
      <c r="FL13" s="14"/>
      <c r="FM13" s="14"/>
      <c r="FN13" s="14"/>
      <c r="FO13" s="138">
        <v>0</v>
      </c>
      <c r="FP13" s="14"/>
      <c r="FQ13" s="14"/>
      <c r="FR13" s="139">
        <v>0</v>
      </c>
      <c r="FS13" s="139">
        <v>0</v>
      </c>
      <c r="FT13" s="139">
        <v>0</v>
      </c>
      <c r="FU13" s="139">
        <v>0</v>
      </c>
      <c r="FV13" s="139">
        <v>0</v>
      </c>
      <c r="FW13" s="14">
        <f t="shared" si="77"/>
        <v>0</v>
      </c>
      <c r="FX13" s="14"/>
      <c r="FY13" s="14"/>
      <c r="FZ13" s="15"/>
      <c r="GA13" s="14"/>
      <c r="GB13" s="14"/>
      <c r="GC13" s="14"/>
      <c r="GD13" s="138">
        <v>0</v>
      </c>
      <c r="GE13" s="14"/>
      <c r="GF13" s="14"/>
      <c r="GG13" s="139">
        <v>0</v>
      </c>
      <c r="GH13" s="139">
        <v>0</v>
      </c>
      <c r="GI13" s="139">
        <v>0</v>
      </c>
      <c r="GJ13" s="139">
        <v>0</v>
      </c>
      <c r="GK13" s="139">
        <v>0</v>
      </c>
      <c r="GL13" s="14">
        <f t="shared" si="78"/>
        <v>0</v>
      </c>
      <c r="GM13" s="14"/>
      <c r="GN13" s="14"/>
      <c r="GO13" s="15"/>
      <c r="GP13" s="14"/>
      <c r="GQ13" s="14"/>
      <c r="GR13" s="14"/>
      <c r="GS13" s="138">
        <v>0</v>
      </c>
      <c r="GT13" s="14"/>
      <c r="GU13" s="14"/>
      <c r="GV13" s="139">
        <v>0</v>
      </c>
      <c r="GW13" s="139">
        <v>0</v>
      </c>
      <c r="GX13" s="139">
        <v>0</v>
      </c>
      <c r="GY13" s="139">
        <v>0</v>
      </c>
      <c r="GZ13" s="139">
        <v>0</v>
      </c>
      <c r="HA13" s="14">
        <f t="shared" si="79"/>
        <v>0</v>
      </c>
      <c r="HB13" s="14"/>
      <c r="HC13" s="14"/>
      <c r="HD13" s="15"/>
      <c r="HE13" s="14"/>
      <c r="HF13" s="14"/>
      <c r="HG13" s="14"/>
      <c r="HH13" s="138">
        <v>0</v>
      </c>
      <c r="HI13" s="14"/>
      <c r="HJ13" s="14"/>
      <c r="HK13" s="139">
        <v>0</v>
      </c>
      <c r="HL13" s="139">
        <v>0</v>
      </c>
      <c r="HM13" s="139">
        <v>0</v>
      </c>
      <c r="HN13" s="139">
        <v>0</v>
      </c>
      <c r="HO13" s="139">
        <v>0</v>
      </c>
      <c r="HP13" s="14">
        <f t="shared" si="80"/>
        <v>0</v>
      </c>
      <c r="HQ13" s="14"/>
      <c r="HR13" s="14"/>
      <c r="HS13" s="15"/>
      <c r="HT13" s="14"/>
      <c r="HU13" s="14"/>
      <c r="HV13" s="14"/>
      <c r="HW13" s="138">
        <v>0</v>
      </c>
      <c r="HX13" s="14"/>
      <c r="HY13" s="14"/>
      <c r="HZ13" s="139">
        <v>0</v>
      </c>
      <c r="IA13" s="139">
        <v>0</v>
      </c>
      <c r="IB13" s="139">
        <v>0</v>
      </c>
      <c r="IC13" s="139">
        <v>0</v>
      </c>
      <c r="ID13" s="139">
        <v>0</v>
      </c>
      <c r="IE13" s="14">
        <f t="shared" si="81"/>
        <v>0</v>
      </c>
      <c r="IF13" s="14"/>
      <c r="IG13" s="14"/>
      <c r="IH13" s="15"/>
      <c r="II13" s="14"/>
      <c r="IJ13" s="14"/>
      <c r="IK13" s="14"/>
      <c r="IL13" s="138">
        <v>0</v>
      </c>
      <c r="IM13" s="14"/>
      <c r="IN13" s="14"/>
      <c r="IO13" s="139">
        <v>0</v>
      </c>
      <c r="IP13" s="139">
        <v>0</v>
      </c>
      <c r="IQ13" s="139">
        <v>0</v>
      </c>
      <c r="IR13" s="139">
        <v>0</v>
      </c>
      <c r="IS13" s="139">
        <v>0</v>
      </c>
      <c r="IT13" s="14">
        <f t="shared" si="82"/>
        <v>0</v>
      </c>
      <c r="IU13" s="14"/>
      <c r="IV13" s="14"/>
      <c r="IW13" s="15"/>
      <c r="IX13" s="14"/>
      <c r="IY13" s="14"/>
      <c r="IZ13" s="14"/>
      <c r="JA13" s="138">
        <v>0</v>
      </c>
      <c r="JB13" s="14"/>
      <c r="JC13" s="14"/>
      <c r="JD13" s="139">
        <v>0</v>
      </c>
      <c r="JE13" s="139">
        <v>0</v>
      </c>
      <c r="JF13" s="139">
        <v>0</v>
      </c>
      <c r="JG13" s="139">
        <v>0</v>
      </c>
      <c r="JH13" s="139">
        <v>0</v>
      </c>
      <c r="JI13" s="14">
        <f t="shared" si="83"/>
        <v>0</v>
      </c>
      <c r="JJ13" s="14"/>
      <c r="JK13" s="14"/>
      <c r="JL13" s="15"/>
      <c r="JM13" s="14"/>
      <c r="JN13" s="14"/>
      <c r="JO13" s="14"/>
      <c r="JP13" s="138">
        <v>0</v>
      </c>
      <c r="JQ13" s="14"/>
      <c r="JR13" s="14"/>
      <c r="JS13" s="139">
        <v>0</v>
      </c>
      <c r="JT13" s="139">
        <v>0</v>
      </c>
      <c r="JU13" s="139">
        <v>0</v>
      </c>
      <c r="JV13" s="139">
        <v>0</v>
      </c>
      <c r="JW13" s="139">
        <v>0</v>
      </c>
      <c r="JX13" s="14">
        <f t="shared" si="84"/>
        <v>0</v>
      </c>
      <c r="JY13" s="14"/>
      <c r="JZ13" s="14"/>
      <c r="KA13" s="15"/>
      <c r="KB13" s="14"/>
      <c r="KC13" s="14"/>
      <c r="KD13" s="14"/>
      <c r="KE13" s="138">
        <v>0</v>
      </c>
      <c r="KF13" s="14"/>
      <c r="KG13" s="14"/>
      <c r="KH13" s="139">
        <v>0</v>
      </c>
      <c r="KI13" s="139">
        <v>0</v>
      </c>
      <c r="KJ13" s="139">
        <v>0</v>
      </c>
      <c r="KK13" s="139">
        <v>0</v>
      </c>
      <c r="KL13" s="139">
        <v>0</v>
      </c>
      <c r="KM13" s="14">
        <f t="shared" si="85"/>
        <v>0</v>
      </c>
      <c r="KN13" s="14"/>
      <c r="KO13" s="14"/>
      <c r="KP13" s="15"/>
      <c r="KQ13" s="14"/>
      <c r="KR13" s="14"/>
      <c r="KS13" s="14"/>
      <c r="KT13" s="138">
        <v>0</v>
      </c>
      <c r="KU13" s="14"/>
      <c r="KV13" s="14"/>
      <c r="KW13" s="139">
        <v>0</v>
      </c>
      <c r="KX13" s="139">
        <v>0</v>
      </c>
      <c r="KY13" s="139">
        <v>0</v>
      </c>
      <c r="KZ13" s="139">
        <v>0</v>
      </c>
      <c r="LA13" s="139">
        <v>0</v>
      </c>
      <c r="LB13" s="14">
        <f t="shared" si="86"/>
        <v>0</v>
      </c>
      <c r="LC13" s="14"/>
      <c r="LD13" s="14"/>
      <c r="LE13" s="15"/>
      <c r="LF13" s="14"/>
      <c r="LG13" s="14"/>
      <c r="LH13" s="14"/>
      <c r="LI13" s="138">
        <v>0</v>
      </c>
      <c r="LJ13" s="14"/>
      <c r="LK13" s="14"/>
      <c r="LL13" s="139">
        <v>0</v>
      </c>
      <c r="LM13" s="139">
        <v>0</v>
      </c>
      <c r="LN13" s="139">
        <v>0</v>
      </c>
      <c r="LO13" s="139">
        <v>0</v>
      </c>
      <c r="LP13" s="139">
        <v>0</v>
      </c>
      <c r="LQ13" s="14">
        <f t="shared" si="87"/>
        <v>0</v>
      </c>
      <c r="LR13" s="14"/>
      <c r="LS13" s="14"/>
      <c r="LT13" s="15"/>
      <c r="LU13" s="14"/>
      <c r="LV13" s="14"/>
      <c r="LW13" s="14"/>
      <c r="LX13" s="138">
        <v>0</v>
      </c>
      <c r="LY13" s="14"/>
      <c r="LZ13" s="14">
        <v>10</v>
      </c>
      <c r="MA13" s="139">
        <f t="shared" si="102"/>
        <v>16830</v>
      </c>
      <c r="MB13" s="139">
        <v>0</v>
      </c>
      <c r="MC13" s="139">
        <f t="shared" si="103"/>
        <v>8415</v>
      </c>
      <c r="MD13" s="139">
        <v>0</v>
      </c>
      <c r="ME13" s="139">
        <f t="shared" si="104"/>
        <v>8415</v>
      </c>
      <c r="MF13" s="14">
        <f t="shared" si="88"/>
        <v>0</v>
      </c>
      <c r="MG13" s="14"/>
      <c r="MH13" s="14"/>
      <c r="MI13" s="15"/>
      <c r="MJ13" s="14"/>
      <c r="MK13" s="14"/>
      <c r="ML13" s="14"/>
      <c r="MM13" s="138">
        <v>0</v>
      </c>
      <c r="MN13" s="14"/>
      <c r="MO13" s="14"/>
      <c r="MP13" s="139">
        <v>0</v>
      </c>
      <c r="MQ13" s="139">
        <v>0</v>
      </c>
      <c r="MR13" s="139">
        <v>0</v>
      </c>
      <c r="MS13" s="139">
        <v>0</v>
      </c>
      <c r="MT13" s="139">
        <v>0</v>
      </c>
      <c r="MU13" s="14">
        <f t="shared" si="89"/>
        <v>0</v>
      </c>
      <c r="MV13" s="14"/>
      <c r="MW13" s="14"/>
      <c r="MX13" s="15"/>
      <c r="MY13" s="14"/>
      <c r="MZ13" s="14"/>
      <c r="NA13" s="14"/>
      <c r="NB13" s="138">
        <v>0</v>
      </c>
      <c r="NC13" s="14"/>
      <c r="ND13" s="14"/>
      <c r="NE13" s="139">
        <v>0</v>
      </c>
      <c r="NF13" s="139">
        <v>0</v>
      </c>
      <c r="NG13" s="139">
        <v>0</v>
      </c>
      <c r="NH13" s="139">
        <v>0</v>
      </c>
      <c r="NI13" s="139">
        <v>0</v>
      </c>
      <c r="NJ13" s="14">
        <f t="shared" si="90"/>
        <v>0</v>
      </c>
      <c r="NK13" s="14"/>
      <c r="NL13" s="14"/>
      <c r="NM13" s="15"/>
      <c r="NN13" s="14"/>
      <c r="NO13" s="14"/>
      <c r="NP13" s="14"/>
      <c r="NQ13" s="138">
        <v>0</v>
      </c>
      <c r="NR13" s="14"/>
      <c r="NS13" s="14"/>
      <c r="NT13" s="139">
        <v>175000</v>
      </c>
      <c r="NU13" s="139">
        <f t="shared" si="91"/>
        <v>4375</v>
      </c>
      <c r="NV13" s="139">
        <f t="shared" si="92"/>
        <v>87500</v>
      </c>
      <c r="NW13" s="139">
        <f t="shared" si="93"/>
        <v>65625</v>
      </c>
      <c r="NX13" s="139">
        <f t="shared" si="94"/>
        <v>17500</v>
      </c>
      <c r="NY13" s="14">
        <f t="shared" si="95"/>
        <v>0</v>
      </c>
      <c r="NZ13" s="14"/>
      <c r="OA13" s="14"/>
      <c r="OB13" s="15"/>
      <c r="OC13" s="14"/>
      <c r="OD13" s="14"/>
      <c r="OE13" s="14"/>
      <c r="OF13" s="138">
        <v>0</v>
      </c>
      <c r="OG13" s="14"/>
      <c r="OH13" s="14"/>
      <c r="OI13" s="139">
        <v>0</v>
      </c>
      <c r="OJ13" s="139">
        <f t="shared" si="96"/>
        <v>0</v>
      </c>
      <c r="OK13" s="139">
        <f t="shared" si="97"/>
        <v>0</v>
      </c>
      <c r="OL13" s="139">
        <f t="shared" si="98"/>
        <v>0</v>
      </c>
      <c r="OM13" s="139">
        <f t="shared" si="99"/>
        <v>0</v>
      </c>
      <c r="ON13" s="14">
        <f t="shared" si="100"/>
        <v>0</v>
      </c>
      <c r="OO13" s="14"/>
      <c r="OP13" s="130">
        <f t="shared" si="61"/>
        <v>207830</v>
      </c>
      <c r="OQ13" s="130">
        <f t="shared" si="62"/>
        <v>5375</v>
      </c>
      <c r="OR13" s="130">
        <f t="shared" si="63"/>
        <v>100915</v>
      </c>
      <c r="OS13" s="130">
        <f t="shared" si="64"/>
        <v>70625</v>
      </c>
      <c r="OT13" s="130">
        <f t="shared" si="65"/>
        <v>30915</v>
      </c>
      <c r="OU13" s="131">
        <f t="shared" si="101"/>
        <v>0</v>
      </c>
    </row>
    <row r="14" spans="1:411" s="12" customFormat="1" ht="12.75">
      <c r="A14" s="107">
        <v>6</v>
      </c>
      <c r="B14" s="107" t="s">
        <v>670</v>
      </c>
      <c r="C14" s="14"/>
      <c r="D14" s="14"/>
      <c r="E14" s="14"/>
      <c r="F14" s="138">
        <v>0</v>
      </c>
      <c r="G14" s="14"/>
      <c r="H14" s="14"/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4">
        <f t="shared" si="66"/>
        <v>0</v>
      </c>
      <c r="O14" s="14"/>
      <c r="P14" s="14"/>
      <c r="Q14" s="15"/>
      <c r="R14" s="14"/>
      <c r="S14" s="14"/>
      <c r="T14" s="14"/>
      <c r="U14" s="138">
        <v>0</v>
      </c>
      <c r="V14" s="14"/>
      <c r="W14" s="14"/>
      <c r="X14" s="139">
        <v>0</v>
      </c>
      <c r="Y14" s="139">
        <v>0</v>
      </c>
      <c r="Z14" s="139">
        <v>0</v>
      </c>
      <c r="AA14" s="139">
        <v>0</v>
      </c>
      <c r="AB14" s="139">
        <v>0</v>
      </c>
      <c r="AC14" s="14">
        <f t="shared" si="67"/>
        <v>0</v>
      </c>
      <c r="AD14" s="14"/>
      <c r="AE14" s="14"/>
      <c r="AF14" s="15"/>
      <c r="AG14" s="14"/>
      <c r="AH14" s="14"/>
      <c r="AI14" s="14"/>
      <c r="AJ14" s="138">
        <v>0</v>
      </c>
      <c r="AK14" s="14"/>
      <c r="AL14" s="14"/>
      <c r="AM14" s="139">
        <v>0</v>
      </c>
      <c r="AN14" s="139">
        <v>0</v>
      </c>
      <c r="AO14" s="139">
        <v>0</v>
      </c>
      <c r="AP14" s="139">
        <v>0</v>
      </c>
      <c r="AQ14" s="139">
        <v>0</v>
      </c>
      <c r="AR14" s="14">
        <f t="shared" si="68"/>
        <v>0</v>
      </c>
      <c r="AS14" s="14"/>
      <c r="AT14" s="14"/>
      <c r="AU14" s="15"/>
      <c r="AV14" s="14"/>
      <c r="AW14" s="14"/>
      <c r="AX14" s="14"/>
      <c r="AY14" s="138">
        <v>0</v>
      </c>
      <c r="AZ14" s="14"/>
      <c r="BA14" s="14"/>
      <c r="BB14" s="139">
        <v>0</v>
      </c>
      <c r="BC14" s="139">
        <v>0</v>
      </c>
      <c r="BD14" s="139">
        <v>0</v>
      </c>
      <c r="BE14" s="139">
        <v>0</v>
      </c>
      <c r="BF14" s="139">
        <v>0</v>
      </c>
      <c r="BG14" s="14">
        <f t="shared" si="69"/>
        <v>0</v>
      </c>
      <c r="BH14" s="14"/>
      <c r="BI14" s="14"/>
      <c r="BJ14" s="15"/>
      <c r="BK14" s="14"/>
      <c r="BL14" s="14"/>
      <c r="BM14" s="14"/>
      <c r="BN14" s="138">
        <v>0</v>
      </c>
      <c r="BO14" s="14"/>
      <c r="BP14" s="14"/>
      <c r="BQ14" s="139">
        <v>0</v>
      </c>
      <c r="BR14" s="139">
        <v>0</v>
      </c>
      <c r="BS14" s="139">
        <v>0</v>
      </c>
      <c r="BT14" s="139">
        <v>0</v>
      </c>
      <c r="BU14" s="139">
        <v>0</v>
      </c>
      <c r="BV14" s="14">
        <f t="shared" si="70"/>
        <v>0</v>
      </c>
      <c r="BW14" s="14"/>
      <c r="BX14" s="14"/>
      <c r="BY14" s="15"/>
      <c r="BZ14" s="14"/>
      <c r="CA14" s="14"/>
      <c r="CB14" s="14"/>
      <c r="CC14" s="138">
        <v>0</v>
      </c>
      <c r="CD14" s="14"/>
      <c r="CE14" s="14"/>
      <c r="CF14" s="139">
        <v>0</v>
      </c>
      <c r="CG14" s="139">
        <v>0</v>
      </c>
      <c r="CH14" s="139">
        <v>0</v>
      </c>
      <c r="CI14" s="139">
        <v>0</v>
      </c>
      <c r="CJ14" s="139">
        <v>0</v>
      </c>
      <c r="CK14" s="14">
        <f t="shared" si="71"/>
        <v>0</v>
      </c>
      <c r="CL14" s="14"/>
      <c r="CM14" s="14"/>
      <c r="CN14" s="15"/>
      <c r="CO14" s="14"/>
      <c r="CP14" s="14"/>
      <c r="CQ14" s="14"/>
      <c r="CR14" s="138">
        <v>0</v>
      </c>
      <c r="CS14" s="14"/>
      <c r="CT14" s="14"/>
      <c r="CU14" s="139">
        <v>0</v>
      </c>
      <c r="CV14" s="139">
        <v>0</v>
      </c>
      <c r="CW14" s="139">
        <v>0</v>
      </c>
      <c r="CX14" s="139">
        <v>0</v>
      </c>
      <c r="CY14" s="139">
        <v>0</v>
      </c>
      <c r="CZ14" s="14">
        <f t="shared" si="72"/>
        <v>0</v>
      </c>
      <c r="DA14" s="14"/>
      <c r="DB14" s="14"/>
      <c r="DC14" s="15"/>
      <c r="DD14" s="14"/>
      <c r="DE14" s="14"/>
      <c r="DF14" s="14"/>
      <c r="DG14" s="138">
        <v>1</v>
      </c>
      <c r="DH14" s="14"/>
      <c r="DI14" s="14"/>
      <c r="DJ14" s="139">
        <v>16000</v>
      </c>
      <c r="DK14" s="139">
        <v>1000</v>
      </c>
      <c r="DL14" s="139">
        <v>5000</v>
      </c>
      <c r="DM14" s="139">
        <v>5000</v>
      </c>
      <c r="DN14" s="139">
        <v>5000</v>
      </c>
      <c r="DO14" s="14">
        <f t="shared" si="105"/>
        <v>0</v>
      </c>
      <c r="DP14" s="14"/>
      <c r="DQ14" s="14"/>
      <c r="DR14" s="15"/>
      <c r="DS14" s="14"/>
      <c r="DT14" s="14"/>
      <c r="DU14" s="14"/>
      <c r="DV14" s="138">
        <v>0</v>
      </c>
      <c r="DW14" s="14"/>
      <c r="DX14" s="14"/>
      <c r="DY14" s="139">
        <v>0</v>
      </c>
      <c r="DZ14" s="139">
        <v>0</v>
      </c>
      <c r="EA14" s="139">
        <v>0</v>
      </c>
      <c r="EB14" s="139">
        <v>0</v>
      </c>
      <c r="EC14" s="139">
        <v>0</v>
      </c>
      <c r="ED14" s="14">
        <f t="shared" si="74"/>
        <v>0</v>
      </c>
      <c r="EE14" s="14"/>
      <c r="EF14" s="14"/>
      <c r="EG14" s="15"/>
      <c r="EH14" s="14"/>
      <c r="EI14" s="14"/>
      <c r="EJ14" s="14"/>
      <c r="EK14" s="138">
        <v>0</v>
      </c>
      <c r="EL14" s="14"/>
      <c r="EM14" s="14"/>
      <c r="EN14" s="139">
        <v>0</v>
      </c>
      <c r="EO14" s="139">
        <v>0</v>
      </c>
      <c r="EP14" s="139">
        <v>0</v>
      </c>
      <c r="EQ14" s="139">
        <v>0</v>
      </c>
      <c r="ER14" s="139">
        <v>0</v>
      </c>
      <c r="ES14" s="14">
        <f t="shared" si="75"/>
        <v>0</v>
      </c>
      <c r="ET14" s="14"/>
      <c r="EU14" s="14"/>
      <c r="EV14" s="15"/>
      <c r="EW14" s="14"/>
      <c r="EX14" s="14"/>
      <c r="EY14" s="14"/>
      <c r="EZ14" s="138">
        <v>0</v>
      </c>
      <c r="FA14" s="14"/>
      <c r="FB14" s="14"/>
      <c r="FC14" s="139">
        <v>0</v>
      </c>
      <c r="FD14" s="139">
        <v>0</v>
      </c>
      <c r="FE14" s="139">
        <v>0</v>
      </c>
      <c r="FF14" s="139">
        <v>0</v>
      </c>
      <c r="FG14" s="139">
        <v>0</v>
      </c>
      <c r="FH14" s="14">
        <f t="shared" si="76"/>
        <v>0</v>
      </c>
      <c r="FI14" s="14"/>
      <c r="FJ14" s="14"/>
      <c r="FK14" s="15"/>
      <c r="FL14" s="14"/>
      <c r="FM14" s="14"/>
      <c r="FN14" s="14"/>
      <c r="FO14" s="138">
        <v>0</v>
      </c>
      <c r="FP14" s="14"/>
      <c r="FQ14" s="14"/>
      <c r="FR14" s="139">
        <v>0</v>
      </c>
      <c r="FS14" s="139">
        <v>0</v>
      </c>
      <c r="FT14" s="139">
        <v>0</v>
      </c>
      <c r="FU14" s="139">
        <v>0</v>
      </c>
      <c r="FV14" s="139">
        <v>0</v>
      </c>
      <c r="FW14" s="14">
        <f t="shared" si="77"/>
        <v>0</v>
      </c>
      <c r="FX14" s="14"/>
      <c r="FY14" s="14"/>
      <c r="FZ14" s="15"/>
      <c r="GA14" s="14"/>
      <c r="GB14" s="14"/>
      <c r="GC14" s="14"/>
      <c r="GD14" s="138">
        <v>0</v>
      </c>
      <c r="GE14" s="14"/>
      <c r="GF14" s="14"/>
      <c r="GG14" s="139">
        <v>0</v>
      </c>
      <c r="GH14" s="139">
        <v>0</v>
      </c>
      <c r="GI14" s="139">
        <v>0</v>
      </c>
      <c r="GJ14" s="139">
        <v>0</v>
      </c>
      <c r="GK14" s="139">
        <v>0</v>
      </c>
      <c r="GL14" s="14">
        <f t="shared" si="78"/>
        <v>0</v>
      </c>
      <c r="GM14" s="14"/>
      <c r="GN14" s="14"/>
      <c r="GO14" s="15"/>
      <c r="GP14" s="14"/>
      <c r="GQ14" s="14"/>
      <c r="GR14" s="14"/>
      <c r="GS14" s="138">
        <v>0</v>
      </c>
      <c r="GT14" s="14"/>
      <c r="GU14" s="14"/>
      <c r="GV14" s="139">
        <v>0</v>
      </c>
      <c r="GW14" s="139">
        <v>0</v>
      </c>
      <c r="GX14" s="139">
        <v>0</v>
      </c>
      <c r="GY14" s="139">
        <v>0</v>
      </c>
      <c r="GZ14" s="139">
        <v>0</v>
      </c>
      <c r="HA14" s="14">
        <f t="shared" si="79"/>
        <v>0</v>
      </c>
      <c r="HB14" s="14"/>
      <c r="HC14" s="14"/>
      <c r="HD14" s="15"/>
      <c r="HE14" s="14"/>
      <c r="HF14" s="14"/>
      <c r="HG14" s="14"/>
      <c r="HH14" s="138">
        <v>0</v>
      </c>
      <c r="HI14" s="14"/>
      <c r="HJ14" s="14"/>
      <c r="HK14" s="139">
        <v>0</v>
      </c>
      <c r="HL14" s="139">
        <v>0</v>
      </c>
      <c r="HM14" s="139">
        <v>0</v>
      </c>
      <c r="HN14" s="139">
        <v>0</v>
      </c>
      <c r="HO14" s="139">
        <v>0</v>
      </c>
      <c r="HP14" s="14">
        <f t="shared" si="80"/>
        <v>0</v>
      </c>
      <c r="HQ14" s="14"/>
      <c r="HR14" s="14"/>
      <c r="HS14" s="15"/>
      <c r="HT14" s="14"/>
      <c r="HU14" s="14"/>
      <c r="HV14" s="14"/>
      <c r="HW14" s="138">
        <v>0</v>
      </c>
      <c r="HX14" s="14"/>
      <c r="HY14" s="14"/>
      <c r="HZ14" s="139">
        <v>0</v>
      </c>
      <c r="IA14" s="139">
        <v>0</v>
      </c>
      <c r="IB14" s="139">
        <v>0</v>
      </c>
      <c r="IC14" s="139">
        <v>0</v>
      </c>
      <c r="ID14" s="139">
        <v>0</v>
      </c>
      <c r="IE14" s="14">
        <f t="shared" si="81"/>
        <v>0</v>
      </c>
      <c r="IF14" s="14"/>
      <c r="IG14" s="14"/>
      <c r="IH14" s="15"/>
      <c r="II14" s="14"/>
      <c r="IJ14" s="14"/>
      <c r="IK14" s="14"/>
      <c r="IL14" s="138">
        <v>0</v>
      </c>
      <c r="IM14" s="14"/>
      <c r="IN14" s="14"/>
      <c r="IO14" s="139">
        <v>0</v>
      </c>
      <c r="IP14" s="139">
        <v>0</v>
      </c>
      <c r="IQ14" s="139">
        <v>0</v>
      </c>
      <c r="IR14" s="139">
        <v>0</v>
      </c>
      <c r="IS14" s="139">
        <v>0</v>
      </c>
      <c r="IT14" s="14">
        <f t="shared" si="82"/>
        <v>0</v>
      </c>
      <c r="IU14" s="14"/>
      <c r="IV14" s="14"/>
      <c r="IW14" s="15"/>
      <c r="IX14" s="14"/>
      <c r="IY14" s="14"/>
      <c r="IZ14" s="14"/>
      <c r="JA14" s="138">
        <v>0</v>
      </c>
      <c r="JB14" s="14"/>
      <c r="JC14" s="14"/>
      <c r="JD14" s="139">
        <v>0</v>
      </c>
      <c r="JE14" s="139">
        <v>0</v>
      </c>
      <c r="JF14" s="139">
        <v>0</v>
      </c>
      <c r="JG14" s="139">
        <v>0</v>
      </c>
      <c r="JH14" s="139">
        <v>0</v>
      </c>
      <c r="JI14" s="14">
        <f t="shared" si="83"/>
        <v>0</v>
      </c>
      <c r="JJ14" s="14"/>
      <c r="JK14" s="14"/>
      <c r="JL14" s="15"/>
      <c r="JM14" s="14"/>
      <c r="JN14" s="14"/>
      <c r="JO14" s="14"/>
      <c r="JP14" s="138">
        <v>0</v>
      </c>
      <c r="JQ14" s="14"/>
      <c r="JR14" s="14"/>
      <c r="JS14" s="139">
        <v>0</v>
      </c>
      <c r="JT14" s="139">
        <v>0</v>
      </c>
      <c r="JU14" s="139">
        <v>0</v>
      </c>
      <c r="JV14" s="139">
        <v>0</v>
      </c>
      <c r="JW14" s="139">
        <v>0</v>
      </c>
      <c r="JX14" s="14">
        <f t="shared" si="84"/>
        <v>0</v>
      </c>
      <c r="JY14" s="14"/>
      <c r="JZ14" s="14"/>
      <c r="KA14" s="15"/>
      <c r="KB14" s="14"/>
      <c r="KC14" s="14"/>
      <c r="KD14" s="14"/>
      <c r="KE14" s="138">
        <v>0</v>
      </c>
      <c r="KF14" s="14"/>
      <c r="KG14" s="14"/>
      <c r="KH14" s="139">
        <v>0</v>
      </c>
      <c r="KI14" s="139">
        <v>0</v>
      </c>
      <c r="KJ14" s="139">
        <v>0</v>
      </c>
      <c r="KK14" s="139">
        <v>0</v>
      </c>
      <c r="KL14" s="139">
        <v>0</v>
      </c>
      <c r="KM14" s="14">
        <f t="shared" si="85"/>
        <v>0</v>
      </c>
      <c r="KN14" s="14"/>
      <c r="KO14" s="14"/>
      <c r="KP14" s="15"/>
      <c r="KQ14" s="14"/>
      <c r="KR14" s="14"/>
      <c r="KS14" s="14"/>
      <c r="KT14" s="138">
        <v>0</v>
      </c>
      <c r="KU14" s="14"/>
      <c r="KV14" s="14"/>
      <c r="KW14" s="139">
        <v>0</v>
      </c>
      <c r="KX14" s="139">
        <v>0</v>
      </c>
      <c r="KY14" s="139">
        <v>0</v>
      </c>
      <c r="KZ14" s="139">
        <v>0</v>
      </c>
      <c r="LA14" s="139">
        <v>0</v>
      </c>
      <c r="LB14" s="14">
        <f t="shared" si="86"/>
        <v>0</v>
      </c>
      <c r="LC14" s="14"/>
      <c r="LD14" s="14"/>
      <c r="LE14" s="15"/>
      <c r="LF14" s="14"/>
      <c r="LG14" s="14"/>
      <c r="LH14" s="14"/>
      <c r="LI14" s="138">
        <v>0</v>
      </c>
      <c r="LJ14" s="14"/>
      <c r="LK14" s="14"/>
      <c r="LL14" s="139">
        <v>0</v>
      </c>
      <c r="LM14" s="139">
        <v>0</v>
      </c>
      <c r="LN14" s="139">
        <v>0</v>
      </c>
      <c r="LO14" s="139">
        <v>0</v>
      </c>
      <c r="LP14" s="139">
        <v>0</v>
      </c>
      <c r="LQ14" s="14">
        <f t="shared" si="87"/>
        <v>0</v>
      </c>
      <c r="LR14" s="14"/>
      <c r="LS14" s="14"/>
      <c r="LT14" s="15"/>
      <c r="LU14" s="14"/>
      <c r="LV14" s="14"/>
      <c r="LW14" s="14"/>
      <c r="LX14" s="138">
        <v>0</v>
      </c>
      <c r="LY14" s="14"/>
      <c r="LZ14" s="14">
        <v>8</v>
      </c>
      <c r="MA14" s="139">
        <f t="shared" si="102"/>
        <v>13464</v>
      </c>
      <c r="MB14" s="139">
        <v>0</v>
      </c>
      <c r="MC14" s="139">
        <f t="shared" si="103"/>
        <v>6732</v>
      </c>
      <c r="MD14" s="139">
        <v>0</v>
      </c>
      <c r="ME14" s="139">
        <f t="shared" si="104"/>
        <v>6732</v>
      </c>
      <c r="MF14" s="14">
        <f t="shared" si="88"/>
        <v>0</v>
      </c>
      <c r="MG14" s="14"/>
      <c r="MH14" s="14"/>
      <c r="MI14" s="15"/>
      <c r="MJ14" s="14"/>
      <c r="MK14" s="14"/>
      <c r="ML14" s="14"/>
      <c r="MM14" s="138">
        <v>0</v>
      </c>
      <c r="MN14" s="14"/>
      <c r="MO14" s="14"/>
      <c r="MP14" s="139">
        <v>0</v>
      </c>
      <c r="MQ14" s="139">
        <v>0</v>
      </c>
      <c r="MR14" s="139">
        <v>0</v>
      </c>
      <c r="MS14" s="139">
        <v>0</v>
      </c>
      <c r="MT14" s="139">
        <v>0</v>
      </c>
      <c r="MU14" s="14">
        <f t="shared" si="89"/>
        <v>0</v>
      </c>
      <c r="MV14" s="14"/>
      <c r="MW14" s="14"/>
      <c r="MX14" s="15"/>
      <c r="MY14" s="14"/>
      <c r="MZ14" s="14"/>
      <c r="NA14" s="14"/>
      <c r="NB14" s="138">
        <v>0</v>
      </c>
      <c r="NC14" s="14"/>
      <c r="ND14" s="14"/>
      <c r="NE14" s="139">
        <v>0</v>
      </c>
      <c r="NF14" s="139">
        <v>0</v>
      </c>
      <c r="NG14" s="139">
        <v>0</v>
      </c>
      <c r="NH14" s="139">
        <v>0</v>
      </c>
      <c r="NI14" s="139">
        <v>0</v>
      </c>
      <c r="NJ14" s="14">
        <f t="shared" si="90"/>
        <v>0</v>
      </c>
      <c r="NK14" s="14"/>
      <c r="NL14" s="14"/>
      <c r="NM14" s="15"/>
      <c r="NN14" s="14"/>
      <c r="NO14" s="14"/>
      <c r="NP14" s="14"/>
      <c r="NQ14" s="138">
        <v>0</v>
      </c>
      <c r="NR14" s="14"/>
      <c r="NS14" s="14"/>
      <c r="NT14" s="139">
        <v>50000</v>
      </c>
      <c r="NU14" s="139">
        <f t="shared" si="91"/>
        <v>1250</v>
      </c>
      <c r="NV14" s="139">
        <f t="shared" si="92"/>
        <v>25000</v>
      </c>
      <c r="NW14" s="139">
        <f t="shared" si="93"/>
        <v>18750</v>
      </c>
      <c r="NX14" s="139">
        <f t="shared" si="94"/>
        <v>5000</v>
      </c>
      <c r="NY14" s="14">
        <f t="shared" si="95"/>
        <v>0</v>
      </c>
      <c r="NZ14" s="14"/>
      <c r="OA14" s="14"/>
      <c r="OB14" s="15"/>
      <c r="OC14" s="14"/>
      <c r="OD14" s="14"/>
      <c r="OE14" s="14"/>
      <c r="OF14" s="138">
        <v>0</v>
      </c>
      <c r="OG14" s="14"/>
      <c r="OH14" s="14"/>
      <c r="OI14" s="139">
        <v>0</v>
      </c>
      <c r="OJ14" s="139">
        <f t="shared" si="96"/>
        <v>0</v>
      </c>
      <c r="OK14" s="139">
        <f t="shared" si="97"/>
        <v>0</v>
      </c>
      <c r="OL14" s="139">
        <f t="shared" si="98"/>
        <v>0</v>
      </c>
      <c r="OM14" s="139">
        <f t="shared" si="99"/>
        <v>0</v>
      </c>
      <c r="ON14" s="14">
        <f t="shared" si="100"/>
        <v>0</v>
      </c>
      <c r="OO14" s="14"/>
      <c r="OP14" s="130">
        <f t="shared" si="61"/>
        <v>79464</v>
      </c>
      <c r="OQ14" s="130">
        <f t="shared" si="62"/>
        <v>2250</v>
      </c>
      <c r="OR14" s="130">
        <f t="shared" si="63"/>
        <v>36732</v>
      </c>
      <c r="OS14" s="130">
        <f t="shared" si="64"/>
        <v>23750</v>
      </c>
      <c r="OT14" s="130">
        <f t="shared" si="65"/>
        <v>16732</v>
      </c>
      <c r="OU14" s="131">
        <f t="shared" si="101"/>
        <v>0</v>
      </c>
    </row>
    <row r="15" spans="1:411" s="12" customFormat="1" ht="12.75">
      <c r="A15" s="107">
        <v>7</v>
      </c>
      <c r="B15" s="107" t="s">
        <v>671</v>
      </c>
      <c r="C15" s="14"/>
      <c r="D15" s="14"/>
      <c r="E15" s="14"/>
      <c r="F15" s="138">
        <v>0</v>
      </c>
      <c r="G15" s="14"/>
      <c r="H15" s="14"/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4">
        <f t="shared" si="66"/>
        <v>0</v>
      </c>
      <c r="O15" s="14"/>
      <c r="P15" s="14"/>
      <c r="Q15" s="15"/>
      <c r="R15" s="14"/>
      <c r="S15" s="14"/>
      <c r="T15" s="14"/>
      <c r="U15" s="138">
        <v>0</v>
      </c>
      <c r="V15" s="14"/>
      <c r="W15" s="14"/>
      <c r="X15" s="139">
        <v>0</v>
      </c>
      <c r="Y15" s="139">
        <v>0</v>
      </c>
      <c r="Z15" s="139">
        <v>0</v>
      </c>
      <c r="AA15" s="139">
        <v>0</v>
      </c>
      <c r="AB15" s="139">
        <v>0</v>
      </c>
      <c r="AC15" s="14">
        <f t="shared" si="67"/>
        <v>0</v>
      </c>
      <c r="AD15" s="14"/>
      <c r="AE15" s="14"/>
      <c r="AF15" s="15"/>
      <c r="AG15" s="14"/>
      <c r="AH15" s="14"/>
      <c r="AI15" s="14"/>
      <c r="AJ15" s="138">
        <v>0</v>
      </c>
      <c r="AK15" s="14"/>
      <c r="AL15" s="14"/>
      <c r="AM15" s="139">
        <v>0</v>
      </c>
      <c r="AN15" s="139">
        <v>0</v>
      </c>
      <c r="AO15" s="139">
        <v>0</v>
      </c>
      <c r="AP15" s="139">
        <v>0</v>
      </c>
      <c r="AQ15" s="139">
        <v>0</v>
      </c>
      <c r="AR15" s="14">
        <f t="shared" si="68"/>
        <v>0</v>
      </c>
      <c r="AS15" s="14"/>
      <c r="AT15" s="14"/>
      <c r="AU15" s="15"/>
      <c r="AV15" s="14"/>
      <c r="AW15" s="14"/>
      <c r="AX15" s="14"/>
      <c r="AY15" s="138">
        <v>0</v>
      </c>
      <c r="AZ15" s="14"/>
      <c r="BA15" s="14"/>
      <c r="BB15" s="139">
        <v>0</v>
      </c>
      <c r="BC15" s="139">
        <v>0</v>
      </c>
      <c r="BD15" s="139">
        <v>0</v>
      </c>
      <c r="BE15" s="139">
        <v>0</v>
      </c>
      <c r="BF15" s="139">
        <v>0</v>
      </c>
      <c r="BG15" s="14">
        <f t="shared" si="69"/>
        <v>0</v>
      </c>
      <c r="BH15" s="14"/>
      <c r="BI15" s="14"/>
      <c r="BJ15" s="15"/>
      <c r="BK15" s="14"/>
      <c r="BL15" s="14"/>
      <c r="BM15" s="14"/>
      <c r="BN15" s="138">
        <v>0</v>
      </c>
      <c r="BO15" s="14"/>
      <c r="BP15" s="14"/>
      <c r="BQ15" s="139">
        <v>0</v>
      </c>
      <c r="BR15" s="139">
        <v>0</v>
      </c>
      <c r="BS15" s="139">
        <v>0</v>
      </c>
      <c r="BT15" s="139">
        <v>0</v>
      </c>
      <c r="BU15" s="139">
        <v>0</v>
      </c>
      <c r="BV15" s="14">
        <f t="shared" si="70"/>
        <v>0</v>
      </c>
      <c r="BW15" s="14"/>
      <c r="BX15" s="14"/>
      <c r="BY15" s="15"/>
      <c r="BZ15" s="14"/>
      <c r="CA15" s="14"/>
      <c r="CB15" s="14"/>
      <c r="CC15" s="138">
        <v>0</v>
      </c>
      <c r="CD15" s="14"/>
      <c r="CE15" s="14"/>
      <c r="CF15" s="139">
        <v>0</v>
      </c>
      <c r="CG15" s="139">
        <v>0</v>
      </c>
      <c r="CH15" s="139">
        <v>0</v>
      </c>
      <c r="CI15" s="139">
        <v>0</v>
      </c>
      <c r="CJ15" s="139">
        <v>0</v>
      </c>
      <c r="CK15" s="14">
        <f t="shared" si="71"/>
        <v>0</v>
      </c>
      <c r="CL15" s="14"/>
      <c r="CM15" s="14"/>
      <c r="CN15" s="15"/>
      <c r="CO15" s="14"/>
      <c r="CP15" s="14"/>
      <c r="CQ15" s="14"/>
      <c r="CR15" s="138">
        <v>0</v>
      </c>
      <c r="CS15" s="14"/>
      <c r="CT15" s="14"/>
      <c r="CU15" s="139">
        <v>0</v>
      </c>
      <c r="CV15" s="139">
        <v>0</v>
      </c>
      <c r="CW15" s="139">
        <v>0</v>
      </c>
      <c r="CX15" s="139">
        <v>0</v>
      </c>
      <c r="CY15" s="139">
        <v>0</v>
      </c>
      <c r="CZ15" s="14">
        <f t="shared" si="72"/>
        <v>0</v>
      </c>
      <c r="DA15" s="14"/>
      <c r="DB15" s="14"/>
      <c r="DC15" s="15"/>
      <c r="DD15" s="14"/>
      <c r="DE15" s="14"/>
      <c r="DF15" s="14"/>
      <c r="DG15" s="138">
        <v>0</v>
      </c>
      <c r="DH15" s="14"/>
      <c r="DI15" s="14"/>
      <c r="DJ15" s="139">
        <v>0</v>
      </c>
      <c r="DK15" s="139">
        <v>0</v>
      </c>
      <c r="DL15" s="139">
        <v>0</v>
      </c>
      <c r="DM15" s="139">
        <v>0</v>
      </c>
      <c r="DN15" s="139">
        <v>0</v>
      </c>
      <c r="DO15" s="14">
        <f t="shared" si="105"/>
        <v>0</v>
      </c>
      <c r="DP15" s="14"/>
      <c r="DQ15" s="14"/>
      <c r="DR15" s="15"/>
      <c r="DS15" s="14"/>
      <c r="DT15" s="14"/>
      <c r="DU15" s="14"/>
      <c r="DV15" s="138">
        <v>0</v>
      </c>
      <c r="DW15" s="14"/>
      <c r="DX15" s="14"/>
      <c r="DY15" s="139">
        <v>0</v>
      </c>
      <c r="DZ15" s="139">
        <v>0</v>
      </c>
      <c r="EA15" s="139">
        <v>0</v>
      </c>
      <c r="EB15" s="139">
        <v>0</v>
      </c>
      <c r="EC15" s="139">
        <v>0</v>
      </c>
      <c r="ED15" s="14">
        <f t="shared" si="74"/>
        <v>0</v>
      </c>
      <c r="EE15" s="14"/>
      <c r="EF15" s="14"/>
      <c r="EG15" s="15"/>
      <c r="EH15" s="14"/>
      <c r="EI15" s="14"/>
      <c r="EJ15" s="14"/>
      <c r="EK15" s="138">
        <v>0</v>
      </c>
      <c r="EL15" s="14"/>
      <c r="EM15" s="14"/>
      <c r="EN15" s="139">
        <v>0</v>
      </c>
      <c r="EO15" s="139">
        <v>0</v>
      </c>
      <c r="EP15" s="139">
        <v>0</v>
      </c>
      <c r="EQ15" s="139">
        <v>0</v>
      </c>
      <c r="ER15" s="139">
        <v>0</v>
      </c>
      <c r="ES15" s="14">
        <f t="shared" si="75"/>
        <v>0</v>
      </c>
      <c r="ET15" s="14"/>
      <c r="EU15" s="14"/>
      <c r="EV15" s="15"/>
      <c r="EW15" s="14"/>
      <c r="EX15" s="14"/>
      <c r="EY15" s="14"/>
      <c r="EZ15" s="138">
        <v>0</v>
      </c>
      <c r="FA15" s="14"/>
      <c r="FB15" s="14"/>
      <c r="FC15" s="139">
        <v>0</v>
      </c>
      <c r="FD15" s="139">
        <v>0</v>
      </c>
      <c r="FE15" s="139">
        <v>0</v>
      </c>
      <c r="FF15" s="139">
        <v>0</v>
      </c>
      <c r="FG15" s="139">
        <v>0</v>
      </c>
      <c r="FH15" s="14">
        <f t="shared" si="76"/>
        <v>0</v>
      </c>
      <c r="FI15" s="14"/>
      <c r="FJ15" s="14"/>
      <c r="FK15" s="15"/>
      <c r="FL15" s="14"/>
      <c r="FM15" s="14"/>
      <c r="FN15" s="14"/>
      <c r="FO15" s="138">
        <v>0</v>
      </c>
      <c r="FP15" s="14"/>
      <c r="FQ15" s="14"/>
      <c r="FR15" s="139">
        <v>0</v>
      </c>
      <c r="FS15" s="139">
        <v>0</v>
      </c>
      <c r="FT15" s="139">
        <v>0</v>
      </c>
      <c r="FU15" s="139">
        <v>0</v>
      </c>
      <c r="FV15" s="139">
        <v>0</v>
      </c>
      <c r="FW15" s="14">
        <f t="shared" si="77"/>
        <v>0</v>
      </c>
      <c r="FX15" s="14"/>
      <c r="FY15" s="14"/>
      <c r="FZ15" s="15"/>
      <c r="GA15" s="14"/>
      <c r="GB15" s="14"/>
      <c r="GC15" s="14"/>
      <c r="GD15" s="138">
        <v>0</v>
      </c>
      <c r="GE15" s="14"/>
      <c r="GF15" s="14"/>
      <c r="GG15" s="139">
        <v>0</v>
      </c>
      <c r="GH15" s="139">
        <v>0</v>
      </c>
      <c r="GI15" s="139">
        <v>0</v>
      </c>
      <c r="GJ15" s="139">
        <v>0</v>
      </c>
      <c r="GK15" s="139">
        <v>0</v>
      </c>
      <c r="GL15" s="14">
        <f t="shared" si="78"/>
        <v>0</v>
      </c>
      <c r="GM15" s="14"/>
      <c r="GN15" s="14"/>
      <c r="GO15" s="15"/>
      <c r="GP15" s="14"/>
      <c r="GQ15" s="14"/>
      <c r="GR15" s="14"/>
      <c r="GS15" s="138">
        <v>0</v>
      </c>
      <c r="GT15" s="14"/>
      <c r="GU15" s="14"/>
      <c r="GV15" s="139">
        <v>0</v>
      </c>
      <c r="GW15" s="139">
        <v>0</v>
      </c>
      <c r="GX15" s="139">
        <v>0</v>
      </c>
      <c r="GY15" s="139">
        <v>0</v>
      </c>
      <c r="GZ15" s="139">
        <v>0</v>
      </c>
      <c r="HA15" s="14">
        <f t="shared" si="79"/>
        <v>0</v>
      </c>
      <c r="HB15" s="14"/>
      <c r="HC15" s="14"/>
      <c r="HD15" s="15"/>
      <c r="HE15" s="14"/>
      <c r="HF15" s="14"/>
      <c r="HG15" s="14"/>
      <c r="HH15" s="138">
        <v>0</v>
      </c>
      <c r="HI15" s="14"/>
      <c r="HJ15" s="14"/>
      <c r="HK15" s="139">
        <v>0</v>
      </c>
      <c r="HL15" s="139">
        <v>0</v>
      </c>
      <c r="HM15" s="139">
        <v>0</v>
      </c>
      <c r="HN15" s="139">
        <v>0</v>
      </c>
      <c r="HO15" s="139">
        <v>0</v>
      </c>
      <c r="HP15" s="14">
        <f t="shared" si="80"/>
        <v>0</v>
      </c>
      <c r="HQ15" s="14"/>
      <c r="HR15" s="14"/>
      <c r="HS15" s="15"/>
      <c r="HT15" s="14"/>
      <c r="HU15" s="14"/>
      <c r="HV15" s="14"/>
      <c r="HW15" s="138">
        <v>0</v>
      </c>
      <c r="HX15" s="14"/>
      <c r="HY15" s="14"/>
      <c r="HZ15" s="139">
        <v>0</v>
      </c>
      <c r="IA15" s="139">
        <v>0</v>
      </c>
      <c r="IB15" s="139">
        <v>0</v>
      </c>
      <c r="IC15" s="139">
        <v>0</v>
      </c>
      <c r="ID15" s="139">
        <v>0</v>
      </c>
      <c r="IE15" s="14">
        <f t="shared" si="81"/>
        <v>0</v>
      </c>
      <c r="IF15" s="14"/>
      <c r="IG15" s="14"/>
      <c r="IH15" s="15"/>
      <c r="II15" s="14"/>
      <c r="IJ15" s="14"/>
      <c r="IK15" s="14"/>
      <c r="IL15" s="138">
        <v>0</v>
      </c>
      <c r="IM15" s="14"/>
      <c r="IN15" s="14"/>
      <c r="IO15" s="139">
        <v>0</v>
      </c>
      <c r="IP15" s="139">
        <v>0</v>
      </c>
      <c r="IQ15" s="139">
        <v>0</v>
      </c>
      <c r="IR15" s="139">
        <v>0</v>
      </c>
      <c r="IS15" s="139">
        <v>0</v>
      </c>
      <c r="IT15" s="14">
        <f t="shared" si="82"/>
        <v>0</v>
      </c>
      <c r="IU15" s="14"/>
      <c r="IV15" s="14"/>
      <c r="IW15" s="15"/>
      <c r="IX15" s="14"/>
      <c r="IY15" s="14"/>
      <c r="IZ15" s="14"/>
      <c r="JA15" s="138">
        <v>0</v>
      </c>
      <c r="JB15" s="14"/>
      <c r="JC15" s="14"/>
      <c r="JD15" s="139">
        <v>0</v>
      </c>
      <c r="JE15" s="139">
        <v>0</v>
      </c>
      <c r="JF15" s="139">
        <v>0</v>
      </c>
      <c r="JG15" s="139">
        <v>0</v>
      </c>
      <c r="JH15" s="139">
        <v>0</v>
      </c>
      <c r="JI15" s="14">
        <f t="shared" si="83"/>
        <v>0</v>
      </c>
      <c r="JJ15" s="14"/>
      <c r="JK15" s="14"/>
      <c r="JL15" s="15"/>
      <c r="JM15" s="14"/>
      <c r="JN15" s="14"/>
      <c r="JO15" s="14"/>
      <c r="JP15" s="138">
        <v>0</v>
      </c>
      <c r="JQ15" s="14"/>
      <c r="JR15" s="14"/>
      <c r="JS15" s="139">
        <v>0</v>
      </c>
      <c r="JT15" s="139">
        <v>0</v>
      </c>
      <c r="JU15" s="139">
        <v>0</v>
      </c>
      <c r="JV15" s="139">
        <v>0</v>
      </c>
      <c r="JW15" s="139">
        <v>0</v>
      </c>
      <c r="JX15" s="14">
        <f t="shared" si="84"/>
        <v>0</v>
      </c>
      <c r="JY15" s="14"/>
      <c r="JZ15" s="14"/>
      <c r="KA15" s="15"/>
      <c r="KB15" s="14"/>
      <c r="KC15" s="14"/>
      <c r="KD15" s="14"/>
      <c r="KE15" s="138">
        <v>0</v>
      </c>
      <c r="KF15" s="14"/>
      <c r="KG15" s="14"/>
      <c r="KH15" s="139">
        <v>0</v>
      </c>
      <c r="KI15" s="139">
        <v>0</v>
      </c>
      <c r="KJ15" s="139">
        <v>0</v>
      </c>
      <c r="KK15" s="139">
        <v>0</v>
      </c>
      <c r="KL15" s="139">
        <v>0</v>
      </c>
      <c r="KM15" s="14">
        <f t="shared" si="85"/>
        <v>0</v>
      </c>
      <c r="KN15" s="14"/>
      <c r="KO15" s="14"/>
      <c r="KP15" s="15"/>
      <c r="KQ15" s="14"/>
      <c r="KR15" s="14"/>
      <c r="KS15" s="14"/>
      <c r="KT15" s="138">
        <v>0</v>
      </c>
      <c r="KU15" s="14"/>
      <c r="KV15" s="14"/>
      <c r="KW15" s="139">
        <v>0</v>
      </c>
      <c r="KX15" s="139">
        <v>0</v>
      </c>
      <c r="KY15" s="139">
        <v>0</v>
      </c>
      <c r="KZ15" s="139">
        <v>0</v>
      </c>
      <c r="LA15" s="139">
        <v>0</v>
      </c>
      <c r="LB15" s="14">
        <f t="shared" si="86"/>
        <v>0</v>
      </c>
      <c r="LC15" s="14"/>
      <c r="LD15" s="14"/>
      <c r="LE15" s="15"/>
      <c r="LF15" s="14"/>
      <c r="LG15" s="14"/>
      <c r="LH15" s="14"/>
      <c r="LI15" s="138">
        <v>0</v>
      </c>
      <c r="LJ15" s="14"/>
      <c r="LK15" s="14"/>
      <c r="LL15" s="139">
        <v>0</v>
      </c>
      <c r="LM15" s="139">
        <v>0</v>
      </c>
      <c r="LN15" s="139">
        <v>0</v>
      </c>
      <c r="LO15" s="139">
        <v>0</v>
      </c>
      <c r="LP15" s="139">
        <v>0</v>
      </c>
      <c r="LQ15" s="14">
        <f t="shared" si="87"/>
        <v>0</v>
      </c>
      <c r="LR15" s="14"/>
      <c r="LS15" s="14"/>
      <c r="LT15" s="15"/>
      <c r="LU15" s="14"/>
      <c r="LV15" s="14"/>
      <c r="LW15" s="14"/>
      <c r="LX15" s="138">
        <v>0</v>
      </c>
      <c r="LY15" s="14"/>
      <c r="LZ15" s="14">
        <v>4</v>
      </c>
      <c r="MA15" s="139">
        <f t="shared" si="102"/>
        <v>6732</v>
      </c>
      <c r="MB15" s="139">
        <v>0</v>
      </c>
      <c r="MC15" s="139">
        <f t="shared" si="103"/>
        <v>3366</v>
      </c>
      <c r="MD15" s="139">
        <v>0</v>
      </c>
      <c r="ME15" s="139">
        <f t="shared" si="104"/>
        <v>3366</v>
      </c>
      <c r="MF15" s="14">
        <f t="shared" si="88"/>
        <v>0</v>
      </c>
      <c r="MG15" s="14"/>
      <c r="MH15" s="14"/>
      <c r="MI15" s="15"/>
      <c r="MJ15" s="14"/>
      <c r="MK15" s="14"/>
      <c r="ML15" s="14"/>
      <c r="MM15" s="138">
        <v>0</v>
      </c>
      <c r="MN15" s="14"/>
      <c r="MO15" s="14"/>
      <c r="MP15" s="139">
        <v>0</v>
      </c>
      <c r="MQ15" s="139">
        <v>0</v>
      </c>
      <c r="MR15" s="139">
        <v>0</v>
      </c>
      <c r="MS15" s="139">
        <v>0</v>
      </c>
      <c r="MT15" s="139">
        <v>0</v>
      </c>
      <c r="MU15" s="14">
        <f t="shared" si="89"/>
        <v>0</v>
      </c>
      <c r="MV15" s="14"/>
      <c r="MW15" s="14"/>
      <c r="MX15" s="15"/>
      <c r="MY15" s="14"/>
      <c r="MZ15" s="14"/>
      <c r="NA15" s="14"/>
      <c r="NB15" s="138">
        <v>0</v>
      </c>
      <c r="NC15" s="14"/>
      <c r="ND15" s="14"/>
      <c r="NE15" s="139">
        <v>0</v>
      </c>
      <c r="NF15" s="139">
        <v>0</v>
      </c>
      <c r="NG15" s="139">
        <v>0</v>
      </c>
      <c r="NH15" s="139">
        <v>0</v>
      </c>
      <c r="NI15" s="139">
        <v>0</v>
      </c>
      <c r="NJ15" s="14">
        <f t="shared" si="90"/>
        <v>0</v>
      </c>
      <c r="NK15" s="14"/>
      <c r="NL15" s="14"/>
      <c r="NM15" s="15"/>
      <c r="NN15" s="14"/>
      <c r="NO15" s="14"/>
      <c r="NP15" s="14"/>
      <c r="NQ15" s="138">
        <v>0</v>
      </c>
      <c r="NR15" s="14"/>
      <c r="NS15" s="14"/>
      <c r="NT15" s="139">
        <v>25000</v>
      </c>
      <c r="NU15" s="139">
        <f t="shared" si="91"/>
        <v>625</v>
      </c>
      <c r="NV15" s="139">
        <f t="shared" si="92"/>
        <v>12500</v>
      </c>
      <c r="NW15" s="139">
        <f t="shared" si="93"/>
        <v>9375</v>
      </c>
      <c r="NX15" s="139">
        <f t="shared" si="94"/>
        <v>2500</v>
      </c>
      <c r="NY15" s="14">
        <f t="shared" si="95"/>
        <v>0</v>
      </c>
      <c r="NZ15" s="14"/>
      <c r="OA15" s="14"/>
      <c r="OB15" s="15"/>
      <c r="OC15" s="14"/>
      <c r="OD15" s="14"/>
      <c r="OE15" s="14"/>
      <c r="OF15" s="138">
        <v>0</v>
      </c>
      <c r="OG15" s="14"/>
      <c r="OH15" s="14"/>
      <c r="OI15" s="139">
        <v>0</v>
      </c>
      <c r="OJ15" s="139">
        <f t="shared" si="96"/>
        <v>0</v>
      </c>
      <c r="OK15" s="139">
        <f t="shared" si="97"/>
        <v>0</v>
      </c>
      <c r="OL15" s="139">
        <f t="shared" si="98"/>
        <v>0</v>
      </c>
      <c r="OM15" s="139">
        <f t="shared" si="99"/>
        <v>0</v>
      </c>
      <c r="ON15" s="14">
        <f t="shared" si="100"/>
        <v>0</v>
      </c>
      <c r="OO15" s="14"/>
      <c r="OP15" s="130">
        <f t="shared" si="61"/>
        <v>31732</v>
      </c>
      <c r="OQ15" s="130">
        <f t="shared" si="62"/>
        <v>625</v>
      </c>
      <c r="OR15" s="130">
        <f t="shared" si="63"/>
        <v>15866</v>
      </c>
      <c r="OS15" s="130">
        <f t="shared" si="64"/>
        <v>9375</v>
      </c>
      <c r="OT15" s="130">
        <f t="shared" si="65"/>
        <v>5866</v>
      </c>
      <c r="OU15" s="131">
        <f t="shared" si="101"/>
        <v>0</v>
      </c>
    </row>
    <row r="16" spans="1:411" s="116" customFormat="1" ht="12.75">
      <c r="A16" s="179" t="s">
        <v>12</v>
      </c>
      <c r="B16" s="179"/>
      <c r="C16" s="115"/>
      <c r="D16" s="115"/>
      <c r="E16" s="115"/>
      <c r="F16" s="140">
        <f>SUM(F9:F15)</f>
        <v>0</v>
      </c>
      <c r="G16" s="140">
        <f t="shared" ref="G16:N16" si="106">SUM(G9:G15)</f>
        <v>0</v>
      </c>
      <c r="H16" s="140">
        <f t="shared" si="106"/>
        <v>0</v>
      </c>
      <c r="I16" s="141">
        <f t="shared" si="106"/>
        <v>0</v>
      </c>
      <c r="J16" s="141">
        <f t="shared" si="106"/>
        <v>0</v>
      </c>
      <c r="K16" s="141">
        <f t="shared" si="106"/>
        <v>0</v>
      </c>
      <c r="L16" s="141">
        <f t="shared" si="106"/>
        <v>0</v>
      </c>
      <c r="M16" s="141">
        <f t="shared" si="106"/>
        <v>0</v>
      </c>
      <c r="N16" s="141">
        <f t="shared" si="106"/>
        <v>0</v>
      </c>
      <c r="O16" s="115"/>
      <c r="P16" s="179" t="s">
        <v>12</v>
      </c>
      <c r="Q16" s="179"/>
      <c r="R16" s="115"/>
      <c r="S16" s="115"/>
      <c r="T16" s="115"/>
      <c r="U16" s="140">
        <f>SUM(U9:U15)</f>
        <v>0</v>
      </c>
      <c r="V16" s="140">
        <f t="shared" ref="V16" si="107">SUM(V9:V15)</f>
        <v>0</v>
      </c>
      <c r="W16" s="140">
        <f t="shared" ref="W16" si="108">SUM(W9:W15)</f>
        <v>0</v>
      </c>
      <c r="X16" s="141">
        <f t="shared" ref="X16" si="109">SUM(X9:X15)</f>
        <v>0</v>
      </c>
      <c r="Y16" s="141">
        <f t="shared" ref="Y16" si="110">SUM(Y9:Y15)</f>
        <v>0</v>
      </c>
      <c r="Z16" s="141">
        <f t="shared" ref="Z16" si="111">SUM(Z9:Z15)</f>
        <v>0</v>
      </c>
      <c r="AA16" s="141">
        <f t="shared" ref="AA16" si="112">SUM(AA9:AA15)</f>
        <v>0</v>
      </c>
      <c r="AB16" s="141">
        <f t="shared" ref="AB16" si="113">SUM(AB9:AB15)</f>
        <v>0</v>
      </c>
      <c r="AC16" s="141">
        <f t="shared" ref="AC16" si="114">SUM(AC9:AC15)</f>
        <v>0</v>
      </c>
      <c r="AD16" s="115"/>
      <c r="AE16" s="179" t="s">
        <v>12</v>
      </c>
      <c r="AF16" s="179"/>
      <c r="AG16" s="115"/>
      <c r="AH16" s="115"/>
      <c r="AI16" s="115"/>
      <c r="AJ16" s="140">
        <f>SUM(AJ9:AJ15)</f>
        <v>0</v>
      </c>
      <c r="AK16" s="140">
        <f t="shared" ref="AK16" si="115">SUM(AK9:AK15)</f>
        <v>0</v>
      </c>
      <c r="AL16" s="140">
        <f t="shared" ref="AL16" si="116">SUM(AL9:AL15)</f>
        <v>0</v>
      </c>
      <c r="AM16" s="141">
        <f t="shared" ref="AM16" si="117">SUM(AM9:AM15)</f>
        <v>0</v>
      </c>
      <c r="AN16" s="141">
        <f t="shared" ref="AN16" si="118">SUM(AN9:AN15)</f>
        <v>0</v>
      </c>
      <c r="AO16" s="141">
        <f t="shared" ref="AO16" si="119">SUM(AO9:AO15)</f>
        <v>0</v>
      </c>
      <c r="AP16" s="141">
        <f t="shared" ref="AP16" si="120">SUM(AP9:AP15)</f>
        <v>0</v>
      </c>
      <c r="AQ16" s="141">
        <f t="shared" ref="AQ16" si="121">SUM(AQ9:AQ15)</f>
        <v>0</v>
      </c>
      <c r="AR16" s="141">
        <f t="shared" ref="AR16" si="122">SUM(AR9:AR15)</f>
        <v>0</v>
      </c>
      <c r="AS16" s="115"/>
      <c r="AT16" s="179" t="s">
        <v>12</v>
      </c>
      <c r="AU16" s="179"/>
      <c r="AV16" s="115"/>
      <c r="AW16" s="115"/>
      <c r="AX16" s="115"/>
      <c r="AY16" s="140">
        <f>SUM(AY9:AY15)</f>
        <v>0</v>
      </c>
      <c r="AZ16" s="140">
        <f t="shared" ref="AZ16" si="123">SUM(AZ9:AZ15)</f>
        <v>0</v>
      </c>
      <c r="BA16" s="140">
        <f t="shared" ref="BA16" si="124">SUM(BA9:BA15)</f>
        <v>0</v>
      </c>
      <c r="BB16" s="141">
        <f t="shared" ref="BB16" si="125">SUM(BB9:BB15)</f>
        <v>0</v>
      </c>
      <c r="BC16" s="141">
        <f t="shared" ref="BC16" si="126">SUM(BC9:BC15)</f>
        <v>0</v>
      </c>
      <c r="BD16" s="141">
        <f t="shared" ref="BD16" si="127">SUM(BD9:BD15)</f>
        <v>0</v>
      </c>
      <c r="BE16" s="141">
        <f t="shared" ref="BE16" si="128">SUM(BE9:BE15)</f>
        <v>0</v>
      </c>
      <c r="BF16" s="141">
        <f t="shared" ref="BF16" si="129">SUM(BF9:BF15)</f>
        <v>0</v>
      </c>
      <c r="BG16" s="141">
        <f t="shared" ref="BG16" si="130">SUM(BG9:BG15)</f>
        <v>0</v>
      </c>
      <c r="BH16" s="115"/>
      <c r="BI16" s="179" t="s">
        <v>12</v>
      </c>
      <c r="BJ16" s="179"/>
      <c r="BK16" s="115"/>
      <c r="BL16" s="115"/>
      <c r="BM16" s="115"/>
      <c r="BN16" s="140">
        <f>SUM(BN9:BN15)</f>
        <v>0</v>
      </c>
      <c r="BO16" s="140">
        <f t="shared" ref="BO16" si="131">SUM(BO9:BO15)</f>
        <v>0</v>
      </c>
      <c r="BP16" s="140">
        <f t="shared" ref="BP16" si="132">SUM(BP9:BP15)</f>
        <v>0</v>
      </c>
      <c r="BQ16" s="141">
        <f t="shared" ref="BQ16" si="133">SUM(BQ9:BQ15)</f>
        <v>0</v>
      </c>
      <c r="BR16" s="141">
        <f t="shared" ref="BR16" si="134">SUM(BR9:BR15)</f>
        <v>0</v>
      </c>
      <c r="BS16" s="141">
        <f t="shared" ref="BS16" si="135">SUM(BS9:BS15)</f>
        <v>0</v>
      </c>
      <c r="BT16" s="141">
        <f t="shared" ref="BT16" si="136">SUM(BT9:BT15)</f>
        <v>0</v>
      </c>
      <c r="BU16" s="141">
        <f t="shared" ref="BU16" si="137">SUM(BU9:BU15)</f>
        <v>0</v>
      </c>
      <c r="BV16" s="141">
        <f t="shared" ref="BV16" si="138">SUM(BV9:BV15)</f>
        <v>0</v>
      </c>
      <c r="BW16" s="115"/>
      <c r="BX16" s="179" t="s">
        <v>12</v>
      </c>
      <c r="BY16" s="179"/>
      <c r="BZ16" s="115"/>
      <c r="CA16" s="115"/>
      <c r="CB16" s="115"/>
      <c r="CC16" s="140">
        <f>SUM(CC9:CC15)</f>
        <v>0</v>
      </c>
      <c r="CD16" s="140">
        <f t="shared" ref="CD16" si="139">SUM(CD9:CD15)</f>
        <v>0</v>
      </c>
      <c r="CE16" s="140">
        <f t="shared" ref="CE16" si="140">SUM(CE9:CE15)</f>
        <v>0</v>
      </c>
      <c r="CF16" s="141">
        <f t="shared" ref="CF16" si="141">SUM(CF9:CF15)</f>
        <v>0</v>
      </c>
      <c r="CG16" s="141">
        <f t="shared" ref="CG16" si="142">SUM(CG9:CG15)</f>
        <v>0</v>
      </c>
      <c r="CH16" s="141">
        <f t="shared" ref="CH16" si="143">SUM(CH9:CH15)</f>
        <v>0</v>
      </c>
      <c r="CI16" s="141">
        <f t="shared" ref="CI16" si="144">SUM(CI9:CI15)</f>
        <v>0</v>
      </c>
      <c r="CJ16" s="141">
        <f t="shared" ref="CJ16" si="145">SUM(CJ9:CJ15)</f>
        <v>0</v>
      </c>
      <c r="CK16" s="141">
        <f t="shared" ref="CK16" si="146">SUM(CK9:CK15)</f>
        <v>0</v>
      </c>
      <c r="CL16" s="115"/>
      <c r="CM16" s="179" t="s">
        <v>12</v>
      </c>
      <c r="CN16" s="179"/>
      <c r="CO16" s="115"/>
      <c r="CP16" s="115"/>
      <c r="CQ16" s="115"/>
      <c r="CR16" s="140">
        <f>SUM(CR9:CR15)</f>
        <v>0</v>
      </c>
      <c r="CS16" s="140">
        <f t="shared" ref="CS16" si="147">SUM(CS9:CS15)</f>
        <v>0</v>
      </c>
      <c r="CT16" s="140">
        <f t="shared" ref="CT16" si="148">SUM(CT9:CT15)</f>
        <v>0</v>
      </c>
      <c r="CU16" s="141">
        <f t="shared" ref="CU16" si="149">SUM(CU9:CU15)</f>
        <v>0</v>
      </c>
      <c r="CV16" s="141">
        <f t="shared" ref="CV16" si="150">SUM(CV9:CV15)</f>
        <v>0</v>
      </c>
      <c r="CW16" s="141">
        <f t="shared" ref="CW16" si="151">SUM(CW9:CW15)</f>
        <v>0</v>
      </c>
      <c r="CX16" s="141">
        <f t="shared" ref="CX16" si="152">SUM(CX9:CX15)</f>
        <v>0</v>
      </c>
      <c r="CY16" s="141">
        <f t="shared" ref="CY16" si="153">SUM(CY9:CY15)</f>
        <v>0</v>
      </c>
      <c r="CZ16" s="141">
        <f t="shared" ref="CZ16" si="154">SUM(CZ9:CZ15)</f>
        <v>0</v>
      </c>
      <c r="DA16" s="115"/>
      <c r="DB16" s="179" t="s">
        <v>12</v>
      </c>
      <c r="DC16" s="179"/>
      <c r="DD16" s="115"/>
      <c r="DE16" s="115"/>
      <c r="DF16" s="115"/>
      <c r="DG16" s="140">
        <f>SUM(DG9:DG15)</f>
        <v>5</v>
      </c>
      <c r="DH16" s="140">
        <f t="shared" ref="DH16" si="155">SUM(DH9:DH15)</f>
        <v>0</v>
      </c>
      <c r="DI16" s="140">
        <f t="shared" ref="DI16" si="156">SUM(DI9:DI15)</f>
        <v>0</v>
      </c>
      <c r="DJ16" s="141">
        <f t="shared" ref="DJ16" si="157">SUM(DJ9:DJ15)</f>
        <v>80000</v>
      </c>
      <c r="DK16" s="141">
        <f t="shared" ref="DK16" si="158">SUM(DK9:DK15)</f>
        <v>5000</v>
      </c>
      <c r="DL16" s="141">
        <f t="shared" ref="DL16" si="159">SUM(DL9:DL15)</f>
        <v>25000</v>
      </c>
      <c r="DM16" s="141">
        <f t="shared" ref="DM16" si="160">SUM(DM9:DM15)</f>
        <v>25000</v>
      </c>
      <c r="DN16" s="141">
        <f t="shared" ref="DN16" si="161">SUM(DN9:DN15)</f>
        <v>25000</v>
      </c>
      <c r="DO16" s="141">
        <f t="shared" ref="DO16" si="162">SUM(DO9:DO15)</f>
        <v>0</v>
      </c>
      <c r="DP16" s="115"/>
      <c r="DQ16" s="179" t="s">
        <v>12</v>
      </c>
      <c r="DR16" s="179"/>
      <c r="DS16" s="115"/>
      <c r="DT16" s="115"/>
      <c r="DU16" s="115"/>
      <c r="DV16" s="140">
        <f>SUM(DV9:DV15)</f>
        <v>0</v>
      </c>
      <c r="DW16" s="140">
        <f t="shared" ref="DW16" si="163">SUM(DW9:DW15)</f>
        <v>0</v>
      </c>
      <c r="DX16" s="140">
        <f t="shared" ref="DX16" si="164">SUM(DX9:DX15)</f>
        <v>0</v>
      </c>
      <c r="DY16" s="141">
        <f t="shared" ref="DY16" si="165">SUM(DY9:DY15)</f>
        <v>25000</v>
      </c>
      <c r="DZ16" s="141">
        <f t="shared" ref="DZ16" si="166">SUM(DZ9:DZ15)</f>
        <v>0</v>
      </c>
      <c r="EA16" s="141">
        <f t="shared" ref="EA16" si="167">SUM(EA9:EA15)</f>
        <v>0</v>
      </c>
      <c r="EB16" s="141">
        <f t="shared" ref="EB16" si="168">SUM(EB9:EB15)</f>
        <v>25000</v>
      </c>
      <c r="EC16" s="141">
        <f t="shared" ref="EC16" si="169">SUM(EC9:EC15)</f>
        <v>0</v>
      </c>
      <c r="ED16" s="141">
        <f t="shared" ref="ED16" si="170">SUM(ED9:ED15)</f>
        <v>0</v>
      </c>
      <c r="EE16" s="115"/>
      <c r="EF16" s="179" t="s">
        <v>12</v>
      </c>
      <c r="EG16" s="179"/>
      <c r="EH16" s="115"/>
      <c r="EI16" s="115"/>
      <c r="EJ16" s="115"/>
      <c r="EK16" s="140">
        <f>SUM(EK9:EK15)</f>
        <v>0</v>
      </c>
      <c r="EL16" s="140">
        <f t="shared" ref="EL16" si="171">SUM(EL9:EL15)</f>
        <v>0</v>
      </c>
      <c r="EM16" s="140">
        <f t="shared" ref="EM16" si="172">SUM(EM9:EM15)</f>
        <v>0</v>
      </c>
      <c r="EN16" s="141">
        <f t="shared" ref="EN16" si="173">SUM(EN9:EN15)</f>
        <v>175000</v>
      </c>
      <c r="EO16" s="141">
        <f t="shared" ref="EO16" si="174">SUM(EO9:EO15)</f>
        <v>0</v>
      </c>
      <c r="EP16" s="141">
        <f t="shared" ref="EP16" si="175">SUM(EP9:EP15)</f>
        <v>75000</v>
      </c>
      <c r="EQ16" s="141">
        <f t="shared" ref="EQ16" si="176">SUM(EQ9:EQ15)</f>
        <v>50000</v>
      </c>
      <c r="ER16" s="141">
        <f t="shared" ref="ER16" si="177">SUM(ER9:ER15)</f>
        <v>50000</v>
      </c>
      <c r="ES16" s="141">
        <f t="shared" ref="ES16" si="178">SUM(ES9:ES15)</f>
        <v>0</v>
      </c>
      <c r="ET16" s="115"/>
      <c r="EU16" s="179" t="s">
        <v>12</v>
      </c>
      <c r="EV16" s="179"/>
      <c r="EW16" s="115"/>
      <c r="EX16" s="115"/>
      <c r="EY16" s="115"/>
      <c r="EZ16" s="140">
        <f>SUM(EZ9:EZ15)</f>
        <v>0</v>
      </c>
      <c r="FA16" s="140">
        <f t="shared" ref="FA16" si="179">SUM(FA9:FA15)</f>
        <v>0</v>
      </c>
      <c r="FB16" s="140">
        <f t="shared" ref="FB16" si="180">SUM(FB9:FB15)</f>
        <v>0</v>
      </c>
      <c r="FC16" s="141">
        <f t="shared" ref="FC16" si="181">SUM(FC9:FC15)</f>
        <v>250000</v>
      </c>
      <c r="FD16" s="141">
        <f t="shared" ref="FD16" si="182">SUM(FD9:FD15)</f>
        <v>0</v>
      </c>
      <c r="FE16" s="141">
        <f t="shared" ref="FE16" si="183">SUM(FE9:FE15)</f>
        <v>100000</v>
      </c>
      <c r="FF16" s="141">
        <f t="shared" ref="FF16" si="184">SUM(FF9:FF15)</f>
        <v>75000</v>
      </c>
      <c r="FG16" s="141">
        <f t="shared" ref="FG16" si="185">SUM(FG9:FG15)</f>
        <v>75000</v>
      </c>
      <c r="FH16" s="141">
        <f t="shared" ref="FH16" si="186">SUM(FH9:FH15)</f>
        <v>0</v>
      </c>
      <c r="FI16" s="115"/>
      <c r="FJ16" s="179" t="s">
        <v>12</v>
      </c>
      <c r="FK16" s="179"/>
      <c r="FL16" s="115"/>
      <c r="FM16" s="115"/>
      <c r="FN16" s="115"/>
      <c r="FO16" s="140">
        <f>SUM(FO9:FO15)</f>
        <v>0</v>
      </c>
      <c r="FP16" s="140">
        <f t="shared" ref="FP16" si="187">SUM(FP9:FP15)</f>
        <v>0</v>
      </c>
      <c r="FQ16" s="140">
        <f t="shared" ref="FQ16" si="188">SUM(FQ9:FQ15)</f>
        <v>0</v>
      </c>
      <c r="FR16" s="141">
        <f t="shared" ref="FR16" si="189">SUM(FR9:FR15)</f>
        <v>0</v>
      </c>
      <c r="FS16" s="141">
        <f t="shared" ref="FS16" si="190">SUM(FS9:FS15)</f>
        <v>0</v>
      </c>
      <c r="FT16" s="141">
        <f t="shared" ref="FT16" si="191">SUM(FT9:FT15)</f>
        <v>0</v>
      </c>
      <c r="FU16" s="141">
        <f t="shared" ref="FU16" si="192">SUM(FU9:FU15)</f>
        <v>0</v>
      </c>
      <c r="FV16" s="141">
        <f t="shared" ref="FV16" si="193">SUM(FV9:FV15)</f>
        <v>0</v>
      </c>
      <c r="FW16" s="141">
        <f t="shared" ref="FW16" si="194">SUM(FW9:FW15)</f>
        <v>0</v>
      </c>
      <c r="FX16" s="115"/>
      <c r="FY16" s="179" t="s">
        <v>12</v>
      </c>
      <c r="FZ16" s="179"/>
      <c r="GA16" s="115"/>
      <c r="GB16" s="115"/>
      <c r="GC16" s="115"/>
      <c r="GD16" s="140">
        <f>SUM(GD9:GD15)</f>
        <v>0</v>
      </c>
      <c r="GE16" s="140">
        <f t="shared" ref="GE16" si="195">SUM(GE9:GE15)</f>
        <v>0</v>
      </c>
      <c r="GF16" s="140">
        <f t="shared" ref="GF16" si="196">SUM(GF9:GF15)</f>
        <v>0</v>
      </c>
      <c r="GG16" s="141">
        <f t="shared" ref="GG16" si="197">SUM(GG9:GG15)</f>
        <v>0</v>
      </c>
      <c r="GH16" s="141">
        <f t="shared" ref="GH16" si="198">SUM(GH9:GH15)</f>
        <v>0</v>
      </c>
      <c r="GI16" s="141">
        <f t="shared" ref="GI16" si="199">SUM(GI9:GI15)</f>
        <v>0</v>
      </c>
      <c r="GJ16" s="141">
        <f t="shared" ref="GJ16" si="200">SUM(GJ9:GJ15)</f>
        <v>0</v>
      </c>
      <c r="GK16" s="141">
        <f t="shared" ref="GK16" si="201">SUM(GK9:GK15)</f>
        <v>0</v>
      </c>
      <c r="GL16" s="141">
        <f t="shared" ref="GL16" si="202">SUM(GL9:GL15)</f>
        <v>0</v>
      </c>
      <c r="GM16" s="115"/>
      <c r="GN16" s="179" t="s">
        <v>12</v>
      </c>
      <c r="GO16" s="179"/>
      <c r="GP16" s="115"/>
      <c r="GQ16" s="115"/>
      <c r="GR16" s="115"/>
      <c r="GS16" s="140">
        <f>SUM(GS9:GS15)</f>
        <v>0</v>
      </c>
      <c r="GT16" s="140">
        <f t="shared" ref="GT16" si="203">SUM(GT9:GT15)</f>
        <v>0</v>
      </c>
      <c r="GU16" s="140">
        <f t="shared" ref="GU16" si="204">SUM(GU9:GU15)</f>
        <v>0</v>
      </c>
      <c r="GV16" s="141">
        <f t="shared" ref="GV16" si="205">SUM(GV9:GV15)</f>
        <v>0</v>
      </c>
      <c r="GW16" s="141">
        <f t="shared" ref="GW16" si="206">SUM(GW9:GW15)</f>
        <v>0</v>
      </c>
      <c r="GX16" s="141">
        <f t="shared" ref="GX16" si="207">SUM(GX9:GX15)</f>
        <v>0</v>
      </c>
      <c r="GY16" s="141">
        <f t="shared" ref="GY16" si="208">SUM(GY9:GY15)</f>
        <v>0</v>
      </c>
      <c r="GZ16" s="141">
        <f t="shared" ref="GZ16" si="209">SUM(GZ9:GZ15)</f>
        <v>0</v>
      </c>
      <c r="HA16" s="141">
        <f t="shared" ref="HA16" si="210">SUM(HA9:HA15)</f>
        <v>0</v>
      </c>
      <c r="HB16" s="115"/>
      <c r="HC16" s="179" t="s">
        <v>12</v>
      </c>
      <c r="HD16" s="179"/>
      <c r="HE16" s="115"/>
      <c r="HF16" s="115"/>
      <c r="HG16" s="115"/>
      <c r="HH16" s="140">
        <f>SUM(HH9:HH15)</f>
        <v>0</v>
      </c>
      <c r="HI16" s="140">
        <f t="shared" ref="HI16" si="211">SUM(HI9:HI15)</f>
        <v>0</v>
      </c>
      <c r="HJ16" s="140">
        <f t="shared" ref="HJ16" si="212">SUM(HJ9:HJ15)</f>
        <v>0</v>
      </c>
      <c r="HK16" s="141">
        <f t="shared" ref="HK16" si="213">SUM(HK9:HK15)</f>
        <v>0</v>
      </c>
      <c r="HL16" s="141">
        <f t="shared" ref="HL16" si="214">SUM(HL9:HL15)</f>
        <v>0</v>
      </c>
      <c r="HM16" s="141">
        <f t="shared" ref="HM16" si="215">SUM(HM9:HM15)</f>
        <v>0</v>
      </c>
      <c r="HN16" s="141">
        <f t="shared" ref="HN16" si="216">SUM(HN9:HN15)</f>
        <v>0</v>
      </c>
      <c r="HO16" s="141">
        <f t="shared" ref="HO16" si="217">SUM(HO9:HO15)</f>
        <v>0</v>
      </c>
      <c r="HP16" s="141">
        <f t="shared" ref="HP16" si="218">SUM(HP9:HP15)</f>
        <v>0</v>
      </c>
      <c r="HQ16" s="115"/>
      <c r="HR16" s="179" t="s">
        <v>12</v>
      </c>
      <c r="HS16" s="179"/>
      <c r="HT16" s="115"/>
      <c r="HU16" s="115"/>
      <c r="HV16" s="115"/>
      <c r="HW16" s="140">
        <f>SUM(HW9:HW15)</f>
        <v>0</v>
      </c>
      <c r="HX16" s="140">
        <f t="shared" ref="HX16" si="219">SUM(HX9:HX15)</f>
        <v>0</v>
      </c>
      <c r="HY16" s="140">
        <f t="shared" ref="HY16" si="220">SUM(HY9:HY15)</f>
        <v>0</v>
      </c>
      <c r="HZ16" s="141">
        <f t="shared" ref="HZ16" si="221">SUM(HZ9:HZ15)</f>
        <v>0</v>
      </c>
      <c r="IA16" s="141">
        <f t="shared" ref="IA16" si="222">SUM(IA9:IA15)</f>
        <v>0</v>
      </c>
      <c r="IB16" s="141">
        <f t="shared" ref="IB16" si="223">SUM(IB9:IB15)</f>
        <v>0</v>
      </c>
      <c r="IC16" s="141">
        <f t="shared" ref="IC16" si="224">SUM(IC9:IC15)</f>
        <v>0</v>
      </c>
      <c r="ID16" s="141">
        <f t="shared" ref="ID16" si="225">SUM(ID9:ID15)</f>
        <v>0</v>
      </c>
      <c r="IE16" s="141">
        <f t="shared" ref="IE16" si="226">SUM(IE9:IE15)</f>
        <v>0</v>
      </c>
      <c r="IF16" s="115"/>
      <c r="IG16" s="179" t="s">
        <v>12</v>
      </c>
      <c r="IH16" s="179"/>
      <c r="II16" s="115"/>
      <c r="IJ16" s="115"/>
      <c r="IK16" s="115"/>
      <c r="IL16" s="140">
        <f>SUM(IL9:IL15)</f>
        <v>0</v>
      </c>
      <c r="IM16" s="140">
        <f t="shared" ref="IM16" si="227">SUM(IM9:IM15)</f>
        <v>0</v>
      </c>
      <c r="IN16" s="140">
        <f t="shared" ref="IN16" si="228">SUM(IN9:IN15)</f>
        <v>0</v>
      </c>
      <c r="IO16" s="141">
        <f t="shared" ref="IO16" si="229">SUM(IO9:IO15)</f>
        <v>0</v>
      </c>
      <c r="IP16" s="141">
        <f t="shared" ref="IP16" si="230">SUM(IP9:IP15)</f>
        <v>0</v>
      </c>
      <c r="IQ16" s="141">
        <f t="shared" ref="IQ16" si="231">SUM(IQ9:IQ15)</f>
        <v>0</v>
      </c>
      <c r="IR16" s="141">
        <f t="shared" ref="IR16" si="232">SUM(IR9:IR15)</f>
        <v>0</v>
      </c>
      <c r="IS16" s="141">
        <f t="shared" ref="IS16" si="233">SUM(IS9:IS15)</f>
        <v>0</v>
      </c>
      <c r="IT16" s="141">
        <f t="shared" ref="IT16" si="234">SUM(IT9:IT15)</f>
        <v>0</v>
      </c>
      <c r="IU16" s="115"/>
      <c r="IV16" s="179" t="s">
        <v>12</v>
      </c>
      <c r="IW16" s="179"/>
      <c r="IX16" s="115"/>
      <c r="IY16" s="115"/>
      <c r="IZ16" s="115"/>
      <c r="JA16" s="140">
        <f>SUM(JA9:JA15)</f>
        <v>0</v>
      </c>
      <c r="JB16" s="140">
        <f t="shared" ref="JB16" si="235">SUM(JB9:JB15)</f>
        <v>0</v>
      </c>
      <c r="JC16" s="140">
        <f t="shared" ref="JC16" si="236">SUM(JC9:JC15)</f>
        <v>0</v>
      </c>
      <c r="JD16" s="141">
        <f t="shared" ref="JD16" si="237">SUM(JD9:JD15)</f>
        <v>0</v>
      </c>
      <c r="JE16" s="141">
        <f t="shared" ref="JE16" si="238">SUM(JE9:JE15)</f>
        <v>0</v>
      </c>
      <c r="JF16" s="141">
        <f t="shared" ref="JF16" si="239">SUM(JF9:JF15)</f>
        <v>0</v>
      </c>
      <c r="JG16" s="141">
        <f t="shared" ref="JG16" si="240">SUM(JG9:JG15)</f>
        <v>0</v>
      </c>
      <c r="JH16" s="141">
        <f t="shared" ref="JH16" si="241">SUM(JH9:JH15)</f>
        <v>0</v>
      </c>
      <c r="JI16" s="141">
        <f t="shared" ref="JI16" si="242">SUM(JI9:JI15)</f>
        <v>0</v>
      </c>
      <c r="JJ16" s="115"/>
      <c r="JK16" s="179" t="s">
        <v>12</v>
      </c>
      <c r="JL16" s="179"/>
      <c r="JM16" s="115"/>
      <c r="JN16" s="115"/>
      <c r="JO16" s="115"/>
      <c r="JP16" s="140">
        <f>SUM(JP9:JP15)</f>
        <v>0</v>
      </c>
      <c r="JQ16" s="140">
        <f t="shared" ref="JQ16" si="243">SUM(JQ9:JQ15)</f>
        <v>0</v>
      </c>
      <c r="JR16" s="140">
        <f t="shared" ref="JR16" si="244">SUM(JR9:JR15)</f>
        <v>0</v>
      </c>
      <c r="JS16" s="141">
        <f t="shared" ref="JS16" si="245">SUM(JS9:JS15)</f>
        <v>0</v>
      </c>
      <c r="JT16" s="141">
        <f t="shared" ref="JT16" si="246">SUM(JT9:JT15)</f>
        <v>0</v>
      </c>
      <c r="JU16" s="141">
        <f t="shared" ref="JU16" si="247">SUM(JU9:JU15)</f>
        <v>0</v>
      </c>
      <c r="JV16" s="141">
        <f t="shared" ref="JV16" si="248">SUM(JV9:JV15)</f>
        <v>0</v>
      </c>
      <c r="JW16" s="141">
        <f t="shared" ref="JW16" si="249">SUM(JW9:JW15)</f>
        <v>0</v>
      </c>
      <c r="JX16" s="141">
        <f t="shared" ref="JX16" si="250">SUM(JX9:JX15)</f>
        <v>0</v>
      </c>
      <c r="JY16" s="115"/>
      <c r="JZ16" s="179" t="s">
        <v>12</v>
      </c>
      <c r="KA16" s="179"/>
      <c r="KB16" s="115"/>
      <c r="KC16" s="115"/>
      <c r="KD16" s="115"/>
      <c r="KE16" s="140">
        <f>SUM(KE9:KE15)</f>
        <v>0</v>
      </c>
      <c r="KF16" s="140">
        <f t="shared" ref="KF16" si="251">SUM(KF9:KF15)</f>
        <v>0</v>
      </c>
      <c r="KG16" s="140">
        <f t="shared" ref="KG16" si="252">SUM(KG9:KG15)</f>
        <v>0</v>
      </c>
      <c r="KH16" s="141">
        <f t="shared" ref="KH16" si="253">SUM(KH9:KH15)</f>
        <v>0</v>
      </c>
      <c r="KI16" s="141">
        <f t="shared" ref="KI16" si="254">SUM(KI9:KI15)</f>
        <v>0</v>
      </c>
      <c r="KJ16" s="141">
        <f t="shared" ref="KJ16" si="255">SUM(KJ9:KJ15)</f>
        <v>0</v>
      </c>
      <c r="KK16" s="141">
        <f t="shared" ref="KK16" si="256">SUM(KK9:KK15)</f>
        <v>0</v>
      </c>
      <c r="KL16" s="141">
        <f t="shared" ref="KL16" si="257">SUM(KL9:KL15)</f>
        <v>0</v>
      </c>
      <c r="KM16" s="141">
        <f t="shared" ref="KM16" si="258">SUM(KM9:KM15)</f>
        <v>0</v>
      </c>
      <c r="KN16" s="115"/>
      <c r="KO16" s="179" t="s">
        <v>12</v>
      </c>
      <c r="KP16" s="179"/>
      <c r="KQ16" s="115"/>
      <c r="KR16" s="115"/>
      <c r="KS16" s="115"/>
      <c r="KT16" s="140">
        <f>SUM(KT9:KT15)</f>
        <v>0</v>
      </c>
      <c r="KU16" s="140">
        <f t="shared" ref="KU16" si="259">SUM(KU9:KU15)</f>
        <v>0</v>
      </c>
      <c r="KV16" s="140">
        <f t="shared" ref="KV16" si="260">SUM(KV9:KV15)</f>
        <v>0</v>
      </c>
      <c r="KW16" s="141">
        <f t="shared" ref="KW16" si="261">SUM(KW9:KW15)</f>
        <v>0</v>
      </c>
      <c r="KX16" s="141">
        <f t="shared" ref="KX16" si="262">SUM(KX9:KX15)</f>
        <v>0</v>
      </c>
      <c r="KY16" s="141">
        <f t="shared" ref="KY16" si="263">SUM(KY9:KY15)</f>
        <v>0</v>
      </c>
      <c r="KZ16" s="141">
        <f t="shared" ref="KZ16" si="264">SUM(KZ9:KZ15)</f>
        <v>0</v>
      </c>
      <c r="LA16" s="141">
        <f t="shared" ref="LA16" si="265">SUM(LA9:LA15)</f>
        <v>0</v>
      </c>
      <c r="LB16" s="141">
        <f t="shared" ref="LB16" si="266">SUM(LB9:LB15)</f>
        <v>0</v>
      </c>
      <c r="LC16" s="115"/>
      <c r="LD16" s="179" t="s">
        <v>12</v>
      </c>
      <c r="LE16" s="179"/>
      <c r="LF16" s="115"/>
      <c r="LG16" s="115"/>
      <c r="LH16" s="115"/>
      <c r="LI16" s="140">
        <f>SUM(LI9:LI15)</f>
        <v>0</v>
      </c>
      <c r="LJ16" s="140">
        <f t="shared" ref="LJ16" si="267">SUM(LJ9:LJ15)</f>
        <v>0</v>
      </c>
      <c r="LK16" s="140">
        <f t="shared" ref="LK16" si="268">SUM(LK9:LK15)</f>
        <v>0</v>
      </c>
      <c r="LL16" s="141">
        <f t="shared" ref="LL16" si="269">SUM(LL9:LL15)</f>
        <v>0</v>
      </c>
      <c r="LM16" s="141">
        <f t="shared" ref="LM16" si="270">SUM(LM9:LM15)</f>
        <v>0</v>
      </c>
      <c r="LN16" s="141">
        <f t="shared" ref="LN16" si="271">SUM(LN9:LN15)</f>
        <v>0</v>
      </c>
      <c r="LO16" s="141">
        <f t="shared" ref="LO16" si="272">SUM(LO9:LO15)</f>
        <v>0</v>
      </c>
      <c r="LP16" s="141">
        <f t="shared" ref="LP16" si="273">SUM(LP9:LP15)</f>
        <v>0</v>
      </c>
      <c r="LQ16" s="141">
        <f t="shared" ref="LQ16" si="274">SUM(LQ9:LQ15)</f>
        <v>0</v>
      </c>
      <c r="LR16" s="115"/>
      <c r="LS16" s="179" t="s">
        <v>12</v>
      </c>
      <c r="LT16" s="179"/>
      <c r="LU16" s="115"/>
      <c r="LV16" s="115"/>
      <c r="LW16" s="115"/>
      <c r="LX16" s="140">
        <f>SUM(LX9:LX15)</f>
        <v>0</v>
      </c>
      <c r="LY16" s="140">
        <f t="shared" ref="LY16" si="275">SUM(LY9:LY15)</f>
        <v>0</v>
      </c>
      <c r="LZ16" s="140">
        <f t="shared" ref="LZ16" si="276">SUM(LZ9:LZ15)</f>
        <v>80</v>
      </c>
      <c r="MA16" s="141">
        <f t="shared" ref="MA16" si="277">SUM(MA9:MA15)</f>
        <v>134640</v>
      </c>
      <c r="MB16" s="141">
        <f t="shared" ref="MB16" si="278">SUM(MB9:MB15)</f>
        <v>0</v>
      </c>
      <c r="MC16" s="141">
        <f t="shared" ref="MC16" si="279">SUM(MC9:MC15)</f>
        <v>67320</v>
      </c>
      <c r="MD16" s="141">
        <f t="shared" ref="MD16" si="280">SUM(MD9:MD15)</f>
        <v>0</v>
      </c>
      <c r="ME16" s="141">
        <f t="shared" ref="ME16" si="281">SUM(ME9:ME15)</f>
        <v>67320</v>
      </c>
      <c r="MF16" s="141">
        <f t="shared" ref="MF16" si="282">SUM(MF9:MF15)</f>
        <v>0</v>
      </c>
      <c r="MG16" s="115"/>
      <c r="MH16" s="179" t="s">
        <v>12</v>
      </c>
      <c r="MI16" s="179"/>
      <c r="MJ16" s="115"/>
      <c r="MK16" s="115"/>
      <c r="ML16" s="115"/>
      <c r="MM16" s="140">
        <f>SUM(MM9:MM15)</f>
        <v>0</v>
      </c>
      <c r="MN16" s="140">
        <f t="shared" ref="MN16" si="283">SUM(MN9:MN15)</f>
        <v>0</v>
      </c>
      <c r="MO16" s="140">
        <f t="shared" ref="MO16" si="284">SUM(MO9:MO15)</f>
        <v>0</v>
      </c>
      <c r="MP16" s="141">
        <f t="shared" ref="MP16" si="285">SUM(MP9:MP15)</f>
        <v>0</v>
      </c>
      <c r="MQ16" s="141">
        <f t="shared" ref="MQ16" si="286">SUM(MQ9:MQ15)</f>
        <v>0</v>
      </c>
      <c r="MR16" s="141">
        <f t="shared" ref="MR16" si="287">SUM(MR9:MR15)</f>
        <v>0</v>
      </c>
      <c r="MS16" s="141">
        <f t="shared" ref="MS16" si="288">SUM(MS9:MS15)</f>
        <v>0</v>
      </c>
      <c r="MT16" s="141">
        <f t="shared" ref="MT16" si="289">SUM(MT9:MT15)</f>
        <v>0</v>
      </c>
      <c r="MU16" s="141">
        <f t="shared" ref="MU16" si="290">SUM(MU9:MU15)</f>
        <v>0</v>
      </c>
      <c r="MV16" s="115"/>
      <c r="MW16" s="179" t="s">
        <v>12</v>
      </c>
      <c r="MX16" s="179"/>
      <c r="MY16" s="115"/>
      <c r="MZ16" s="115"/>
      <c r="NA16" s="115"/>
      <c r="NB16" s="140">
        <f>SUM(NB9:NB15)</f>
        <v>0</v>
      </c>
      <c r="NC16" s="140">
        <f t="shared" ref="NC16" si="291">SUM(NC9:NC15)</f>
        <v>0</v>
      </c>
      <c r="ND16" s="140">
        <f t="shared" ref="ND16" si="292">SUM(ND9:ND15)</f>
        <v>0</v>
      </c>
      <c r="NE16" s="141">
        <f t="shared" ref="NE16" si="293">SUM(NE9:NE15)</f>
        <v>0</v>
      </c>
      <c r="NF16" s="141">
        <f t="shared" ref="NF16" si="294">SUM(NF9:NF15)</f>
        <v>0</v>
      </c>
      <c r="NG16" s="141">
        <f t="shared" ref="NG16" si="295">SUM(NG9:NG15)</f>
        <v>0</v>
      </c>
      <c r="NH16" s="141">
        <f t="shared" ref="NH16" si="296">SUM(NH9:NH15)</f>
        <v>0</v>
      </c>
      <c r="NI16" s="141">
        <f t="shared" ref="NI16" si="297">SUM(NI9:NI15)</f>
        <v>0</v>
      </c>
      <c r="NJ16" s="141">
        <f t="shared" ref="NJ16" si="298">SUM(NJ9:NJ15)</f>
        <v>0</v>
      </c>
      <c r="NK16" s="115"/>
      <c r="NL16" s="179" t="s">
        <v>12</v>
      </c>
      <c r="NM16" s="179"/>
      <c r="NN16" s="115"/>
      <c r="NO16" s="115"/>
      <c r="NP16" s="115"/>
      <c r="NQ16" s="140">
        <f>SUM(NQ9:NQ15)</f>
        <v>0</v>
      </c>
      <c r="NR16" s="140">
        <f t="shared" ref="NR16" si="299">SUM(NR9:NR15)</f>
        <v>0</v>
      </c>
      <c r="NS16" s="140">
        <f t="shared" ref="NS16" si="300">SUM(NS9:NS15)</f>
        <v>0</v>
      </c>
      <c r="NT16" s="141">
        <f t="shared" ref="NT16" si="301">SUM(NT9:NT15)</f>
        <v>1780000</v>
      </c>
      <c r="NU16" s="141">
        <f t="shared" ref="NU16" si="302">SUM(NU9:NU15)</f>
        <v>44500</v>
      </c>
      <c r="NV16" s="141">
        <f t="shared" ref="NV16" si="303">SUM(NV9:NV15)</f>
        <v>890000</v>
      </c>
      <c r="NW16" s="141">
        <f t="shared" ref="NW16" si="304">SUM(NW9:NW15)</f>
        <v>667500</v>
      </c>
      <c r="NX16" s="141">
        <f t="shared" ref="NX16" si="305">SUM(NX9:NX15)</f>
        <v>178000</v>
      </c>
      <c r="NY16" s="141">
        <f t="shared" ref="NY16" si="306">SUM(NY9:NY15)</f>
        <v>0</v>
      </c>
      <c r="NZ16" s="119"/>
      <c r="OA16" s="179" t="s">
        <v>12</v>
      </c>
      <c r="OB16" s="179"/>
      <c r="OC16" s="115"/>
      <c r="OD16" s="115"/>
      <c r="OE16" s="115"/>
      <c r="OF16" s="140">
        <f>SUM(OF9:OF15)</f>
        <v>0</v>
      </c>
      <c r="OG16" s="140">
        <f t="shared" ref="OG16:ON16" si="307">SUM(OG9:OG15)</f>
        <v>0</v>
      </c>
      <c r="OH16" s="140">
        <f t="shared" si="307"/>
        <v>0</v>
      </c>
      <c r="OI16" s="141">
        <f t="shared" si="307"/>
        <v>0</v>
      </c>
      <c r="OJ16" s="141">
        <f t="shared" si="307"/>
        <v>0</v>
      </c>
      <c r="OK16" s="141">
        <f t="shared" si="307"/>
        <v>0</v>
      </c>
      <c r="OL16" s="141">
        <f t="shared" si="307"/>
        <v>0</v>
      </c>
      <c r="OM16" s="141">
        <f t="shared" si="307"/>
        <v>0</v>
      </c>
      <c r="ON16" s="141">
        <f t="shared" si="307"/>
        <v>0</v>
      </c>
      <c r="OO16" s="119"/>
      <c r="OP16" s="132">
        <f t="shared" si="61"/>
        <v>2444640</v>
      </c>
      <c r="OQ16" s="141">
        <f>SUM(OQ9:OQ15)</f>
        <v>49500</v>
      </c>
      <c r="OR16" s="141">
        <f>SUM(OR9:OR15)</f>
        <v>1157320</v>
      </c>
      <c r="OS16" s="141">
        <f>SUM(OS9:OS15)</f>
        <v>842500</v>
      </c>
      <c r="OT16" s="141">
        <f>SUM(OT9:OT15)</f>
        <v>395320</v>
      </c>
      <c r="OU16" s="141">
        <f>SUM(OU9:OU15)</f>
        <v>0</v>
      </c>
    </row>
    <row r="17" spans="1:411" s="116" customFormat="1" ht="12.75">
      <c r="A17" s="180" t="s">
        <v>587</v>
      </c>
      <c r="B17" s="180"/>
      <c r="C17" s="117"/>
      <c r="D17" s="117"/>
      <c r="E17" s="117"/>
      <c r="F17" s="142">
        <f>F18-F16</f>
        <v>0</v>
      </c>
      <c r="G17" s="142">
        <f t="shared" ref="G17:N17" si="308">G18-G16</f>
        <v>0</v>
      </c>
      <c r="H17" s="142">
        <f t="shared" si="308"/>
        <v>0</v>
      </c>
      <c r="I17" s="143">
        <f t="shared" si="308"/>
        <v>0</v>
      </c>
      <c r="J17" s="143">
        <f t="shared" si="308"/>
        <v>0</v>
      </c>
      <c r="K17" s="143">
        <f t="shared" si="308"/>
        <v>0</v>
      </c>
      <c r="L17" s="143">
        <f t="shared" si="308"/>
        <v>0</v>
      </c>
      <c r="M17" s="143">
        <f t="shared" si="308"/>
        <v>0</v>
      </c>
      <c r="N17" s="143">
        <f t="shared" si="308"/>
        <v>0</v>
      </c>
      <c r="O17" s="117"/>
      <c r="P17" s="180" t="s">
        <v>587</v>
      </c>
      <c r="Q17" s="180"/>
      <c r="R17" s="117"/>
      <c r="S17" s="117"/>
      <c r="T17" s="117"/>
      <c r="U17" s="142">
        <f>U18-U16</f>
        <v>0</v>
      </c>
      <c r="V17" s="142">
        <f t="shared" ref="V17" si="309">V18-V16</f>
        <v>0</v>
      </c>
      <c r="W17" s="142">
        <f t="shared" ref="W17" si="310">W18-W16</f>
        <v>0</v>
      </c>
      <c r="X17" s="143">
        <f t="shared" ref="X17" si="311">X18-X16</f>
        <v>0</v>
      </c>
      <c r="Y17" s="143">
        <f t="shared" ref="Y17" si="312">Y18-Y16</f>
        <v>0</v>
      </c>
      <c r="Z17" s="143">
        <f t="shared" ref="Z17" si="313">Z18-Z16</f>
        <v>0</v>
      </c>
      <c r="AA17" s="143">
        <f t="shared" ref="AA17" si="314">AA18-AA16</f>
        <v>0</v>
      </c>
      <c r="AB17" s="143">
        <f t="shared" ref="AB17" si="315">AB18-AB16</f>
        <v>0</v>
      </c>
      <c r="AC17" s="143">
        <f t="shared" ref="AC17" si="316">AC18-AC16</f>
        <v>0</v>
      </c>
      <c r="AD17" s="117"/>
      <c r="AE17" s="180" t="s">
        <v>587</v>
      </c>
      <c r="AF17" s="180"/>
      <c r="AG17" s="117"/>
      <c r="AH17" s="117"/>
      <c r="AI17" s="117"/>
      <c r="AJ17" s="142">
        <f>AJ18-AJ16</f>
        <v>0</v>
      </c>
      <c r="AK17" s="142">
        <f t="shared" ref="AK17" si="317">AK18-AK16</f>
        <v>0</v>
      </c>
      <c r="AL17" s="142">
        <f t="shared" ref="AL17" si="318">AL18-AL16</f>
        <v>0</v>
      </c>
      <c r="AM17" s="143">
        <f t="shared" ref="AM17" si="319">AM18-AM16</f>
        <v>0</v>
      </c>
      <c r="AN17" s="143">
        <f t="shared" ref="AN17" si="320">AN18-AN16</f>
        <v>0</v>
      </c>
      <c r="AO17" s="143">
        <f t="shared" ref="AO17" si="321">AO18-AO16</f>
        <v>0</v>
      </c>
      <c r="AP17" s="143">
        <f t="shared" ref="AP17" si="322">AP18-AP16</f>
        <v>0</v>
      </c>
      <c r="AQ17" s="143">
        <f t="shared" ref="AQ17" si="323">AQ18-AQ16</f>
        <v>0</v>
      </c>
      <c r="AR17" s="143">
        <f t="shared" ref="AR17" si="324">AR18-AR16</f>
        <v>0</v>
      </c>
      <c r="AS17" s="117"/>
      <c r="AT17" s="180" t="s">
        <v>587</v>
      </c>
      <c r="AU17" s="180"/>
      <c r="AV17" s="117"/>
      <c r="AW17" s="117"/>
      <c r="AX17" s="117"/>
      <c r="AY17" s="142">
        <f>AY18-AY16</f>
        <v>0</v>
      </c>
      <c r="AZ17" s="142">
        <f t="shared" ref="AZ17" si="325">AZ18-AZ16</f>
        <v>0</v>
      </c>
      <c r="BA17" s="142">
        <f t="shared" ref="BA17" si="326">BA18-BA16</f>
        <v>0</v>
      </c>
      <c r="BB17" s="143">
        <f t="shared" ref="BB17" si="327">BB18-BB16</f>
        <v>0</v>
      </c>
      <c r="BC17" s="143">
        <f t="shared" ref="BC17" si="328">BC18-BC16</f>
        <v>0</v>
      </c>
      <c r="BD17" s="143">
        <f t="shared" ref="BD17" si="329">BD18-BD16</f>
        <v>0</v>
      </c>
      <c r="BE17" s="143">
        <f t="shared" ref="BE17" si="330">BE18-BE16</f>
        <v>0</v>
      </c>
      <c r="BF17" s="143">
        <f t="shared" ref="BF17" si="331">BF18-BF16</f>
        <v>0</v>
      </c>
      <c r="BG17" s="143">
        <f t="shared" ref="BG17" si="332">BG18-BG16</f>
        <v>0</v>
      </c>
      <c r="BH17" s="117"/>
      <c r="BI17" s="180" t="s">
        <v>587</v>
      </c>
      <c r="BJ17" s="180"/>
      <c r="BK17" s="117"/>
      <c r="BL17" s="117"/>
      <c r="BM17" s="117"/>
      <c r="BN17" s="142">
        <f>BN18-BN16</f>
        <v>0</v>
      </c>
      <c r="BO17" s="142">
        <f t="shared" ref="BO17" si="333">BO18-BO16</f>
        <v>0</v>
      </c>
      <c r="BP17" s="142">
        <f t="shared" ref="BP17" si="334">BP18-BP16</f>
        <v>0</v>
      </c>
      <c r="BQ17" s="143">
        <f t="shared" ref="BQ17" si="335">BQ18-BQ16</f>
        <v>0</v>
      </c>
      <c r="BR17" s="143">
        <f t="shared" ref="BR17" si="336">BR18-BR16</f>
        <v>0</v>
      </c>
      <c r="BS17" s="143">
        <f t="shared" ref="BS17" si="337">BS18-BS16</f>
        <v>0</v>
      </c>
      <c r="BT17" s="143">
        <f t="shared" ref="BT17" si="338">BT18-BT16</f>
        <v>0</v>
      </c>
      <c r="BU17" s="143">
        <f t="shared" ref="BU17" si="339">BU18-BU16</f>
        <v>0</v>
      </c>
      <c r="BV17" s="143">
        <f t="shared" ref="BV17" si="340">BV18-BV16</f>
        <v>0</v>
      </c>
      <c r="BW17" s="117"/>
      <c r="BX17" s="180" t="s">
        <v>587</v>
      </c>
      <c r="BY17" s="180"/>
      <c r="BZ17" s="117"/>
      <c r="CA17" s="117"/>
      <c r="CB17" s="117"/>
      <c r="CC17" s="142">
        <f>CC18-CC16</f>
        <v>0</v>
      </c>
      <c r="CD17" s="142">
        <f t="shared" ref="CD17" si="341">CD18-CD16</f>
        <v>0</v>
      </c>
      <c r="CE17" s="142">
        <f t="shared" ref="CE17" si="342">CE18-CE16</f>
        <v>0</v>
      </c>
      <c r="CF17" s="143">
        <f t="shared" ref="CF17" si="343">CF18-CF16</f>
        <v>0</v>
      </c>
      <c r="CG17" s="143">
        <f t="shared" ref="CG17" si="344">CG18-CG16</f>
        <v>0</v>
      </c>
      <c r="CH17" s="143">
        <f t="shared" ref="CH17" si="345">CH18-CH16</f>
        <v>0</v>
      </c>
      <c r="CI17" s="143">
        <f t="shared" ref="CI17" si="346">CI18-CI16</f>
        <v>0</v>
      </c>
      <c r="CJ17" s="143">
        <f t="shared" ref="CJ17" si="347">CJ18-CJ16</f>
        <v>0</v>
      </c>
      <c r="CK17" s="143">
        <f t="shared" ref="CK17" si="348">CK18-CK16</f>
        <v>0</v>
      </c>
      <c r="CL17" s="117"/>
      <c r="CM17" s="180" t="s">
        <v>587</v>
      </c>
      <c r="CN17" s="180"/>
      <c r="CO17" s="117"/>
      <c r="CP17" s="117"/>
      <c r="CQ17" s="117"/>
      <c r="CR17" s="142">
        <f>CR18-CR16</f>
        <v>0</v>
      </c>
      <c r="CS17" s="142">
        <f t="shared" ref="CS17" si="349">CS18-CS16</f>
        <v>0</v>
      </c>
      <c r="CT17" s="142">
        <f t="shared" ref="CT17" si="350">CT18-CT16</f>
        <v>0</v>
      </c>
      <c r="CU17" s="143">
        <f t="shared" ref="CU17" si="351">CU18-CU16</f>
        <v>0</v>
      </c>
      <c r="CV17" s="143">
        <f t="shared" ref="CV17" si="352">CV18-CV16</f>
        <v>0</v>
      </c>
      <c r="CW17" s="143">
        <f t="shared" ref="CW17" si="353">CW18-CW16</f>
        <v>0</v>
      </c>
      <c r="CX17" s="143">
        <f t="shared" ref="CX17" si="354">CX18-CX16</f>
        <v>0</v>
      </c>
      <c r="CY17" s="143">
        <f t="shared" ref="CY17" si="355">CY18-CY16</f>
        <v>0</v>
      </c>
      <c r="CZ17" s="143">
        <f t="shared" ref="CZ17" si="356">CZ18-CZ16</f>
        <v>0</v>
      </c>
      <c r="DA17" s="117"/>
      <c r="DB17" s="180" t="s">
        <v>587</v>
      </c>
      <c r="DC17" s="180"/>
      <c r="DD17" s="117"/>
      <c r="DE17" s="117"/>
      <c r="DF17" s="117"/>
      <c r="DG17" s="142">
        <f>DG18-DG16</f>
        <v>0</v>
      </c>
      <c r="DH17" s="142">
        <f t="shared" ref="DH17" si="357">DH18-DH16</f>
        <v>100000</v>
      </c>
      <c r="DI17" s="142">
        <f t="shared" ref="DI17" si="358">DI18-DI16</f>
        <v>0</v>
      </c>
      <c r="DJ17" s="143">
        <f t="shared" ref="DJ17" si="359">DJ18-DJ16</f>
        <v>20000</v>
      </c>
      <c r="DK17" s="143">
        <f t="shared" ref="DK17" si="360">DK18-DK16</f>
        <v>0</v>
      </c>
      <c r="DL17" s="143">
        <f t="shared" ref="DL17" si="361">DL18-DL16</f>
        <v>10000</v>
      </c>
      <c r="DM17" s="143">
        <f t="shared" ref="DM17" si="362">DM18-DM16</f>
        <v>5000</v>
      </c>
      <c r="DN17" s="143">
        <f t="shared" ref="DN17" si="363">DN18-DN16</f>
        <v>5000</v>
      </c>
      <c r="DO17" s="143">
        <f t="shared" ref="DO17" si="364">DO18-DO16</f>
        <v>0</v>
      </c>
      <c r="DP17" s="117"/>
      <c r="DQ17" s="180" t="s">
        <v>587</v>
      </c>
      <c r="DR17" s="180"/>
      <c r="DS17" s="117"/>
      <c r="DT17" s="117"/>
      <c r="DU17" s="117"/>
      <c r="DV17" s="142">
        <f>DV18-DV16</f>
        <v>1</v>
      </c>
      <c r="DW17" s="142">
        <f t="shared" ref="DW17" si="365">DW18-DW16</f>
        <v>575000</v>
      </c>
      <c r="DX17" s="142">
        <f t="shared" ref="DX17" si="366">DX18-DX16</f>
        <v>0</v>
      </c>
      <c r="DY17" s="143">
        <f t="shared" ref="DY17" si="367">DY18-DY16</f>
        <v>550000</v>
      </c>
      <c r="DZ17" s="143">
        <f t="shared" ref="DZ17" si="368">DZ18-DZ16</f>
        <v>0</v>
      </c>
      <c r="EA17" s="143">
        <f t="shared" ref="EA17" si="369">EA18-EA16</f>
        <v>275000</v>
      </c>
      <c r="EB17" s="143">
        <f t="shared" ref="EB17" si="370">EB18-EB16</f>
        <v>275000</v>
      </c>
      <c r="EC17" s="143">
        <f t="shared" ref="EC17" si="371">EC18-EC16</f>
        <v>0</v>
      </c>
      <c r="ED17" s="143">
        <f t="shared" ref="ED17" si="372">ED18-ED16</f>
        <v>0</v>
      </c>
      <c r="EE17" s="117"/>
      <c r="EF17" s="180" t="s">
        <v>587</v>
      </c>
      <c r="EG17" s="180"/>
      <c r="EH17" s="117"/>
      <c r="EI17" s="117"/>
      <c r="EJ17" s="117"/>
      <c r="EK17" s="142">
        <f>EK18-EK16</f>
        <v>1</v>
      </c>
      <c r="EL17" s="142">
        <f t="shared" ref="EL17" si="373">EL18-EL16</f>
        <v>175000</v>
      </c>
      <c r="EM17" s="142">
        <f t="shared" ref="EM17" si="374">EM18-EM16</f>
        <v>0</v>
      </c>
      <c r="EN17" s="143">
        <f t="shared" ref="EN17" si="375">EN18-EN16</f>
        <v>0</v>
      </c>
      <c r="EO17" s="143">
        <f t="shared" ref="EO17" si="376">EO18-EO16</f>
        <v>0</v>
      </c>
      <c r="EP17" s="143">
        <f t="shared" ref="EP17" si="377">EP18-EP16</f>
        <v>0</v>
      </c>
      <c r="EQ17" s="143">
        <f t="shared" ref="EQ17" si="378">EQ18-EQ16</f>
        <v>0</v>
      </c>
      <c r="ER17" s="143">
        <f t="shared" ref="ER17" si="379">ER18-ER16</f>
        <v>0</v>
      </c>
      <c r="ES17" s="143">
        <f t="shared" ref="ES17" si="380">ES18-ES16</f>
        <v>0</v>
      </c>
      <c r="ET17" s="117"/>
      <c r="EU17" s="180" t="s">
        <v>587</v>
      </c>
      <c r="EV17" s="180"/>
      <c r="EW17" s="117"/>
      <c r="EX17" s="117"/>
      <c r="EY17" s="117"/>
      <c r="EZ17" s="142">
        <f>EZ18-EZ16</f>
        <v>1</v>
      </c>
      <c r="FA17" s="142">
        <f t="shared" ref="FA17" si="381">FA18-FA16</f>
        <v>250000</v>
      </c>
      <c r="FB17" s="142">
        <f t="shared" ref="FB17" si="382">FB18-FB16</f>
        <v>0</v>
      </c>
      <c r="FC17" s="143">
        <f t="shared" ref="FC17" si="383">FC18-FC16</f>
        <v>0</v>
      </c>
      <c r="FD17" s="143">
        <f t="shared" ref="FD17" si="384">FD18-FD16</f>
        <v>0</v>
      </c>
      <c r="FE17" s="143">
        <f t="shared" ref="FE17" si="385">FE18-FE16</f>
        <v>0</v>
      </c>
      <c r="FF17" s="143">
        <f t="shared" ref="FF17" si="386">FF18-FF16</f>
        <v>0</v>
      </c>
      <c r="FG17" s="143">
        <f t="shared" ref="FG17" si="387">FG18-FG16</f>
        <v>0</v>
      </c>
      <c r="FH17" s="143">
        <f t="shared" ref="FH17" si="388">FH18-FH16</f>
        <v>0</v>
      </c>
      <c r="FI17" s="117"/>
      <c r="FJ17" s="180" t="s">
        <v>587</v>
      </c>
      <c r="FK17" s="180"/>
      <c r="FL17" s="117"/>
      <c r="FM17" s="117"/>
      <c r="FN17" s="117"/>
      <c r="FO17" s="142">
        <f>FO18-FO16</f>
        <v>0</v>
      </c>
      <c r="FP17" s="142">
        <f t="shared" ref="FP17" si="389">FP18-FP16</f>
        <v>0</v>
      </c>
      <c r="FQ17" s="142">
        <f t="shared" ref="FQ17" si="390">FQ18-FQ16</f>
        <v>0</v>
      </c>
      <c r="FR17" s="143">
        <f t="shared" ref="FR17" si="391">FR18-FR16</f>
        <v>0</v>
      </c>
      <c r="FS17" s="143">
        <f t="shared" ref="FS17" si="392">FS18-FS16</f>
        <v>0</v>
      </c>
      <c r="FT17" s="143">
        <f t="shared" ref="FT17" si="393">FT18-FT16</f>
        <v>0</v>
      </c>
      <c r="FU17" s="143">
        <f t="shared" ref="FU17" si="394">FU18-FU16</f>
        <v>0</v>
      </c>
      <c r="FV17" s="143">
        <f t="shared" ref="FV17" si="395">FV18-FV16</f>
        <v>0</v>
      </c>
      <c r="FW17" s="143">
        <f t="shared" ref="FW17" si="396">FW18-FW16</f>
        <v>0</v>
      </c>
      <c r="FX17" s="117"/>
      <c r="FY17" s="180" t="s">
        <v>587</v>
      </c>
      <c r="FZ17" s="180"/>
      <c r="GA17" s="117"/>
      <c r="GB17" s="117"/>
      <c r="GC17" s="117"/>
      <c r="GD17" s="142">
        <f>GD18-GD16</f>
        <v>0</v>
      </c>
      <c r="GE17" s="142">
        <f t="shared" ref="GE17" si="397">GE18-GE16</f>
        <v>0</v>
      </c>
      <c r="GF17" s="142">
        <f t="shared" ref="GF17" si="398">GF18-GF16</f>
        <v>0</v>
      </c>
      <c r="GG17" s="143">
        <f t="shared" ref="GG17" si="399">GG18-GG16</f>
        <v>0</v>
      </c>
      <c r="GH17" s="143">
        <f t="shared" ref="GH17" si="400">GH18-GH16</f>
        <v>0</v>
      </c>
      <c r="GI17" s="143">
        <f t="shared" ref="GI17" si="401">GI18-GI16</f>
        <v>0</v>
      </c>
      <c r="GJ17" s="143">
        <f t="shared" ref="GJ17" si="402">GJ18-GJ16</f>
        <v>0</v>
      </c>
      <c r="GK17" s="143">
        <f t="shared" ref="GK17" si="403">GK18-GK16</f>
        <v>0</v>
      </c>
      <c r="GL17" s="143">
        <f t="shared" ref="GL17" si="404">GL18-GL16</f>
        <v>0</v>
      </c>
      <c r="GM17" s="117"/>
      <c r="GN17" s="180" t="s">
        <v>587</v>
      </c>
      <c r="GO17" s="180"/>
      <c r="GP17" s="117"/>
      <c r="GQ17" s="117"/>
      <c r="GR17" s="117"/>
      <c r="GS17" s="142">
        <f>GS18-GS16</f>
        <v>0</v>
      </c>
      <c r="GT17" s="142">
        <f t="shared" ref="GT17" si="405">GT18-GT16</f>
        <v>0</v>
      </c>
      <c r="GU17" s="142">
        <f t="shared" ref="GU17" si="406">GU18-GU16</f>
        <v>0</v>
      </c>
      <c r="GV17" s="143">
        <f t="shared" ref="GV17" si="407">GV18-GV16</f>
        <v>0</v>
      </c>
      <c r="GW17" s="143">
        <f t="shared" ref="GW17" si="408">GW18-GW16</f>
        <v>0</v>
      </c>
      <c r="GX17" s="143">
        <f t="shared" ref="GX17" si="409">GX18-GX16</f>
        <v>0</v>
      </c>
      <c r="GY17" s="143">
        <f t="shared" ref="GY17" si="410">GY18-GY16</f>
        <v>0</v>
      </c>
      <c r="GZ17" s="143">
        <f t="shared" ref="GZ17" si="411">GZ18-GZ16</f>
        <v>0</v>
      </c>
      <c r="HA17" s="143">
        <f t="shared" ref="HA17" si="412">HA18-HA16</f>
        <v>0</v>
      </c>
      <c r="HB17" s="117"/>
      <c r="HC17" s="180" t="s">
        <v>587</v>
      </c>
      <c r="HD17" s="180"/>
      <c r="HE17" s="117"/>
      <c r="HF17" s="117"/>
      <c r="HG17" s="117"/>
      <c r="HH17" s="142">
        <f>HH18-HH16</f>
        <v>0</v>
      </c>
      <c r="HI17" s="142">
        <f t="shared" ref="HI17" si="413">HI18-HI16</f>
        <v>0</v>
      </c>
      <c r="HJ17" s="142">
        <f t="shared" ref="HJ17" si="414">HJ18-HJ16</f>
        <v>0</v>
      </c>
      <c r="HK17" s="143">
        <f t="shared" ref="HK17" si="415">HK18-HK16</f>
        <v>0</v>
      </c>
      <c r="HL17" s="143">
        <f t="shared" ref="HL17" si="416">HL18-HL16</f>
        <v>0</v>
      </c>
      <c r="HM17" s="143">
        <f t="shared" ref="HM17" si="417">HM18-HM16</f>
        <v>0</v>
      </c>
      <c r="HN17" s="143">
        <f t="shared" ref="HN17" si="418">HN18-HN16</f>
        <v>0</v>
      </c>
      <c r="HO17" s="143">
        <f t="shared" ref="HO17" si="419">HO18-HO16</f>
        <v>0</v>
      </c>
      <c r="HP17" s="143">
        <f t="shared" ref="HP17" si="420">HP18-HP16</f>
        <v>0</v>
      </c>
      <c r="HQ17" s="117"/>
      <c r="HR17" s="180" t="s">
        <v>587</v>
      </c>
      <c r="HS17" s="180"/>
      <c r="HT17" s="117"/>
      <c r="HU17" s="117"/>
      <c r="HV17" s="117"/>
      <c r="HW17" s="142">
        <f>HW18-HW16</f>
        <v>0</v>
      </c>
      <c r="HX17" s="142">
        <f t="shared" ref="HX17" si="421">HX18-HX16</f>
        <v>0</v>
      </c>
      <c r="HY17" s="142">
        <f t="shared" ref="HY17" si="422">HY18-HY16</f>
        <v>0</v>
      </c>
      <c r="HZ17" s="143">
        <f t="shared" ref="HZ17" si="423">HZ18-HZ16</f>
        <v>0</v>
      </c>
      <c r="IA17" s="143">
        <f t="shared" ref="IA17" si="424">IA18-IA16</f>
        <v>0</v>
      </c>
      <c r="IB17" s="143">
        <f t="shared" ref="IB17" si="425">IB18-IB16</f>
        <v>0</v>
      </c>
      <c r="IC17" s="143">
        <f t="shared" ref="IC17" si="426">IC18-IC16</f>
        <v>0</v>
      </c>
      <c r="ID17" s="143">
        <f t="shared" ref="ID17" si="427">ID18-ID16</f>
        <v>0</v>
      </c>
      <c r="IE17" s="143">
        <f t="shared" ref="IE17" si="428">IE18-IE16</f>
        <v>0</v>
      </c>
      <c r="IF17" s="117"/>
      <c r="IG17" s="180" t="s">
        <v>587</v>
      </c>
      <c r="IH17" s="180"/>
      <c r="II17" s="117"/>
      <c r="IJ17" s="117"/>
      <c r="IK17" s="117"/>
      <c r="IL17" s="142">
        <f>IL18-IL16</f>
        <v>0</v>
      </c>
      <c r="IM17" s="142">
        <f t="shared" ref="IM17" si="429">IM18-IM16</f>
        <v>0</v>
      </c>
      <c r="IN17" s="142">
        <f t="shared" ref="IN17" si="430">IN18-IN16</f>
        <v>0</v>
      </c>
      <c r="IO17" s="143">
        <f t="shared" ref="IO17" si="431">IO18-IO16</f>
        <v>0</v>
      </c>
      <c r="IP17" s="143">
        <f t="shared" ref="IP17" si="432">IP18-IP16</f>
        <v>0</v>
      </c>
      <c r="IQ17" s="143">
        <f t="shared" ref="IQ17" si="433">IQ18-IQ16</f>
        <v>0</v>
      </c>
      <c r="IR17" s="143">
        <f t="shared" ref="IR17" si="434">IR18-IR16</f>
        <v>0</v>
      </c>
      <c r="IS17" s="143">
        <f t="shared" ref="IS17" si="435">IS18-IS16</f>
        <v>0</v>
      </c>
      <c r="IT17" s="143">
        <f t="shared" ref="IT17" si="436">IT18-IT16</f>
        <v>0</v>
      </c>
      <c r="IU17" s="117"/>
      <c r="IV17" s="180" t="s">
        <v>587</v>
      </c>
      <c r="IW17" s="180"/>
      <c r="IX17" s="117"/>
      <c r="IY17" s="117"/>
      <c r="IZ17" s="117"/>
      <c r="JA17" s="142">
        <f>JA18-JA16</f>
        <v>0</v>
      </c>
      <c r="JB17" s="142">
        <f t="shared" ref="JB17" si="437">JB18-JB16</f>
        <v>4507535</v>
      </c>
      <c r="JC17" s="142">
        <f t="shared" ref="JC17" si="438">JC18-JC16</f>
        <v>200000</v>
      </c>
      <c r="JD17" s="143">
        <f t="shared" ref="JD17" si="439">JD18-JD16</f>
        <v>4707535</v>
      </c>
      <c r="JE17" s="143">
        <f t="shared" ref="JE17" si="440">JE18-JE16</f>
        <v>1083000</v>
      </c>
      <c r="JF17" s="143">
        <f t="shared" ref="JF17" si="441">JF18-JF16</f>
        <v>1410535</v>
      </c>
      <c r="JG17" s="143">
        <f t="shared" ref="JG17" si="442">JG18-JG16</f>
        <v>1131000</v>
      </c>
      <c r="JH17" s="143">
        <f t="shared" ref="JH17" si="443">JH18-JH16</f>
        <v>1083000</v>
      </c>
      <c r="JI17" s="143">
        <f t="shared" ref="JI17" si="444">JI18-JI16</f>
        <v>0</v>
      </c>
      <c r="JJ17" s="117"/>
      <c r="JK17" s="180" t="s">
        <v>587</v>
      </c>
      <c r="JL17" s="180"/>
      <c r="JM17" s="117"/>
      <c r="JN17" s="117"/>
      <c r="JO17" s="117"/>
      <c r="JP17" s="142">
        <f>JP18-JP16</f>
        <v>0</v>
      </c>
      <c r="JQ17" s="142">
        <f t="shared" ref="JQ17" si="445">JQ18-JQ16</f>
        <v>0</v>
      </c>
      <c r="JR17" s="142">
        <f t="shared" ref="JR17" si="446">JR18-JR16</f>
        <v>0</v>
      </c>
      <c r="JS17" s="143">
        <f t="shared" ref="JS17" si="447">JS18-JS16</f>
        <v>0</v>
      </c>
      <c r="JT17" s="143">
        <f t="shared" ref="JT17" si="448">JT18-JT16</f>
        <v>0</v>
      </c>
      <c r="JU17" s="143">
        <f t="shared" ref="JU17" si="449">JU18-JU16</f>
        <v>0</v>
      </c>
      <c r="JV17" s="143">
        <f t="shared" ref="JV17" si="450">JV18-JV16</f>
        <v>0</v>
      </c>
      <c r="JW17" s="143">
        <f t="shared" ref="JW17" si="451">JW18-JW16</f>
        <v>0</v>
      </c>
      <c r="JX17" s="143">
        <f t="shared" ref="JX17" si="452">JX18-JX16</f>
        <v>0</v>
      </c>
      <c r="JY17" s="117"/>
      <c r="JZ17" s="180" t="s">
        <v>587</v>
      </c>
      <c r="KA17" s="180"/>
      <c r="KB17" s="117"/>
      <c r="KC17" s="117"/>
      <c r="KD17" s="117"/>
      <c r="KE17" s="142">
        <f>KE18-KE16</f>
        <v>0</v>
      </c>
      <c r="KF17" s="142">
        <f t="shared" ref="KF17" si="453">KF18-KF16</f>
        <v>0</v>
      </c>
      <c r="KG17" s="142">
        <f t="shared" ref="KG17" si="454">KG18-KG16</f>
        <v>0</v>
      </c>
      <c r="KH17" s="143">
        <f t="shared" ref="KH17" si="455">KH18-KH16</f>
        <v>0</v>
      </c>
      <c r="KI17" s="143">
        <f t="shared" ref="KI17" si="456">KI18-KI16</f>
        <v>0</v>
      </c>
      <c r="KJ17" s="143">
        <f t="shared" ref="KJ17" si="457">KJ18-KJ16</f>
        <v>0</v>
      </c>
      <c r="KK17" s="143">
        <f t="shared" ref="KK17" si="458">KK18-KK16</f>
        <v>0</v>
      </c>
      <c r="KL17" s="143">
        <f t="shared" ref="KL17" si="459">KL18-KL16</f>
        <v>0</v>
      </c>
      <c r="KM17" s="143">
        <f t="shared" ref="KM17" si="460">KM18-KM16</f>
        <v>0</v>
      </c>
      <c r="KN17" s="117"/>
      <c r="KO17" s="180" t="s">
        <v>587</v>
      </c>
      <c r="KP17" s="180"/>
      <c r="KQ17" s="117"/>
      <c r="KR17" s="117"/>
      <c r="KS17" s="117"/>
      <c r="KT17" s="142">
        <f>KT18-KT16</f>
        <v>0</v>
      </c>
      <c r="KU17" s="142">
        <f t="shared" ref="KU17" si="461">KU18-KU16</f>
        <v>0</v>
      </c>
      <c r="KV17" s="142">
        <f t="shared" ref="KV17" si="462">KV18-KV16</f>
        <v>0</v>
      </c>
      <c r="KW17" s="143">
        <f t="shared" ref="KW17" si="463">KW18-KW16</f>
        <v>0</v>
      </c>
      <c r="KX17" s="143">
        <f t="shared" ref="KX17" si="464">KX18-KX16</f>
        <v>0</v>
      </c>
      <c r="KY17" s="143">
        <f t="shared" ref="KY17" si="465">KY18-KY16</f>
        <v>0</v>
      </c>
      <c r="KZ17" s="143">
        <f t="shared" ref="KZ17" si="466">KZ18-KZ16</f>
        <v>0</v>
      </c>
      <c r="LA17" s="143">
        <f t="shared" ref="LA17" si="467">LA18-LA16</f>
        <v>0</v>
      </c>
      <c r="LB17" s="143">
        <f t="shared" ref="LB17" si="468">LB18-LB16</f>
        <v>0</v>
      </c>
      <c r="LC17" s="117"/>
      <c r="LD17" s="180" t="s">
        <v>587</v>
      </c>
      <c r="LE17" s="180"/>
      <c r="LF17" s="117"/>
      <c r="LG17" s="117"/>
      <c r="LH17" s="117"/>
      <c r="LI17" s="142">
        <f>LI18-LI16</f>
        <v>0</v>
      </c>
      <c r="LJ17" s="142">
        <f t="shared" ref="LJ17" si="469">LJ18-LJ16</f>
        <v>0</v>
      </c>
      <c r="LK17" s="142">
        <f t="shared" ref="LK17" si="470">LK18-LK16</f>
        <v>0</v>
      </c>
      <c r="LL17" s="143">
        <f t="shared" ref="LL17" si="471">LL18-LL16</f>
        <v>0</v>
      </c>
      <c r="LM17" s="143">
        <f t="shared" ref="LM17" si="472">LM18-LM16</f>
        <v>0</v>
      </c>
      <c r="LN17" s="143">
        <f t="shared" ref="LN17" si="473">LN18-LN16</f>
        <v>0</v>
      </c>
      <c r="LO17" s="143">
        <f t="shared" ref="LO17" si="474">LO18-LO16</f>
        <v>0</v>
      </c>
      <c r="LP17" s="143">
        <f t="shared" ref="LP17" si="475">LP18-LP16</f>
        <v>0</v>
      </c>
      <c r="LQ17" s="143">
        <f t="shared" ref="LQ17" si="476">LQ18-LQ16</f>
        <v>0</v>
      </c>
      <c r="LR17" s="117"/>
      <c r="LS17" s="180" t="s">
        <v>587</v>
      </c>
      <c r="LT17" s="180"/>
      <c r="LU17" s="117"/>
      <c r="LV17" s="117"/>
      <c r="LW17" s="117"/>
      <c r="LX17" s="142">
        <f>LX18-LX16</f>
        <v>2</v>
      </c>
      <c r="LY17" s="142">
        <f t="shared" ref="LY17" si="477">LY18-LY16</f>
        <v>134640</v>
      </c>
      <c r="LZ17" s="142">
        <f t="shared" ref="LZ17" si="478">LZ18-LZ16</f>
        <v>-80</v>
      </c>
      <c r="MA17" s="143">
        <f t="shared" ref="MA17" si="479">MA18-MA16</f>
        <v>0</v>
      </c>
      <c r="MB17" s="143">
        <f t="shared" ref="MB17" si="480">MB18-MB16</f>
        <v>0</v>
      </c>
      <c r="MC17" s="143">
        <f t="shared" ref="MC17" si="481">MC18-MC16</f>
        <v>0</v>
      </c>
      <c r="MD17" s="143">
        <f t="shared" ref="MD17" si="482">MD18-MD16</f>
        <v>0</v>
      </c>
      <c r="ME17" s="143">
        <f t="shared" ref="ME17" si="483">ME18-ME16</f>
        <v>0</v>
      </c>
      <c r="MF17" s="143">
        <f t="shared" ref="MF17" si="484">MF18-MF16</f>
        <v>0</v>
      </c>
      <c r="MG17" s="117"/>
      <c r="MH17" s="180" t="s">
        <v>587</v>
      </c>
      <c r="MI17" s="180"/>
      <c r="MJ17" s="117"/>
      <c r="MK17" s="117"/>
      <c r="ML17" s="117"/>
      <c r="MM17" s="142">
        <f>MM18-MM16</f>
        <v>0</v>
      </c>
      <c r="MN17" s="142">
        <f t="shared" ref="MN17" si="485">MN18-MN16</f>
        <v>0</v>
      </c>
      <c r="MO17" s="142">
        <f t="shared" ref="MO17" si="486">MO18-MO16</f>
        <v>0</v>
      </c>
      <c r="MP17" s="143">
        <f t="shared" ref="MP17" si="487">MP18-MP16</f>
        <v>0</v>
      </c>
      <c r="MQ17" s="143">
        <f t="shared" ref="MQ17" si="488">MQ18-MQ16</f>
        <v>0</v>
      </c>
      <c r="MR17" s="143">
        <f t="shared" ref="MR17" si="489">MR18-MR16</f>
        <v>0</v>
      </c>
      <c r="MS17" s="143">
        <f t="shared" ref="MS17" si="490">MS18-MS16</f>
        <v>0</v>
      </c>
      <c r="MT17" s="143">
        <f t="shared" ref="MT17" si="491">MT18-MT16</f>
        <v>0</v>
      </c>
      <c r="MU17" s="143">
        <f t="shared" ref="MU17" si="492">MU18-MU16</f>
        <v>0</v>
      </c>
      <c r="MV17" s="117"/>
      <c r="MW17" s="180" t="s">
        <v>587</v>
      </c>
      <c r="MX17" s="180"/>
      <c r="MY17" s="117"/>
      <c r="MZ17" s="117"/>
      <c r="NA17" s="117"/>
      <c r="NB17" s="142">
        <f>NB18-NB16</f>
        <v>0</v>
      </c>
      <c r="NC17" s="142">
        <f t="shared" ref="NC17" si="493">NC18-NC16</f>
        <v>0</v>
      </c>
      <c r="ND17" s="142">
        <f t="shared" ref="ND17" si="494">ND18-ND16</f>
        <v>0</v>
      </c>
      <c r="NE17" s="143">
        <f t="shared" ref="NE17" si="495">NE18-NE16</f>
        <v>0</v>
      </c>
      <c r="NF17" s="143">
        <f t="shared" ref="NF17" si="496">NF18-NF16</f>
        <v>0</v>
      </c>
      <c r="NG17" s="143">
        <f t="shared" ref="NG17" si="497">NG18-NG16</f>
        <v>0</v>
      </c>
      <c r="NH17" s="143">
        <f t="shared" ref="NH17" si="498">NH18-NH16</f>
        <v>0</v>
      </c>
      <c r="NI17" s="143">
        <f t="shared" ref="NI17" si="499">NI18-NI16</f>
        <v>0</v>
      </c>
      <c r="NJ17" s="143">
        <f t="shared" ref="NJ17" si="500">NJ18-NJ16</f>
        <v>0</v>
      </c>
      <c r="NK17" s="117"/>
      <c r="NL17" s="180" t="s">
        <v>587</v>
      </c>
      <c r="NM17" s="180"/>
      <c r="NN17" s="117"/>
      <c r="NO17" s="117"/>
      <c r="NP17" s="117"/>
      <c r="NQ17" s="142">
        <f>NQ18-NQ16</f>
        <v>7000</v>
      </c>
      <c r="NR17" s="142">
        <f t="shared" ref="NR17" si="501">NR18-NR16</f>
        <v>1750000</v>
      </c>
      <c r="NS17" s="142">
        <f t="shared" ref="NS17" si="502">NS18-NS16</f>
        <v>30000</v>
      </c>
      <c r="NT17" s="143">
        <f t="shared" ref="NT17" si="503">NT18-NT16</f>
        <v>0</v>
      </c>
      <c r="NU17" s="143">
        <f t="shared" ref="NU17" si="504">NU18-NU16</f>
        <v>0</v>
      </c>
      <c r="NV17" s="143">
        <f t="shared" ref="NV17" si="505">NV18-NV16</f>
        <v>0</v>
      </c>
      <c r="NW17" s="143">
        <f t="shared" ref="NW17" si="506">NW18-NW16</f>
        <v>0</v>
      </c>
      <c r="NX17" s="143">
        <f t="shared" ref="NX17" si="507">NX18-NX16</f>
        <v>0</v>
      </c>
      <c r="NY17" s="143">
        <f t="shared" ref="NY17" si="508">NY18-NY16</f>
        <v>0</v>
      </c>
      <c r="NZ17" s="119"/>
      <c r="OA17" s="180" t="s">
        <v>587</v>
      </c>
      <c r="OB17" s="180"/>
      <c r="OC17" s="117"/>
      <c r="OD17" s="117"/>
      <c r="OE17" s="117"/>
      <c r="OF17" s="142">
        <f>OF18-OF16</f>
        <v>921</v>
      </c>
      <c r="OG17" s="142">
        <f t="shared" ref="OG17:ON17" si="509">OG18-OG16</f>
        <v>184200</v>
      </c>
      <c r="OH17" s="142">
        <f t="shared" si="509"/>
        <v>0</v>
      </c>
      <c r="OI17" s="143">
        <f t="shared" si="509"/>
        <v>184200</v>
      </c>
      <c r="OJ17" s="143">
        <f t="shared" si="509"/>
        <v>0</v>
      </c>
      <c r="OK17" s="143">
        <f t="shared" si="509"/>
        <v>0</v>
      </c>
      <c r="OL17" s="143">
        <f t="shared" si="509"/>
        <v>184200</v>
      </c>
      <c r="OM17" s="143">
        <f t="shared" si="509"/>
        <v>0</v>
      </c>
      <c r="ON17" s="143">
        <f t="shared" si="509"/>
        <v>0</v>
      </c>
      <c r="OO17" s="119"/>
      <c r="OP17" s="134">
        <f t="shared" si="61"/>
        <v>5461735</v>
      </c>
      <c r="OQ17" s="135"/>
      <c r="OR17" s="135"/>
      <c r="OS17" s="135"/>
      <c r="OT17" s="135"/>
      <c r="OU17" s="135"/>
    </row>
    <row r="18" spans="1:411" s="116" customFormat="1" ht="12.75">
      <c r="A18" s="181" t="s">
        <v>13</v>
      </c>
      <c r="B18" s="181"/>
      <c r="C18" s="120"/>
      <c r="D18" s="120"/>
      <c r="E18" s="120"/>
      <c r="F18" s="144">
        <f>F6</f>
        <v>0</v>
      </c>
      <c r="G18" s="144">
        <f t="shared" ref="G18:N18" si="510">G6</f>
        <v>0</v>
      </c>
      <c r="H18" s="144">
        <f t="shared" si="510"/>
        <v>0</v>
      </c>
      <c r="I18" s="145">
        <f t="shared" si="510"/>
        <v>0</v>
      </c>
      <c r="J18" s="145">
        <f t="shared" si="510"/>
        <v>0</v>
      </c>
      <c r="K18" s="145">
        <f t="shared" si="510"/>
        <v>0</v>
      </c>
      <c r="L18" s="145">
        <f t="shared" si="510"/>
        <v>0</v>
      </c>
      <c r="M18" s="145">
        <f t="shared" si="510"/>
        <v>0</v>
      </c>
      <c r="N18" s="145">
        <f t="shared" si="510"/>
        <v>0</v>
      </c>
      <c r="O18" s="120"/>
      <c r="P18" s="181" t="s">
        <v>13</v>
      </c>
      <c r="Q18" s="181"/>
      <c r="R18" s="120"/>
      <c r="S18" s="120"/>
      <c r="T18" s="120"/>
      <c r="U18" s="144">
        <f>U6</f>
        <v>0</v>
      </c>
      <c r="V18" s="144">
        <f t="shared" ref="V18:AC18" si="511">V6</f>
        <v>0</v>
      </c>
      <c r="W18" s="144">
        <f t="shared" si="511"/>
        <v>0</v>
      </c>
      <c r="X18" s="145">
        <f t="shared" si="511"/>
        <v>0</v>
      </c>
      <c r="Y18" s="145">
        <f t="shared" si="511"/>
        <v>0</v>
      </c>
      <c r="Z18" s="145">
        <f t="shared" si="511"/>
        <v>0</v>
      </c>
      <c r="AA18" s="145">
        <f t="shared" si="511"/>
        <v>0</v>
      </c>
      <c r="AB18" s="145">
        <f t="shared" si="511"/>
        <v>0</v>
      </c>
      <c r="AC18" s="145">
        <f t="shared" si="511"/>
        <v>0</v>
      </c>
      <c r="AD18" s="120"/>
      <c r="AE18" s="181" t="s">
        <v>13</v>
      </c>
      <c r="AF18" s="181"/>
      <c r="AG18" s="120"/>
      <c r="AH18" s="120"/>
      <c r="AI18" s="120"/>
      <c r="AJ18" s="144">
        <f>AJ6</f>
        <v>0</v>
      </c>
      <c r="AK18" s="144">
        <f t="shared" ref="AK18:AR18" si="512">AK6</f>
        <v>0</v>
      </c>
      <c r="AL18" s="144">
        <f t="shared" si="512"/>
        <v>0</v>
      </c>
      <c r="AM18" s="145">
        <f t="shared" si="512"/>
        <v>0</v>
      </c>
      <c r="AN18" s="145">
        <f t="shared" si="512"/>
        <v>0</v>
      </c>
      <c r="AO18" s="145">
        <f t="shared" si="512"/>
        <v>0</v>
      </c>
      <c r="AP18" s="145">
        <f t="shared" si="512"/>
        <v>0</v>
      </c>
      <c r="AQ18" s="145">
        <f t="shared" si="512"/>
        <v>0</v>
      </c>
      <c r="AR18" s="145">
        <f t="shared" si="512"/>
        <v>0</v>
      </c>
      <c r="AS18" s="120"/>
      <c r="AT18" s="181" t="s">
        <v>13</v>
      </c>
      <c r="AU18" s="181"/>
      <c r="AV18" s="120"/>
      <c r="AW18" s="120"/>
      <c r="AX18" s="120"/>
      <c r="AY18" s="144">
        <f>AY6</f>
        <v>0</v>
      </c>
      <c r="AZ18" s="144">
        <f t="shared" ref="AZ18:BG18" si="513">AZ6</f>
        <v>0</v>
      </c>
      <c r="BA18" s="144">
        <f t="shared" si="513"/>
        <v>0</v>
      </c>
      <c r="BB18" s="145">
        <f t="shared" si="513"/>
        <v>0</v>
      </c>
      <c r="BC18" s="145">
        <f t="shared" si="513"/>
        <v>0</v>
      </c>
      <c r="BD18" s="145">
        <f t="shared" si="513"/>
        <v>0</v>
      </c>
      <c r="BE18" s="145">
        <f t="shared" si="513"/>
        <v>0</v>
      </c>
      <c r="BF18" s="145">
        <f t="shared" si="513"/>
        <v>0</v>
      </c>
      <c r="BG18" s="145">
        <f t="shared" si="513"/>
        <v>0</v>
      </c>
      <c r="BH18" s="120"/>
      <c r="BI18" s="181" t="s">
        <v>13</v>
      </c>
      <c r="BJ18" s="181"/>
      <c r="BK18" s="120"/>
      <c r="BL18" s="120"/>
      <c r="BM18" s="120"/>
      <c r="BN18" s="144">
        <f>BN6</f>
        <v>0</v>
      </c>
      <c r="BO18" s="144">
        <f t="shared" ref="BO18:BV18" si="514">BO6</f>
        <v>0</v>
      </c>
      <c r="BP18" s="144">
        <f t="shared" si="514"/>
        <v>0</v>
      </c>
      <c r="BQ18" s="145">
        <f t="shared" si="514"/>
        <v>0</v>
      </c>
      <c r="BR18" s="145">
        <f t="shared" si="514"/>
        <v>0</v>
      </c>
      <c r="BS18" s="145">
        <f t="shared" si="514"/>
        <v>0</v>
      </c>
      <c r="BT18" s="145">
        <f t="shared" si="514"/>
        <v>0</v>
      </c>
      <c r="BU18" s="145">
        <f t="shared" si="514"/>
        <v>0</v>
      </c>
      <c r="BV18" s="145">
        <f t="shared" si="514"/>
        <v>0</v>
      </c>
      <c r="BW18" s="120"/>
      <c r="BX18" s="181" t="s">
        <v>13</v>
      </c>
      <c r="BY18" s="181"/>
      <c r="BZ18" s="120"/>
      <c r="CA18" s="120"/>
      <c r="CB18" s="120"/>
      <c r="CC18" s="144">
        <f>CC6</f>
        <v>0</v>
      </c>
      <c r="CD18" s="144">
        <f t="shared" ref="CD18:CK18" si="515">CD6</f>
        <v>0</v>
      </c>
      <c r="CE18" s="144">
        <f t="shared" si="515"/>
        <v>0</v>
      </c>
      <c r="CF18" s="145">
        <f t="shared" si="515"/>
        <v>0</v>
      </c>
      <c r="CG18" s="145">
        <f t="shared" si="515"/>
        <v>0</v>
      </c>
      <c r="CH18" s="145">
        <f t="shared" si="515"/>
        <v>0</v>
      </c>
      <c r="CI18" s="145">
        <f t="shared" si="515"/>
        <v>0</v>
      </c>
      <c r="CJ18" s="145">
        <f t="shared" si="515"/>
        <v>0</v>
      </c>
      <c r="CK18" s="145">
        <f t="shared" si="515"/>
        <v>0</v>
      </c>
      <c r="CL18" s="120"/>
      <c r="CM18" s="181" t="s">
        <v>13</v>
      </c>
      <c r="CN18" s="181"/>
      <c r="CO18" s="120"/>
      <c r="CP18" s="120"/>
      <c r="CQ18" s="120"/>
      <c r="CR18" s="144">
        <f>CR6</f>
        <v>0</v>
      </c>
      <c r="CS18" s="144">
        <f t="shared" ref="CS18:CZ18" si="516">CS6</f>
        <v>0</v>
      </c>
      <c r="CT18" s="144">
        <f t="shared" si="516"/>
        <v>0</v>
      </c>
      <c r="CU18" s="145">
        <f t="shared" si="516"/>
        <v>0</v>
      </c>
      <c r="CV18" s="145">
        <f t="shared" si="516"/>
        <v>0</v>
      </c>
      <c r="CW18" s="145">
        <f t="shared" si="516"/>
        <v>0</v>
      </c>
      <c r="CX18" s="145">
        <f t="shared" si="516"/>
        <v>0</v>
      </c>
      <c r="CY18" s="145">
        <f t="shared" si="516"/>
        <v>0</v>
      </c>
      <c r="CZ18" s="145">
        <f t="shared" si="516"/>
        <v>0</v>
      </c>
      <c r="DA18" s="120"/>
      <c r="DB18" s="181" t="s">
        <v>13</v>
      </c>
      <c r="DC18" s="181"/>
      <c r="DD18" s="120"/>
      <c r="DE18" s="120"/>
      <c r="DF18" s="120"/>
      <c r="DG18" s="144">
        <f>DG6</f>
        <v>5</v>
      </c>
      <c r="DH18" s="144">
        <f t="shared" ref="DH18:DO18" si="517">DH6</f>
        <v>100000</v>
      </c>
      <c r="DI18" s="144">
        <f t="shared" si="517"/>
        <v>0</v>
      </c>
      <c r="DJ18" s="145">
        <f t="shared" si="517"/>
        <v>100000</v>
      </c>
      <c r="DK18" s="145">
        <f t="shared" si="517"/>
        <v>5000</v>
      </c>
      <c r="DL18" s="145">
        <f t="shared" si="517"/>
        <v>35000</v>
      </c>
      <c r="DM18" s="145">
        <f t="shared" si="517"/>
        <v>30000</v>
      </c>
      <c r="DN18" s="145">
        <f t="shared" si="517"/>
        <v>30000</v>
      </c>
      <c r="DO18" s="145">
        <f t="shared" si="517"/>
        <v>0</v>
      </c>
      <c r="DP18" s="120"/>
      <c r="DQ18" s="181" t="s">
        <v>13</v>
      </c>
      <c r="DR18" s="181"/>
      <c r="DS18" s="120"/>
      <c r="DT18" s="120"/>
      <c r="DU18" s="120"/>
      <c r="DV18" s="144">
        <f>DV6</f>
        <v>1</v>
      </c>
      <c r="DW18" s="144">
        <f t="shared" ref="DW18:ED18" si="518">DW6</f>
        <v>575000</v>
      </c>
      <c r="DX18" s="144">
        <f t="shared" si="518"/>
        <v>0</v>
      </c>
      <c r="DY18" s="145">
        <f t="shared" si="518"/>
        <v>575000</v>
      </c>
      <c r="DZ18" s="145">
        <f t="shared" si="518"/>
        <v>0</v>
      </c>
      <c r="EA18" s="145">
        <f t="shared" si="518"/>
        <v>275000</v>
      </c>
      <c r="EB18" s="145">
        <f t="shared" si="518"/>
        <v>300000</v>
      </c>
      <c r="EC18" s="145">
        <f t="shared" si="518"/>
        <v>0</v>
      </c>
      <c r="ED18" s="145">
        <f t="shared" si="518"/>
        <v>0</v>
      </c>
      <c r="EE18" s="120"/>
      <c r="EF18" s="181" t="s">
        <v>13</v>
      </c>
      <c r="EG18" s="181"/>
      <c r="EH18" s="120"/>
      <c r="EI18" s="120"/>
      <c r="EJ18" s="120"/>
      <c r="EK18" s="144">
        <f>EK6</f>
        <v>1</v>
      </c>
      <c r="EL18" s="144">
        <f t="shared" ref="EL18:ES18" si="519">EL6</f>
        <v>175000</v>
      </c>
      <c r="EM18" s="144">
        <f t="shared" si="519"/>
        <v>0</v>
      </c>
      <c r="EN18" s="145">
        <f t="shared" si="519"/>
        <v>175000</v>
      </c>
      <c r="EO18" s="145">
        <f t="shared" si="519"/>
        <v>0</v>
      </c>
      <c r="EP18" s="145">
        <f t="shared" si="519"/>
        <v>75000</v>
      </c>
      <c r="EQ18" s="145">
        <f t="shared" si="519"/>
        <v>50000</v>
      </c>
      <c r="ER18" s="145">
        <f t="shared" si="519"/>
        <v>50000</v>
      </c>
      <c r="ES18" s="145">
        <f t="shared" si="519"/>
        <v>0</v>
      </c>
      <c r="ET18" s="120"/>
      <c r="EU18" s="181" t="s">
        <v>13</v>
      </c>
      <c r="EV18" s="181"/>
      <c r="EW18" s="120"/>
      <c r="EX18" s="120"/>
      <c r="EY18" s="120"/>
      <c r="EZ18" s="144">
        <f>EZ6</f>
        <v>1</v>
      </c>
      <c r="FA18" s="144">
        <f t="shared" ref="FA18:FH18" si="520">FA6</f>
        <v>250000</v>
      </c>
      <c r="FB18" s="144">
        <f t="shared" si="520"/>
        <v>0</v>
      </c>
      <c r="FC18" s="145">
        <f t="shared" si="520"/>
        <v>250000</v>
      </c>
      <c r="FD18" s="145">
        <f t="shared" si="520"/>
        <v>0</v>
      </c>
      <c r="FE18" s="145">
        <f t="shared" si="520"/>
        <v>100000</v>
      </c>
      <c r="FF18" s="145">
        <f t="shared" si="520"/>
        <v>75000</v>
      </c>
      <c r="FG18" s="145">
        <f t="shared" si="520"/>
        <v>75000</v>
      </c>
      <c r="FH18" s="145">
        <f t="shared" si="520"/>
        <v>0</v>
      </c>
      <c r="FI18" s="120"/>
      <c r="FJ18" s="181" t="s">
        <v>13</v>
      </c>
      <c r="FK18" s="181"/>
      <c r="FL18" s="120"/>
      <c r="FM18" s="120"/>
      <c r="FN18" s="120"/>
      <c r="FO18" s="144">
        <f>FO6</f>
        <v>0</v>
      </c>
      <c r="FP18" s="144">
        <f t="shared" ref="FP18:FW18" si="521">FP6</f>
        <v>0</v>
      </c>
      <c r="FQ18" s="144">
        <f t="shared" si="521"/>
        <v>0</v>
      </c>
      <c r="FR18" s="145">
        <f t="shared" si="521"/>
        <v>0</v>
      </c>
      <c r="FS18" s="145">
        <f t="shared" si="521"/>
        <v>0</v>
      </c>
      <c r="FT18" s="145">
        <f t="shared" si="521"/>
        <v>0</v>
      </c>
      <c r="FU18" s="145">
        <f t="shared" si="521"/>
        <v>0</v>
      </c>
      <c r="FV18" s="145">
        <f t="shared" si="521"/>
        <v>0</v>
      </c>
      <c r="FW18" s="145">
        <f t="shared" si="521"/>
        <v>0</v>
      </c>
      <c r="FX18" s="120"/>
      <c r="FY18" s="181" t="s">
        <v>13</v>
      </c>
      <c r="FZ18" s="181"/>
      <c r="GA18" s="120"/>
      <c r="GB18" s="120"/>
      <c r="GC18" s="120"/>
      <c r="GD18" s="144">
        <f>GD6</f>
        <v>0</v>
      </c>
      <c r="GE18" s="144">
        <f t="shared" ref="GE18:GL18" si="522">GE6</f>
        <v>0</v>
      </c>
      <c r="GF18" s="144">
        <f t="shared" si="522"/>
        <v>0</v>
      </c>
      <c r="GG18" s="145">
        <f t="shared" si="522"/>
        <v>0</v>
      </c>
      <c r="GH18" s="145">
        <f t="shared" si="522"/>
        <v>0</v>
      </c>
      <c r="GI18" s="145">
        <f t="shared" si="522"/>
        <v>0</v>
      </c>
      <c r="GJ18" s="145">
        <f t="shared" si="522"/>
        <v>0</v>
      </c>
      <c r="GK18" s="145">
        <f t="shared" si="522"/>
        <v>0</v>
      </c>
      <c r="GL18" s="145">
        <f t="shared" si="522"/>
        <v>0</v>
      </c>
      <c r="GM18" s="120"/>
      <c r="GN18" s="181" t="s">
        <v>13</v>
      </c>
      <c r="GO18" s="181"/>
      <c r="GP18" s="120"/>
      <c r="GQ18" s="120"/>
      <c r="GR18" s="120"/>
      <c r="GS18" s="144">
        <f>GS6</f>
        <v>0</v>
      </c>
      <c r="GT18" s="144">
        <f t="shared" ref="GT18:HA18" si="523">GT6</f>
        <v>0</v>
      </c>
      <c r="GU18" s="144">
        <f t="shared" si="523"/>
        <v>0</v>
      </c>
      <c r="GV18" s="145">
        <f t="shared" si="523"/>
        <v>0</v>
      </c>
      <c r="GW18" s="145">
        <f t="shared" si="523"/>
        <v>0</v>
      </c>
      <c r="GX18" s="145">
        <f t="shared" si="523"/>
        <v>0</v>
      </c>
      <c r="GY18" s="145">
        <f t="shared" si="523"/>
        <v>0</v>
      </c>
      <c r="GZ18" s="145">
        <f t="shared" si="523"/>
        <v>0</v>
      </c>
      <c r="HA18" s="145">
        <f t="shared" si="523"/>
        <v>0</v>
      </c>
      <c r="HB18" s="120"/>
      <c r="HC18" s="181" t="s">
        <v>13</v>
      </c>
      <c r="HD18" s="181"/>
      <c r="HE18" s="120"/>
      <c r="HF18" s="120"/>
      <c r="HG18" s="120"/>
      <c r="HH18" s="144">
        <f>HH6</f>
        <v>0</v>
      </c>
      <c r="HI18" s="144">
        <f t="shared" ref="HI18:HP18" si="524">HI6</f>
        <v>0</v>
      </c>
      <c r="HJ18" s="144">
        <f t="shared" si="524"/>
        <v>0</v>
      </c>
      <c r="HK18" s="145">
        <f t="shared" si="524"/>
        <v>0</v>
      </c>
      <c r="HL18" s="145">
        <f t="shared" si="524"/>
        <v>0</v>
      </c>
      <c r="HM18" s="145">
        <f t="shared" si="524"/>
        <v>0</v>
      </c>
      <c r="HN18" s="145">
        <f t="shared" si="524"/>
        <v>0</v>
      </c>
      <c r="HO18" s="145">
        <f t="shared" si="524"/>
        <v>0</v>
      </c>
      <c r="HP18" s="145">
        <f t="shared" si="524"/>
        <v>0</v>
      </c>
      <c r="HQ18" s="120"/>
      <c r="HR18" s="181" t="s">
        <v>13</v>
      </c>
      <c r="HS18" s="181"/>
      <c r="HT18" s="120"/>
      <c r="HU18" s="120"/>
      <c r="HV18" s="120"/>
      <c r="HW18" s="144">
        <f>HW6</f>
        <v>0</v>
      </c>
      <c r="HX18" s="144">
        <f t="shared" ref="HX18:IE18" si="525">HX6</f>
        <v>0</v>
      </c>
      <c r="HY18" s="144">
        <f t="shared" si="525"/>
        <v>0</v>
      </c>
      <c r="HZ18" s="145">
        <f t="shared" si="525"/>
        <v>0</v>
      </c>
      <c r="IA18" s="145">
        <f t="shared" si="525"/>
        <v>0</v>
      </c>
      <c r="IB18" s="145">
        <f t="shared" si="525"/>
        <v>0</v>
      </c>
      <c r="IC18" s="145">
        <f t="shared" si="525"/>
        <v>0</v>
      </c>
      <c r="ID18" s="145">
        <f t="shared" si="525"/>
        <v>0</v>
      </c>
      <c r="IE18" s="145">
        <f t="shared" si="525"/>
        <v>0</v>
      </c>
      <c r="IF18" s="120"/>
      <c r="IG18" s="181" t="s">
        <v>13</v>
      </c>
      <c r="IH18" s="181"/>
      <c r="II18" s="120"/>
      <c r="IJ18" s="120"/>
      <c r="IK18" s="120"/>
      <c r="IL18" s="144">
        <f>IL6</f>
        <v>0</v>
      </c>
      <c r="IM18" s="144">
        <f t="shared" ref="IM18:IT18" si="526">IM6</f>
        <v>0</v>
      </c>
      <c r="IN18" s="144">
        <f t="shared" si="526"/>
        <v>0</v>
      </c>
      <c r="IO18" s="145">
        <f t="shared" si="526"/>
        <v>0</v>
      </c>
      <c r="IP18" s="145">
        <f t="shared" si="526"/>
        <v>0</v>
      </c>
      <c r="IQ18" s="145">
        <f t="shared" si="526"/>
        <v>0</v>
      </c>
      <c r="IR18" s="145">
        <f t="shared" si="526"/>
        <v>0</v>
      </c>
      <c r="IS18" s="145">
        <f t="shared" si="526"/>
        <v>0</v>
      </c>
      <c r="IT18" s="145">
        <f t="shared" si="526"/>
        <v>0</v>
      </c>
      <c r="IU18" s="120"/>
      <c r="IV18" s="181" t="s">
        <v>13</v>
      </c>
      <c r="IW18" s="181"/>
      <c r="IX18" s="120"/>
      <c r="IY18" s="120"/>
      <c r="IZ18" s="120"/>
      <c r="JA18" s="144">
        <f>JA6</f>
        <v>0</v>
      </c>
      <c r="JB18" s="144">
        <f t="shared" ref="JB18:JI18" si="527">JB6</f>
        <v>4507535</v>
      </c>
      <c r="JC18" s="144">
        <f t="shared" si="527"/>
        <v>200000</v>
      </c>
      <c r="JD18" s="145">
        <f t="shared" si="527"/>
        <v>4707535</v>
      </c>
      <c r="JE18" s="145">
        <f t="shared" si="527"/>
        <v>1083000</v>
      </c>
      <c r="JF18" s="145">
        <f t="shared" si="527"/>
        <v>1410535</v>
      </c>
      <c r="JG18" s="145">
        <f t="shared" si="527"/>
        <v>1131000</v>
      </c>
      <c r="JH18" s="145">
        <f t="shared" si="527"/>
        <v>1083000</v>
      </c>
      <c r="JI18" s="145">
        <f t="shared" si="527"/>
        <v>0</v>
      </c>
      <c r="JJ18" s="120"/>
      <c r="JK18" s="181" t="s">
        <v>13</v>
      </c>
      <c r="JL18" s="181"/>
      <c r="JM18" s="120"/>
      <c r="JN18" s="120"/>
      <c r="JO18" s="120"/>
      <c r="JP18" s="144">
        <f>JP6</f>
        <v>0</v>
      </c>
      <c r="JQ18" s="144">
        <f t="shared" ref="JQ18:JX18" si="528">JQ6</f>
        <v>0</v>
      </c>
      <c r="JR18" s="144">
        <f t="shared" si="528"/>
        <v>0</v>
      </c>
      <c r="JS18" s="145">
        <f t="shared" si="528"/>
        <v>0</v>
      </c>
      <c r="JT18" s="145">
        <f t="shared" si="528"/>
        <v>0</v>
      </c>
      <c r="JU18" s="145">
        <f t="shared" si="528"/>
        <v>0</v>
      </c>
      <c r="JV18" s="145">
        <f t="shared" si="528"/>
        <v>0</v>
      </c>
      <c r="JW18" s="145">
        <f t="shared" si="528"/>
        <v>0</v>
      </c>
      <c r="JX18" s="145">
        <f t="shared" si="528"/>
        <v>0</v>
      </c>
      <c r="JY18" s="120"/>
      <c r="JZ18" s="181" t="s">
        <v>13</v>
      </c>
      <c r="KA18" s="181"/>
      <c r="KB18" s="120"/>
      <c r="KC18" s="120"/>
      <c r="KD18" s="120"/>
      <c r="KE18" s="144">
        <f>KE6</f>
        <v>0</v>
      </c>
      <c r="KF18" s="144">
        <f t="shared" ref="KF18:KM18" si="529">KF6</f>
        <v>0</v>
      </c>
      <c r="KG18" s="144">
        <f t="shared" si="529"/>
        <v>0</v>
      </c>
      <c r="KH18" s="145">
        <f t="shared" si="529"/>
        <v>0</v>
      </c>
      <c r="KI18" s="145">
        <f t="shared" si="529"/>
        <v>0</v>
      </c>
      <c r="KJ18" s="145">
        <f t="shared" si="529"/>
        <v>0</v>
      </c>
      <c r="KK18" s="145">
        <f t="shared" si="529"/>
        <v>0</v>
      </c>
      <c r="KL18" s="145">
        <f t="shared" si="529"/>
        <v>0</v>
      </c>
      <c r="KM18" s="145">
        <f t="shared" si="529"/>
        <v>0</v>
      </c>
      <c r="KN18" s="120"/>
      <c r="KO18" s="181" t="s">
        <v>13</v>
      </c>
      <c r="KP18" s="181"/>
      <c r="KQ18" s="120"/>
      <c r="KR18" s="120"/>
      <c r="KS18" s="120"/>
      <c r="KT18" s="144">
        <f>KT6</f>
        <v>0</v>
      </c>
      <c r="KU18" s="144">
        <f t="shared" ref="KU18:LB18" si="530">KU6</f>
        <v>0</v>
      </c>
      <c r="KV18" s="144">
        <f t="shared" si="530"/>
        <v>0</v>
      </c>
      <c r="KW18" s="145">
        <f t="shared" si="530"/>
        <v>0</v>
      </c>
      <c r="KX18" s="145">
        <f t="shared" si="530"/>
        <v>0</v>
      </c>
      <c r="KY18" s="145">
        <f t="shared" si="530"/>
        <v>0</v>
      </c>
      <c r="KZ18" s="145">
        <f t="shared" si="530"/>
        <v>0</v>
      </c>
      <c r="LA18" s="145">
        <f t="shared" si="530"/>
        <v>0</v>
      </c>
      <c r="LB18" s="145">
        <f t="shared" si="530"/>
        <v>0</v>
      </c>
      <c r="LC18" s="120"/>
      <c r="LD18" s="181" t="s">
        <v>13</v>
      </c>
      <c r="LE18" s="181"/>
      <c r="LF18" s="120"/>
      <c r="LG18" s="120"/>
      <c r="LH18" s="120"/>
      <c r="LI18" s="144">
        <f>LI6</f>
        <v>0</v>
      </c>
      <c r="LJ18" s="144">
        <f t="shared" ref="LJ18:LQ18" si="531">LJ6</f>
        <v>0</v>
      </c>
      <c r="LK18" s="144">
        <f t="shared" si="531"/>
        <v>0</v>
      </c>
      <c r="LL18" s="145">
        <f t="shared" si="531"/>
        <v>0</v>
      </c>
      <c r="LM18" s="145">
        <f t="shared" si="531"/>
        <v>0</v>
      </c>
      <c r="LN18" s="145">
        <f t="shared" si="531"/>
        <v>0</v>
      </c>
      <c r="LO18" s="145">
        <f t="shared" si="531"/>
        <v>0</v>
      </c>
      <c r="LP18" s="145">
        <f t="shared" si="531"/>
        <v>0</v>
      </c>
      <c r="LQ18" s="145">
        <f t="shared" si="531"/>
        <v>0</v>
      </c>
      <c r="LR18" s="120"/>
      <c r="LS18" s="181" t="s">
        <v>13</v>
      </c>
      <c r="LT18" s="181"/>
      <c r="LU18" s="120"/>
      <c r="LV18" s="120"/>
      <c r="LW18" s="120"/>
      <c r="LX18" s="144">
        <f>LX6</f>
        <v>2</v>
      </c>
      <c r="LY18" s="144">
        <f t="shared" ref="LY18:MF18" si="532">LY6</f>
        <v>134640</v>
      </c>
      <c r="LZ18" s="144">
        <f t="shared" si="532"/>
        <v>0</v>
      </c>
      <c r="MA18" s="145">
        <f t="shared" si="532"/>
        <v>134640</v>
      </c>
      <c r="MB18" s="145">
        <f t="shared" si="532"/>
        <v>0</v>
      </c>
      <c r="MC18" s="145">
        <f t="shared" si="532"/>
        <v>67320</v>
      </c>
      <c r="MD18" s="145">
        <f t="shared" si="532"/>
        <v>0</v>
      </c>
      <c r="ME18" s="145">
        <f t="shared" si="532"/>
        <v>67320</v>
      </c>
      <c r="MF18" s="145">
        <f t="shared" si="532"/>
        <v>0</v>
      </c>
      <c r="MG18" s="120"/>
      <c r="MH18" s="181" t="s">
        <v>13</v>
      </c>
      <c r="MI18" s="181"/>
      <c r="MJ18" s="120"/>
      <c r="MK18" s="120"/>
      <c r="ML18" s="120"/>
      <c r="MM18" s="144">
        <f>MM6</f>
        <v>0</v>
      </c>
      <c r="MN18" s="144">
        <f t="shared" ref="MN18:MU18" si="533">MN6</f>
        <v>0</v>
      </c>
      <c r="MO18" s="144">
        <f t="shared" si="533"/>
        <v>0</v>
      </c>
      <c r="MP18" s="145">
        <f t="shared" si="533"/>
        <v>0</v>
      </c>
      <c r="MQ18" s="145">
        <f t="shared" si="533"/>
        <v>0</v>
      </c>
      <c r="MR18" s="145">
        <f t="shared" si="533"/>
        <v>0</v>
      </c>
      <c r="MS18" s="145">
        <f t="shared" si="533"/>
        <v>0</v>
      </c>
      <c r="MT18" s="145">
        <f t="shared" si="533"/>
        <v>0</v>
      </c>
      <c r="MU18" s="145">
        <f t="shared" si="533"/>
        <v>0</v>
      </c>
      <c r="MV18" s="120"/>
      <c r="MW18" s="181" t="s">
        <v>13</v>
      </c>
      <c r="MX18" s="181"/>
      <c r="MY18" s="120"/>
      <c r="MZ18" s="120"/>
      <c r="NA18" s="120"/>
      <c r="NB18" s="144">
        <f>NB6</f>
        <v>0</v>
      </c>
      <c r="NC18" s="144">
        <f t="shared" ref="NC18:NJ18" si="534">NC6</f>
        <v>0</v>
      </c>
      <c r="ND18" s="144">
        <f t="shared" si="534"/>
        <v>0</v>
      </c>
      <c r="NE18" s="145">
        <f t="shared" si="534"/>
        <v>0</v>
      </c>
      <c r="NF18" s="145">
        <f t="shared" si="534"/>
        <v>0</v>
      </c>
      <c r="NG18" s="145">
        <f t="shared" si="534"/>
        <v>0</v>
      </c>
      <c r="NH18" s="145">
        <f t="shared" si="534"/>
        <v>0</v>
      </c>
      <c r="NI18" s="145">
        <f t="shared" si="534"/>
        <v>0</v>
      </c>
      <c r="NJ18" s="145">
        <f t="shared" si="534"/>
        <v>0</v>
      </c>
      <c r="NK18" s="120"/>
      <c r="NL18" s="181" t="s">
        <v>13</v>
      </c>
      <c r="NM18" s="181"/>
      <c r="NN18" s="120"/>
      <c r="NO18" s="120"/>
      <c r="NP18" s="120"/>
      <c r="NQ18" s="144">
        <f>NQ6</f>
        <v>7000</v>
      </c>
      <c r="NR18" s="144">
        <f t="shared" ref="NR18:NY18" si="535">NR6</f>
        <v>1750000</v>
      </c>
      <c r="NS18" s="144">
        <f t="shared" si="535"/>
        <v>30000</v>
      </c>
      <c r="NT18" s="145">
        <f t="shared" si="535"/>
        <v>1780000</v>
      </c>
      <c r="NU18" s="145">
        <f t="shared" si="535"/>
        <v>44500</v>
      </c>
      <c r="NV18" s="145">
        <f t="shared" si="535"/>
        <v>890000</v>
      </c>
      <c r="NW18" s="145">
        <f t="shared" si="535"/>
        <v>667500</v>
      </c>
      <c r="NX18" s="145">
        <f t="shared" si="535"/>
        <v>178000</v>
      </c>
      <c r="NY18" s="145">
        <f t="shared" si="535"/>
        <v>0</v>
      </c>
      <c r="NZ18" s="119"/>
      <c r="OA18" s="181" t="s">
        <v>13</v>
      </c>
      <c r="OB18" s="181"/>
      <c r="OC18" s="120"/>
      <c r="OD18" s="120"/>
      <c r="OE18" s="120"/>
      <c r="OF18" s="144">
        <f>OF6</f>
        <v>921</v>
      </c>
      <c r="OG18" s="144">
        <f t="shared" ref="OG18:ON18" si="536">OG6</f>
        <v>184200</v>
      </c>
      <c r="OH18" s="144">
        <f t="shared" si="536"/>
        <v>0</v>
      </c>
      <c r="OI18" s="145">
        <f t="shared" si="536"/>
        <v>184200</v>
      </c>
      <c r="OJ18" s="145">
        <f t="shared" si="536"/>
        <v>0</v>
      </c>
      <c r="OK18" s="145">
        <f t="shared" si="536"/>
        <v>0</v>
      </c>
      <c r="OL18" s="145">
        <f t="shared" si="536"/>
        <v>184200</v>
      </c>
      <c r="OM18" s="145">
        <f t="shared" si="536"/>
        <v>0</v>
      </c>
      <c r="ON18" s="145">
        <f t="shared" si="536"/>
        <v>0</v>
      </c>
      <c r="OO18" s="119"/>
      <c r="OP18" s="136">
        <f t="shared" si="61"/>
        <v>7906375</v>
      </c>
      <c r="OQ18" s="137"/>
      <c r="OR18" s="137"/>
      <c r="OS18" s="137"/>
      <c r="OT18" s="137"/>
      <c r="OU18" s="137"/>
    </row>
    <row r="22" spans="1:411">
      <c r="FI22" s="1" t="s">
        <v>678</v>
      </c>
    </row>
    <row r="23" spans="1:411">
      <c r="MB23" s="72"/>
    </row>
  </sheetData>
  <mergeCells count="164">
    <mergeCell ref="LD16:LE16"/>
    <mergeCell ref="LD17:LE17"/>
    <mergeCell ref="LD18:LE18"/>
    <mergeCell ref="LS16:LT16"/>
    <mergeCell ref="LS17:LT17"/>
    <mergeCell ref="LS18:LT18"/>
    <mergeCell ref="MH16:MI16"/>
    <mergeCell ref="MH17:MI17"/>
    <mergeCell ref="MH18:MI18"/>
    <mergeCell ref="JK16:JL16"/>
    <mergeCell ref="JK17:JL17"/>
    <mergeCell ref="JK18:JL18"/>
    <mergeCell ref="JZ16:KA16"/>
    <mergeCell ref="JZ17:KA17"/>
    <mergeCell ref="JZ18:KA18"/>
    <mergeCell ref="KO16:KP16"/>
    <mergeCell ref="KO17:KP17"/>
    <mergeCell ref="KO18:KP18"/>
    <mergeCell ref="HR16:HS16"/>
    <mergeCell ref="HR17:HS17"/>
    <mergeCell ref="HR18:HS18"/>
    <mergeCell ref="IG16:IH16"/>
    <mergeCell ref="IG17:IH17"/>
    <mergeCell ref="IG18:IH18"/>
    <mergeCell ref="IV16:IW16"/>
    <mergeCell ref="IV17:IW17"/>
    <mergeCell ref="IV18:IW18"/>
    <mergeCell ref="FY16:FZ16"/>
    <mergeCell ref="FY17:FZ17"/>
    <mergeCell ref="FY18:FZ18"/>
    <mergeCell ref="GN16:GO16"/>
    <mergeCell ref="GN17:GO17"/>
    <mergeCell ref="GN18:GO18"/>
    <mergeCell ref="HC16:HD16"/>
    <mergeCell ref="HC17:HD17"/>
    <mergeCell ref="HC18:HD18"/>
    <mergeCell ref="EF16:EG16"/>
    <mergeCell ref="EF17:EG17"/>
    <mergeCell ref="EF18:EG18"/>
    <mergeCell ref="EU16:EV16"/>
    <mergeCell ref="EU17:EV17"/>
    <mergeCell ref="EU18:EV18"/>
    <mergeCell ref="FJ16:FK16"/>
    <mergeCell ref="FJ17:FK17"/>
    <mergeCell ref="FJ18:FK18"/>
    <mergeCell ref="CM16:CN16"/>
    <mergeCell ref="CM17:CN17"/>
    <mergeCell ref="CM18:CN18"/>
    <mergeCell ref="DB16:DC16"/>
    <mergeCell ref="DB17:DC17"/>
    <mergeCell ref="DB18:DC18"/>
    <mergeCell ref="DQ16:DR16"/>
    <mergeCell ref="DQ17:DR17"/>
    <mergeCell ref="DQ18:DR18"/>
    <mergeCell ref="AT16:AU16"/>
    <mergeCell ref="AT17:AU17"/>
    <mergeCell ref="AT18:AU18"/>
    <mergeCell ref="BI16:BJ16"/>
    <mergeCell ref="BI17:BJ17"/>
    <mergeCell ref="BI18:BJ18"/>
    <mergeCell ref="BX16:BY16"/>
    <mergeCell ref="BX17:BY17"/>
    <mergeCell ref="BX18:BY18"/>
    <mergeCell ref="A16:B16"/>
    <mergeCell ref="A17:B17"/>
    <mergeCell ref="A18:B18"/>
    <mergeCell ref="P16:Q16"/>
    <mergeCell ref="P17:Q17"/>
    <mergeCell ref="P18:Q18"/>
    <mergeCell ref="AE16:AF16"/>
    <mergeCell ref="AE17:AF17"/>
    <mergeCell ref="AE18:AF18"/>
    <mergeCell ref="AT3:BH3"/>
    <mergeCell ref="AE1:AS1"/>
    <mergeCell ref="AE2:AS2"/>
    <mergeCell ref="AE3:AS3"/>
    <mergeCell ref="P1:AD1"/>
    <mergeCell ref="P2:AD2"/>
    <mergeCell ref="P3:AD3"/>
    <mergeCell ref="BX1:CL1"/>
    <mergeCell ref="BX2:CL2"/>
    <mergeCell ref="BX3:CL3"/>
    <mergeCell ref="BI1:BW1"/>
    <mergeCell ref="BI2:BW2"/>
    <mergeCell ref="BI3:BW3"/>
    <mergeCell ref="C1:O1"/>
    <mergeCell ref="C2:O2"/>
    <mergeCell ref="C3:O3"/>
    <mergeCell ref="A1:B3"/>
    <mergeCell ref="FJ1:FX1"/>
    <mergeCell ref="FJ2:FX2"/>
    <mergeCell ref="FJ3:FX3"/>
    <mergeCell ref="CM1:DA1"/>
    <mergeCell ref="CM2:DA2"/>
    <mergeCell ref="CM3:DA3"/>
    <mergeCell ref="DB1:DP1"/>
    <mergeCell ref="DB2:DP2"/>
    <mergeCell ref="DB3:DP3"/>
    <mergeCell ref="DQ1:EE1"/>
    <mergeCell ref="DQ2:EE2"/>
    <mergeCell ref="DQ3:EE3"/>
    <mergeCell ref="EF1:ET1"/>
    <mergeCell ref="EF2:ET2"/>
    <mergeCell ref="EF3:ET3"/>
    <mergeCell ref="EU1:FI1"/>
    <mergeCell ref="EU2:FI2"/>
    <mergeCell ref="EU3:FI3"/>
    <mergeCell ref="AT1:BH1"/>
    <mergeCell ref="AT2:BH2"/>
    <mergeCell ref="GN1:HB1"/>
    <mergeCell ref="GN2:HB2"/>
    <mergeCell ref="GN3:HB3"/>
    <mergeCell ref="FY1:GM1"/>
    <mergeCell ref="FY2:GM2"/>
    <mergeCell ref="FY3:GM3"/>
    <mergeCell ref="HR1:IF1"/>
    <mergeCell ref="HR2:IF2"/>
    <mergeCell ref="HR3:IF3"/>
    <mergeCell ref="HC1:HQ1"/>
    <mergeCell ref="HC2:HQ2"/>
    <mergeCell ref="HC3:HQ3"/>
    <mergeCell ref="IV1:JJ1"/>
    <mergeCell ref="IV2:JJ2"/>
    <mergeCell ref="IV3:JJ3"/>
    <mergeCell ref="IG1:IU1"/>
    <mergeCell ref="IG2:IU2"/>
    <mergeCell ref="IG3:IU3"/>
    <mergeCell ref="JZ1:KN1"/>
    <mergeCell ref="JZ2:KN2"/>
    <mergeCell ref="JZ3:KN3"/>
    <mergeCell ref="JK1:JY1"/>
    <mergeCell ref="JK2:JY2"/>
    <mergeCell ref="JK3:JY3"/>
    <mergeCell ref="LD1:LR1"/>
    <mergeCell ref="LD2:LR2"/>
    <mergeCell ref="LD3:LR3"/>
    <mergeCell ref="KO1:LC1"/>
    <mergeCell ref="KO2:LC2"/>
    <mergeCell ref="KO3:LC3"/>
    <mergeCell ref="MH1:MV1"/>
    <mergeCell ref="MH2:MV2"/>
    <mergeCell ref="MH3:MV3"/>
    <mergeCell ref="LS1:MG1"/>
    <mergeCell ref="LS2:MG2"/>
    <mergeCell ref="LS3:MG3"/>
    <mergeCell ref="OA16:OB16"/>
    <mergeCell ref="OA17:OB17"/>
    <mergeCell ref="OA18:OB18"/>
    <mergeCell ref="OP1:OU3"/>
    <mergeCell ref="NL1:NZ1"/>
    <mergeCell ref="NL2:NZ2"/>
    <mergeCell ref="NL3:NZ3"/>
    <mergeCell ref="MW1:NK1"/>
    <mergeCell ref="MW2:NK2"/>
    <mergeCell ref="MW3:NK3"/>
    <mergeCell ref="OA1:OO1"/>
    <mergeCell ref="OA2:OO2"/>
    <mergeCell ref="OA3:OO3"/>
    <mergeCell ref="MW16:MX16"/>
    <mergeCell ref="MW17:MX17"/>
    <mergeCell ref="MW18:MX18"/>
    <mergeCell ref="NL16:NM16"/>
    <mergeCell ref="NL17:NM17"/>
    <mergeCell ref="NL18:NM18"/>
  </mergeCells>
  <printOptions horizontalCentered="1" verticalCentered="1"/>
  <pageMargins left="0.49" right="0.43" top="0.5" bottom="0.39370078740157499" header="0.31" footer="0.23622047244094499"/>
  <pageSetup paperSize="9" scale="75" orientation="landscape" r:id="rId1"/>
  <ignoredErrors>
    <ignoredError sqref="I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NB19"/>
  <sheetViews>
    <sheetView zoomScale="66" zoomScaleNormal="66" workbookViewId="0">
      <pane xSplit="2" ySplit="5" topLeftCell="MA6" activePane="bottomRight" state="frozen"/>
      <selection pane="topRight" activeCell="C1" sqref="C1"/>
      <selection pane="bottomLeft" activeCell="A6" sqref="A6"/>
      <selection pane="bottomRight" activeCell="NB9" sqref="NB9"/>
    </sheetView>
  </sheetViews>
  <sheetFormatPr defaultRowHeight="16.5"/>
  <cols>
    <col min="1" max="1" width="5.28515625" style="122" customWidth="1"/>
    <col min="2" max="2" width="24.285156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20.5703125" style="1" customWidth="1"/>
    <col min="22" max="22" width="10.5703125" style="1" hidden="1" customWidth="1"/>
    <col min="23" max="23" width="10.42578125" style="1" hidden="1" customWidth="1"/>
    <col min="24" max="24" width="10.7109375" style="1" customWidth="1"/>
    <col min="25" max="25" width="9.140625" style="1" customWidth="1"/>
    <col min="26" max="26" width="10.42578125" style="1" customWidth="1"/>
    <col min="27" max="28" width="9.140625" style="1" customWidth="1"/>
    <col min="29" max="29" width="8.4257812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17" style="1" customWidth="1"/>
    <col min="37" max="37" width="10.5703125" style="1" hidden="1" customWidth="1"/>
    <col min="38" max="38" width="10.42578125" style="1" hidden="1" customWidth="1"/>
    <col min="39" max="39" width="8.85546875" style="1" customWidth="1"/>
    <col min="40" max="43" width="3.42578125" style="1" hidden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11.28515625" style="1" bestFit="1" customWidth="1"/>
    <col min="52" max="52" width="10.5703125" style="1" hidden="1" customWidth="1"/>
    <col min="53" max="53" width="10.42578125" style="1" hidden="1" customWidth="1"/>
    <col min="54" max="54" width="8.85546875" style="1" customWidth="1"/>
    <col min="55" max="58" width="3.42578125" style="1" hidden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15.140625" style="1" hidden="1" customWidth="1"/>
    <col min="64" max="64" width="12.7109375" style="1" hidden="1" customWidth="1"/>
    <col min="65" max="65" width="10.42578125" style="1" hidden="1" customWidth="1"/>
    <col min="66" max="66" width="24.7109375" style="1" customWidth="1"/>
    <col min="67" max="68" width="13.28515625" style="1" hidden="1" customWidth="1"/>
    <col min="69" max="69" width="13.28515625" style="1" customWidth="1"/>
    <col min="70" max="73" width="10.7109375" style="1" customWidth="1"/>
    <col min="74" max="74" width="13.285156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20" style="1" customWidth="1"/>
    <col min="82" max="82" width="10.5703125" style="1" hidden="1" customWidth="1"/>
    <col min="83" max="83" width="10.42578125" style="1" hidden="1" customWidth="1"/>
    <col min="84" max="84" width="10.7109375" style="1" customWidth="1"/>
    <col min="85" max="88" width="11" style="1" customWidth="1"/>
    <col min="89" max="89" width="11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16.28515625" style="1" hidden="1" customWidth="1"/>
    <col min="94" max="94" width="15.42578125" style="1" hidden="1" customWidth="1"/>
    <col min="95" max="95" width="10.42578125" style="1" hidden="1" customWidth="1"/>
    <col min="96" max="96" width="13" style="1" customWidth="1"/>
    <col min="97" max="98" width="14.28515625" style="1" hidden="1" customWidth="1"/>
    <col min="99" max="99" width="14.28515625" style="1" customWidth="1"/>
    <col min="100" max="103" width="10.85546875" style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11.28515625" style="1" bestFit="1" customWidth="1"/>
    <col min="112" max="113" width="12" style="1" hidden="1" customWidth="1"/>
    <col min="114" max="114" width="12" style="1" customWidth="1"/>
    <col min="115" max="118" width="8.28515625" style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16.85546875" style="1" customWidth="1"/>
    <col min="127" max="128" width="13.7109375" style="1" hidden="1" customWidth="1"/>
    <col min="129" max="129" width="13.7109375" style="1" customWidth="1"/>
    <col min="130" max="133" width="9" style="1" customWidth="1"/>
    <col min="134" max="134" width="8.42578125" style="1" hidden="1" customWidth="1"/>
    <col min="135" max="135" width="9.85546875" style="1" hidden="1" customWidth="1"/>
    <col min="136" max="136" width="6.5703125" style="1" hidden="1" customWidth="1"/>
    <col min="137" max="137" width="17.85546875" style="1" hidden="1" customWidth="1"/>
    <col min="138" max="138" width="9" style="1" hidden="1" customWidth="1"/>
    <col min="139" max="140" width="10.42578125" style="1" hidden="1" customWidth="1"/>
    <col min="141" max="141" width="13.85546875" style="1" customWidth="1"/>
    <col min="142" max="142" width="10.5703125" style="1" hidden="1" customWidth="1"/>
    <col min="143" max="143" width="10.42578125" style="1" hidden="1" customWidth="1"/>
    <col min="144" max="144" width="10.7109375" style="1" customWidth="1"/>
    <col min="145" max="148" width="3.42578125" style="1" hidden="1" customWidth="1"/>
    <col min="149" max="149" width="8.42578125" style="1" hidden="1" customWidth="1"/>
    <col min="150" max="150" width="9.85546875" style="1" hidden="1" customWidth="1"/>
    <col min="151" max="151" width="6.5703125" style="1" hidden="1" customWidth="1"/>
    <col min="152" max="152" width="17.85546875" style="1" hidden="1" customWidth="1"/>
    <col min="153" max="153" width="9" style="1" hidden="1" customWidth="1"/>
    <col min="154" max="155" width="10.42578125" style="1" hidden="1" customWidth="1"/>
    <col min="156" max="156" width="13.85546875" style="1" customWidth="1"/>
    <col min="157" max="157" width="12.42578125" style="1" hidden="1" customWidth="1"/>
    <col min="158" max="158" width="11.5703125" style="1" hidden="1" customWidth="1"/>
    <col min="159" max="159" width="12" style="1" customWidth="1"/>
    <col min="160" max="163" width="8.42578125" style="1" customWidth="1"/>
    <col min="164" max="164" width="8.42578125" style="1" hidden="1" customWidth="1"/>
    <col min="165" max="165" width="9.85546875" style="1" hidden="1" customWidth="1"/>
    <col min="166" max="166" width="6.5703125" style="1" hidden="1" customWidth="1"/>
    <col min="167" max="167" width="17.85546875" style="1" hidden="1" customWidth="1"/>
    <col min="168" max="168" width="9" style="1" hidden="1" customWidth="1"/>
    <col min="169" max="170" width="10.42578125" style="1" hidden="1" customWidth="1"/>
    <col min="171" max="171" width="15.5703125" style="1" customWidth="1"/>
    <col min="172" max="172" width="10.5703125" style="1" hidden="1" customWidth="1"/>
    <col min="173" max="173" width="10.42578125" style="1" hidden="1" customWidth="1"/>
    <col min="174" max="174" width="13.85546875" style="1" customWidth="1"/>
    <col min="175" max="178" width="3.42578125" style="1" hidden="1" customWidth="1"/>
    <col min="179" max="179" width="8.42578125" style="1" hidden="1" customWidth="1"/>
    <col min="180" max="180" width="9.85546875" style="1" hidden="1" customWidth="1"/>
    <col min="181" max="181" width="6.5703125" style="1" hidden="1" customWidth="1"/>
    <col min="182" max="182" width="17.85546875" style="1" hidden="1" customWidth="1"/>
    <col min="183" max="183" width="9" style="1" hidden="1" customWidth="1"/>
    <col min="184" max="185" width="10.42578125" style="1" hidden="1" customWidth="1"/>
    <col min="186" max="186" width="15.42578125" style="1" customWidth="1"/>
    <col min="187" max="188" width="14.85546875" style="1" hidden="1" customWidth="1"/>
    <col min="189" max="189" width="14.85546875" style="1" customWidth="1"/>
    <col min="190" max="193" width="3.42578125" style="1" hidden="1" customWidth="1"/>
    <col min="194" max="194" width="8.42578125" style="1" hidden="1" customWidth="1"/>
    <col min="195" max="195" width="9.85546875" style="1" hidden="1" customWidth="1"/>
    <col min="196" max="196" width="6.5703125" style="1" hidden="1" customWidth="1"/>
    <col min="197" max="197" width="17.85546875" style="1" hidden="1" customWidth="1"/>
    <col min="198" max="198" width="9" style="1" hidden="1" customWidth="1"/>
    <col min="199" max="200" width="10.42578125" style="1" hidden="1" customWidth="1"/>
    <col min="201" max="201" width="11.28515625" style="1" bestFit="1" customWidth="1"/>
    <col min="202" max="202" width="10.5703125" style="1" hidden="1" customWidth="1"/>
    <col min="203" max="203" width="10.42578125" style="1" hidden="1" customWidth="1"/>
    <col min="204" max="204" width="8.85546875" style="1" customWidth="1"/>
    <col min="205" max="208" width="3.42578125" style="1" hidden="1" customWidth="1"/>
    <col min="209" max="209" width="8.42578125" style="1" hidden="1" customWidth="1"/>
    <col min="210" max="210" width="9.85546875" style="1" hidden="1" customWidth="1"/>
    <col min="211" max="211" width="6.5703125" style="1" hidden="1" customWidth="1"/>
    <col min="212" max="212" width="17.85546875" style="1" hidden="1" customWidth="1"/>
    <col min="213" max="213" width="9" style="1" hidden="1" customWidth="1"/>
    <col min="214" max="215" width="10.42578125" style="1" hidden="1" customWidth="1"/>
    <col min="216" max="216" width="13.140625" style="1" customWidth="1"/>
    <col min="217" max="217" width="10.5703125" style="1" hidden="1" customWidth="1"/>
    <col min="218" max="218" width="10.42578125" style="1" hidden="1" customWidth="1"/>
    <col min="219" max="219" width="8.85546875" style="1" customWidth="1"/>
    <col min="220" max="223" width="3.42578125" style="1" hidden="1" customWidth="1"/>
    <col min="224" max="224" width="8.42578125" style="1" hidden="1" customWidth="1"/>
    <col min="225" max="225" width="9.85546875" style="1" hidden="1" customWidth="1"/>
    <col min="226" max="226" width="6.5703125" style="1" hidden="1" customWidth="1"/>
    <col min="227" max="227" width="17.85546875" style="1" hidden="1" customWidth="1"/>
    <col min="228" max="228" width="9" style="1" hidden="1" customWidth="1"/>
    <col min="229" max="230" width="10.42578125" style="1" hidden="1" customWidth="1"/>
    <col min="231" max="231" width="11.28515625" style="1" bestFit="1" customWidth="1"/>
    <col min="232" max="232" width="10.5703125" style="1" hidden="1" customWidth="1"/>
    <col min="233" max="233" width="10.42578125" style="1" hidden="1" customWidth="1"/>
    <col min="234" max="234" width="8.85546875" style="1" customWidth="1"/>
    <col min="235" max="235" width="6.42578125" style="1" customWidth="1"/>
    <col min="236" max="236" width="7.28515625" style="1" customWidth="1"/>
    <col min="237" max="237" width="8.5703125" style="1" customWidth="1"/>
    <col min="238" max="238" width="7" style="1" customWidth="1"/>
    <col min="239" max="239" width="8.42578125" style="1" hidden="1" customWidth="1"/>
    <col min="240" max="240" width="9.85546875" style="1" hidden="1" customWidth="1"/>
    <col min="241" max="241" width="6.5703125" style="1" hidden="1" customWidth="1"/>
    <col min="242" max="242" width="17.85546875" style="1" hidden="1" customWidth="1"/>
    <col min="243" max="243" width="9" style="1" hidden="1" customWidth="1"/>
    <col min="244" max="245" width="10.42578125" style="1" hidden="1" customWidth="1"/>
    <col min="246" max="246" width="17.85546875" style="1" customWidth="1"/>
    <col min="247" max="247" width="10.5703125" style="1" hidden="1" customWidth="1"/>
    <col min="248" max="248" width="10.42578125" style="1" hidden="1" customWidth="1"/>
    <col min="249" max="249" width="13.42578125" style="1" customWidth="1"/>
    <col min="250" max="253" width="6.5703125" style="1" hidden="1" customWidth="1"/>
    <col min="254" max="254" width="8.42578125" style="1" hidden="1" customWidth="1"/>
    <col min="255" max="255" width="9.85546875" style="1" hidden="1" customWidth="1"/>
    <col min="256" max="256" width="6.5703125" style="1" hidden="1" customWidth="1"/>
    <col min="257" max="257" width="17.85546875" style="1" hidden="1" customWidth="1"/>
    <col min="258" max="258" width="9" style="1" hidden="1" customWidth="1"/>
    <col min="259" max="260" width="10.42578125" style="1" hidden="1" customWidth="1"/>
    <col min="261" max="261" width="15.85546875" style="1" customWidth="1"/>
    <col min="262" max="263" width="10.7109375" style="1" hidden="1" customWidth="1"/>
    <col min="264" max="264" width="10.7109375" style="1" customWidth="1"/>
    <col min="265" max="265" width="6.5703125" style="1" customWidth="1"/>
    <col min="266" max="268" width="8.42578125" style="1" customWidth="1"/>
    <col min="269" max="269" width="8.42578125" style="1" hidden="1" customWidth="1"/>
    <col min="270" max="270" width="9.85546875" style="1" hidden="1" customWidth="1"/>
    <col min="271" max="271" width="6.5703125" style="1" hidden="1" customWidth="1"/>
    <col min="272" max="272" width="17.85546875" style="1" hidden="1" customWidth="1"/>
    <col min="273" max="273" width="9" style="1" hidden="1" customWidth="1"/>
    <col min="274" max="275" width="10.42578125" style="1" hidden="1" customWidth="1"/>
    <col min="276" max="276" width="16.42578125" style="1" customWidth="1"/>
    <col min="277" max="277" width="10.5703125" style="1" hidden="1" customWidth="1"/>
    <col min="278" max="278" width="10.42578125" style="1" hidden="1" customWidth="1"/>
    <col min="279" max="279" width="13.42578125" style="1" customWidth="1"/>
    <col min="280" max="283" width="3.42578125" style="1" hidden="1" customWidth="1"/>
    <col min="284" max="284" width="8.42578125" style="1" hidden="1" customWidth="1"/>
    <col min="285" max="285" width="9.85546875" style="1" hidden="1" customWidth="1"/>
    <col min="286" max="286" width="6.5703125" style="1" hidden="1" customWidth="1"/>
    <col min="287" max="287" width="17.85546875" style="1" hidden="1" customWidth="1"/>
    <col min="288" max="288" width="9" style="1" hidden="1" customWidth="1"/>
    <col min="289" max="290" width="10.42578125" style="1" hidden="1" customWidth="1"/>
    <col min="291" max="291" width="19.140625" style="1" customWidth="1"/>
    <col min="292" max="292" width="10.5703125" style="1" hidden="1" customWidth="1"/>
    <col min="293" max="293" width="10.42578125" style="1" hidden="1" customWidth="1"/>
    <col min="294" max="294" width="13" style="1" customWidth="1"/>
    <col min="295" max="298" width="3.42578125" style="1" hidden="1" customWidth="1"/>
    <col min="299" max="299" width="8.42578125" style="1" hidden="1" customWidth="1"/>
    <col min="300" max="300" width="9.85546875" style="1" hidden="1" customWidth="1"/>
    <col min="301" max="301" width="6.5703125" style="1" hidden="1" customWidth="1"/>
    <col min="302" max="302" width="17.85546875" style="1" hidden="1" customWidth="1"/>
    <col min="303" max="303" width="9" style="1" hidden="1" customWidth="1"/>
    <col min="304" max="305" width="10.42578125" style="1" hidden="1" customWidth="1"/>
    <col min="306" max="306" width="23.5703125" style="1" customWidth="1"/>
    <col min="307" max="307" width="10.5703125" style="1" hidden="1" customWidth="1"/>
    <col min="308" max="308" width="10.42578125" style="1" hidden="1" customWidth="1"/>
    <col min="309" max="309" width="12.42578125" style="1" customWidth="1"/>
    <col min="310" max="313" width="7.140625" style="1" hidden="1" customWidth="1"/>
    <col min="314" max="314" width="8.42578125" style="1" hidden="1" customWidth="1"/>
    <col min="315" max="315" width="9.85546875" style="1" hidden="1" customWidth="1"/>
    <col min="316" max="316" width="6.5703125" style="1" hidden="1" customWidth="1"/>
    <col min="317" max="317" width="17.85546875" style="1" hidden="1" customWidth="1"/>
    <col min="318" max="318" width="9" style="1" hidden="1" customWidth="1"/>
    <col min="319" max="320" width="10.42578125" style="1" hidden="1" customWidth="1"/>
    <col min="321" max="321" width="16.42578125" style="1" customWidth="1"/>
    <col min="322" max="322" width="10.5703125" style="1" hidden="1" customWidth="1"/>
    <col min="323" max="323" width="10.42578125" style="1" hidden="1" customWidth="1"/>
    <col min="324" max="324" width="13.85546875" style="1" customWidth="1"/>
    <col min="325" max="328" width="3.42578125" style="1" hidden="1" customWidth="1"/>
    <col min="329" max="329" width="8.42578125" style="1" hidden="1" customWidth="1"/>
    <col min="330" max="330" width="9.85546875" style="1" hidden="1" customWidth="1"/>
    <col min="331" max="331" width="6.5703125" style="1" hidden="1" customWidth="1"/>
    <col min="332" max="332" width="17.85546875" style="1" hidden="1" customWidth="1"/>
    <col min="333" max="333" width="9" style="1" hidden="1" customWidth="1"/>
    <col min="334" max="335" width="10.42578125" style="1" hidden="1" customWidth="1"/>
    <col min="336" max="336" width="16" style="1" customWidth="1"/>
    <col min="337" max="337" width="10.5703125" style="1" hidden="1" customWidth="1"/>
    <col min="338" max="338" width="10.42578125" style="1" hidden="1" customWidth="1"/>
    <col min="339" max="339" width="16" style="1" customWidth="1"/>
    <col min="340" max="340" width="10.85546875" style="1" customWidth="1"/>
    <col min="341" max="341" width="11.140625" style="1" customWidth="1"/>
    <col min="342" max="342" width="8.85546875" style="1" customWidth="1"/>
    <col min="343" max="343" width="7.5703125" style="1" customWidth="1"/>
    <col min="344" max="344" width="8.42578125" style="1" hidden="1" customWidth="1"/>
    <col min="345" max="345" width="9.85546875" style="1" hidden="1" customWidth="1"/>
    <col min="346" max="350" width="9.85546875" style="21" hidden="1" customWidth="1"/>
    <col min="351" max="351" width="17.7109375" style="21" customWidth="1"/>
    <col min="352" max="353" width="9.85546875" style="21" hidden="1" customWidth="1"/>
    <col min="354" max="354" width="14" style="21" customWidth="1"/>
    <col min="355" max="358" width="9.85546875" style="21" customWidth="1"/>
    <col min="359" max="360" width="9.85546875" style="21" hidden="1" customWidth="1"/>
    <col min="361" max="361" width="12.140625" style="1" customWidth="1"/>
    <col min="362" max="365" width="11.28515625" style="1" customWidth="1"/>
    <col min="366" max="366" width="12.5703125" style="1" customWidth="1"/>
    <col min="367" max="16384" width="9.140625" style="1"/>
  </cols>
  <sheetData>
    <row r="1" spans="1:366" s="12" customFormat="1" ht="12.75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 t="s">
        <v>16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 t="s">
        <v>16</v>
      </c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 t="s">
        <v>16</v>
      </c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 t="s">
        <v>16</v>
      </c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 t="s">
        <v>16</v>
      </c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 t="s">
        <v>16</v>
      </c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 t="s">
        <v>16</v>
      </c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 t="s">
        <v>16</v>
      </c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 t="s">
        <v>16</v>
      </c>
      <c r="IH1" s="184"/>
      <c r="II1" s="184"/>
      <c r="IJ1" s="184"/>
      <c r="IK1" s="184"/>
      <c r="IL1" s="184"/>
      <c r="IM1" s="184"/>
      <c r="IN1" s="184"/>
      <c r="IO1" s="184"/>
      <c r="IP1" s="184"/>
      <c r="IQ1" s="184"/>
      <c r="IR1" s="184"/>
      <c r="IS1" s="184"/>
      <c r="IT1" s="184"/>
      <c r="IU1" s="184"/>
      <c r="IV1" s="184" t="s">
        <v>16</v>
      </c>
      <c r="IW1" s="184"/>
      <c r="IX1" s="184"/>
      <c r="IY1" s="184"/>
      <c r="IZ1" s="184"/>
      <c r="JA1" s="184"/>
      <c r="JB1" s="184"/>
      <c r="JC1" s="184"/>
      <c r="JD1" s="184"/>
      <c r="JE1" s="184"/>
      <c r="JF1" s="184"/>
      <c r="JG1" s="184"/>
      <c r="JH1" s="184"/>
      <c r="JI1" s="184"/>
      <c r="JJ1" s="184"/>
      <c r="JK1" s="184" t="s">
        <v>16</v>
      </c>
      <c r="JL1" s="184"/>
      <c r="JM1" s="184"/>
      <c r="JN1" s="184"/>
      <c r="JO1" s="184"/>
      <c r="JP1" s="184"/>
      <c r="JQ1" s="184"/>
      <c r="JR1" s="184"/>
      <c r="JS1" s="184"/>
      <c r="JT1" s="184"/>
      <c r="JU1" s="184"/>
      <c r="JV1" s="184"/>
      <c r="JW1" s="184"/>
      <c r="JX1" s="184"/>
      <c r="JY1" s="184"/>
      <c r="JZ1" s="184" t="s">
        <v>16</v>
      </c>
      <c r="KA1" s="184"/>
      <c r="KB1" s="184"/>
      <c r="KC1" s="184"/>
      <c r="KD1" s="184"/>
      <c r="KE1" s="184"/>
      <c r="KF1" s="184"/>
      <c r="KG1" s="184"/>
      <c r="KH1" s="184"/>
      <c r="KI1" s="184"/>
      <c r="KJ1" s="184"/>
      <c r="KK1" s="184"/>
      <c r="KL1" s="184"/>
      <c r="KM1" s="184"/>
      <c r="KN1" s="184"/>
      <c r="KO1" s="184" t="s">
        <v>16</v>
      </c>
      <c r="KP1" s="184"/>
      <c r="KQ1" s="184"/>
      <c r="KR1" s="184"/>
      <c r="KS1" s="184"/>
      <c r="KT1" s="184"/>
      <c r="KU1" s="184"/>
      <c r="KV1" s="184"/>
      <c r="KW1" s="184"/>
      <c r="KX1" s="184"/>
      <c r="KY1" s="184"/>
      <c r="KZ1" s="184"/>
      <c r="LA1" s="184"/>
      <c r="LB1" s="184"/>
      <c r="LC1" s="184"/>
      <c r="LD1" s="184" t="s">
        <v>16</v>
      </c>
      <c r="LE1" s="184"/>
      <c r="LF1" s="184"/>
      <c r="LG1" s="184"/>
      <c r="LH1" s="184"/>
      <c r="LI1" s="184"/>
      <c r="LJ1" s="184"/>
      <c r="LK1" s="184"/>
      <c r="LL1" s="184"/>
      <c r="LM1" s="184"/>
      <c r="LN1" s="184"/>
      <c r="LO1" s="184"/>
      <c r="LP1" s="184"/>
      <c r="LQ1" s="184"/>
      <c r="LR1" s="184"/>
      <c r="LS1" s="177" t="s">
        <v>16</v>
      </c>
      <c r="LT1" s="177"/>
      <c r="LU1" s="177"/>
      <c r="LV1" s="177"/>
      <c r="LW1" s="177"/>
      <c r="LX1" s="177"/>
      <c r="LY1" s="177"/>
      <c r="LZ1" s="177"/>
      <c r="MA1" s="177"/>
      <c r="MB1" s="177"/>
      <c r="MC1" s="177"/>
      <c r="MD1" s="177"/>
      <c r="ME1" s="177"/>
      <c r="MF1" s="177"/>
      <c r="MG1" s="177"/>
      <c r="MH1" s="177" t="s">
        <v>16</v>
      </c>
      <c r="MI1" s="177"/>
      <c r="MJ1" s="177"/>
      <c r="MK1" s="177"/>
      <c r="ML1" s="177"/>
      <c r="MM1" s="177"/>
      <c r="MN1" s="177"/>
      <c r="MO1" s="177"/>
      <c r="MP1" s="177"/>
      <c r="MQ1" s="177"/>
      <c r="MR1" s="177"/>
      <c r="MS1" s="177"/>
      <c r="MT1" s="177"/>
      <c r="MU1" s="177"/>
      <c r="MV1" s="177"/>
      <c r="MW1" s="183" t="s">
        <v>569</v>
      </c>
      <c r="MX1" s="183"/>
      <c r="MY1" s="183"/>
      <c r="MZ1" s="183"/>
      <c r="NA1" s="183"/>
      <c r="NB1" s="183"/>
    </row>
    <row r="2" spans="1:366" s="12" customFormat="1" ht="51" customHeight="1">
      <c r="A2" s="182"/>
      <c r="B2" s="182"/>
      <c r="C2" s="185" t="s">
        <v>120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121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123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125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128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 t="s">
        <v>130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 t="s">
        <v>132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134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135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 t="s">
        <v>138</v>
      </c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 t="s">
        <v>139</v>
      </c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 t="s">
        <v>141</v>
      </c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 t="s">
        <v>143</v>
      </c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 t="s">
        <v>146</v>
      </c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 t="s">
        <v>148</v>
      </c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 t="s">
        <v>149</v>
      </c>
      <c r="HS2" s="185"/>
      <c r="HT2" s="185"/>
      <c r="HU2" s="185"/>
      <c r="HV2" s="185"/>
      <c r="HW2" s="185"/>
      <c r="HX2" s="185"/>
      <c r="HY2" s="185"/>
      <c r="HZ2" s="185"/>
      <c r="IA2" s="185"/>
      <c r="IB2" s="185"/>
      <c r="IC2" s="185"/>
      <c r="ID2" s="185"/>
      <c r="IE2" s="185"/>
      <c r="IF2" s="185"/>
      <c r="IG2" s="185" t="s">
        <v>152</v>
      </c>
      <c r="IH2" s="185"/>
      <c r="II2" s="185"/>
      <c r="IJ2" s="185"/>
      <c r="IK2" s="185"/>
      <c r="IL2" s="185"/>
      <c r="IM2" s="185"/>
      <c r="IN2" s="185"/>
      <c r="IO2" s="185"/>
      <c r="IP2" s="185"/>
      <c r="IQ2" s="185"/>
      <c r="IR2" s="185"/>
      <c r="IS2" s="185"/>
      <c r="IT2" s="185"/>
      <c r="IU2" s="185"/>
      <c r="IV2" s="185" t="s">
        <v>153</v>
      </c>
      <c r="IW2" s="185"/>
      <c r="IX2" s="185"/>
      <c r="IY2" s="185"/>
      <c r="IZ2" s="185"/>
      <c r="JA2" s="185"/>
      <c r="JB2" s="185"/>
      <c r="JC2" s="185"/>
      <c r="JD2" s="185"/>
      <c r="JE2" s="185"/>
      <c r="JF2" s="185"/>
      <c r="JG2" s="185"/>
      <c r="JH2" s="185"/>
      <c r="JI2" s="185"/>
      <c r="JJ2" s="185"/>
      <c r="JK2" s="185" t="s">
        <v>156</v>
      </c>
      <c r="JL2" s="185"/>
      <c r="JM2" s="185"/>
      <c r="JN2" s="185"/>
      <c r="JO2" s="185"/>
      <c r="JP2" s="185"/>
      <c r="JQ2" s="185"/>
      <c r="JR2" s="185"/>
      <c r="JS2" s="185"/>
      <c r="JT2" s="185"/>
      <c r="JU2" s="185"/>
      <c r="JV2" s="185"/>
      <c r="JW2" s="185"/>
      <c r="JX2" s="185"/>
      <c r="JY2" s="185"/>
      <c r="JZ2" s="185" t="s">
        <v>157</v>
      </c>
      <c r="KA2" s="185"/>
      <c r="KB2" s="185"/>
      <c r="KC2" s="185"/>
      <c r="KD2" s="185"/>
      <c r="KE2" s="185"/>
      <c r="KF2" s="185"/>
      <c r="KG2" s="185"/>
      <c r="KH2" s="185"/>
      <c r="KI2" s="185"/>
      <c r="KJ2" s="185"/>
      <c r="KK2" s="185"/>
      <c r="KL2" s="185"/>
      <c r="KM2" s="185"/>
      <c r="KN2" s="185"/>
      <c r="KO2" s="185" t="s">
        <v>158</v>
      </c>
      <c r="KP2" s="185"/>
      <c r="KQ2" s="185"/>
      <c r="KR2" s="185"/>
      <c r="KS2" s="185"/>
      <c r="KT2" s="185"/>
      <c r="KU2" s="185"/>
      <c r="KV2" s="185"/>
      <c r="KW2" s="185"/>
      <c r="KX2" s="185"/>
      <c r="KY2" s="185"/>
      <c r="KZ2" s="185"/>
      <c r="LA2" s="185"/>
      <c r="LB2" s="185"/>
      <c r="LC2" s="185"/>
      <c r="LD2" s="185" t="s">
        <v>159</v>
      </c>
      <c r="LE2" s="185"/>
      <c r="LF2" s="185"/>
      <c r="LG2" s="185"/>
      <c r="LH2" s="185"/>
      <c r="LI2" s="185"/>
      <c r="LJ2" s="185"/>
      <c r="LK2" s="185"/>
      <c r="LL2" s="185"/>
      <c r="LM2" s="185"/>
      <c r="LN2" s="185"/>
      <c r="LO2" s="185"/>
      <c r="LP2" s="185"/>
      <c r="LQ2" s="185"/>
      <c r="LR2" s="185"/>
      <c r="LS2" s="176" t="s">
        <v>161</v>
      </c>
      <c r="LT2" s="176"/>
      <c r="LU2" s="176"/>
      <c r="LV2" s="176"/>
      <c r="LW2" s="176"/>
      <c r="LX2" s="176"/>
      <c r="LY2" s="176"/>
      <c r="LZ2" s="176"/>
      <c r="MA2" s="176"/>
      <c r="MB2" s="176"/>
      <c r="MC2" s="176"/>
      <c r="MD2" s="176"/>
      <c r="ME2" s="176"/>
      <c r="MF2" s="176"/>
      <c r="MG2" s="176"/>
      <c r="MH2" s="176" t="s">
        <v>694</v>
      </c>
      <c r="MI2" s="176"/>
      <c r="MJ2" s="176"/>
      <c r="MK2" s="176"/>
      <c r="ML2" s="176"/>
      <c r="MM2" s="176"/>
      <c r="MN2" s="176"/>
      <c r="MO2" s="176"/>
      <c r="MP2" s="176"/>
      <c r="MQ2" s="176"/>
      <c r="MR2" s="176"/>
      <c r="MS2" s="176"/>
      <c r="MT2" s="176"/>
      <c r="MU2" s="176"/>
      <c r="MV2" s="176"/>
      <c r="MW2" s="183"/>
      <c r="MX2" s="183"/>
      <c r="MY2" s="183"/>
      <c r="MZ2" s="183"/>
      <c r="NA2" s="183"/>
      <c r="NB2" s="183"/>
    </row>
    <row r="3" spans="1:366" s="12" customFormat="1" ht="100.5" customHeight="1">
      <c r="A3" s="182"/>
      <c r="B3" s="182"/>
      <c r="C3" s="185" t="s">
        <v>119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122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124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126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127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 t="s">
        <v>129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 t="s">
        <v>131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133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136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 t="s">
        <v>137</v>
      </c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 t="s">
        <v>140</v>
      </c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 t="s">
        <v>142</v>
      </c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 t="s">
        <v>144</v>
      </c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 t="s">
        <v>145</v>
      </c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 t="s">
        <v>147</v>
      </c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 t="s">
        <v>150</v>
      </c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 t="s">
        <v>151</v>
      </c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85" t="s">
        <v>154</v>
      </c>
      <c r="IW3" s="185"/>
      <c r="IX3" s="185"/>
      <c r="IY3" s="185"/>
      <c r="IZ3" s="185"/>
      <c r="JA3" s="185"/>
      <c r="JB3" s="185"/>
      <c r="JC3" s="185"/>
      <c r="JD3" s="185"/>
      <c r="JE3" s="185"/>
      <c r="JF3" s="185"/>
      <c r="JG3" s="185"/>
      <c r="JH3" s="185"/>
      <c r="JI3" s="185"/>
      <c r="JJ3" s="185"/>
      <c r="JK3" s="185" t="s">
        <v>155</v>
      </c>
      <c r="JL3" s="185"/>
      <c r="JM3" s="185"/>
      <c r="JN3" s="185"/>
      <c r="JO3" s="185"/>
      <c r="JP3" s="185"/>
      <c r="JQ3" s="185"/>
      <c r="JR3" s="185"/>
      <c r="JS3" s="185"/>
      <c r="JT3" s="185"/>
      <c r="JU3" s="185"/>
      <c r="JV3" s="185"/>
      <c r="JW3" s="185"/>
      <c r="JX3" s="185"/>
      <c r="JY3" s="185"/>
      <c r="JZ3" s="185" t="s">
        <v>57</v>
      </c>
      <c r="KA3" s="185"/>
      <c r="KB3" s="185"/>
      <c r="KC3" s="185"/>
      <c r="KD3" s="185"/>
      <c r="KE3" s="185"/>
      <c r="KF3" s="185"/>
      <c r="KG3" s="185"/>
      <c r="KH3" s="185"/>
      <c r="KI3" s="185"/>
      <c r="KJ3" s="185"/>
      <c r="KK3" s="185"/>
      <c r="KL3" s="185"/>
      <c r="KM3" s="185"/>
      <c r="KN3" s="185"/>
      <c r="KO3" s="185" t="s">
        <v>374</v>
      </c>
      <c r="KP3" s="185"/>
      <c r="KQ3" s="185"/>
      <c r="KR3" s="185"/>
      <c r="KS3" s="185"/>
      <c r="KT3" s="185"/>
      <c r="KU3" s="185"/>
      <c r="KV3" s="185"/>
      <c r="KW3" s="185"/>
      <c r="KX3" s="185"/>
      <c r="KY3" s="185"/>
      <c r="KZ3" s="185"/>
      <c r="LA3" s="185"/>
      <c r="LB3" s="185"/>
      <c r="LC3" s="185"/>
      <c r="LD3" s="185" t="s">
        <v>160</v>
      </c>
      <c r="LE3" s="185"/>
      <c r="LF3" s="185"/>
      <c r="LG3" s="185"/>
      <c r="LH3" s="185"/>
      <c r="LI3" s="185"/>
      <c r="LJ3" s="185"/>
      <c r="LK3" s="185"/>
      <c r="LL3" s="185"/>
      <c r="LM3" s="185"/>
      <c r="LN3" s="185"/>
      <c r="LO3" s="185"/>
      <c r="LP3" s="185"/>
      <c r="LQ3" s="185"/>
      <c r="LR3" s="185"/>
      <c r="LS3" s="176" t="s">
        <v>558</v>
      </c>
      <c r="LT3" s="176"/>
      <c r="LU3" s="176"/>
      <c r="LV3" s="176"/>
      <c r="LW3" s="176"/>
      <c r="LX3" s="176"/>
      <c r="LY3" s="176"/>
      <c r="LZ3" s="176"/>
      <c r="MA3" s="176"/>
      <c r="MB3" s="176"/>
      <c r="MC3" s="176"/>
      <c r="MD3" s="176"/>
      <c r="ME3" s="176"/>
      <c r="MF3" s="176"/>
      <c r="MG3" s="176"/>
      <c r="MH3" s="176" t="s">
        <v>686</v>
      </c>
      <c r="MI3" s="176"/>
      <c r="MJ3" s="176"/>
      <c r="MK3" s="176"/>
      <c r="ML3" s="176"/>
      <c r="MM3" s="176"/>
      <c r="MN3" s="176"/>
      <c r="MO3" s="176"/>
      <c r="MP3" s="176"/>
      <c r="MQ3" s="176"/>
      <c r="MR3" s="176"/>
      <c r="MS3" s="176"/>
      <c r="MT3" s="176"/>
      <c r="MU3" s="176"/>
      <c r="MV3" s="176"/>
      <c r="MW3" s="183"/>
      <c r="MX3" s="183"/>
      <c r="MY3" s="183"/>
      <c r="MZ3" s="183"/>
      <c r="NA3" s="183"/>
      <c r="NB3" s="183"/>
    </row>
    <row r="4" spans="1:366" s="12" customFormat="1" ht="138.7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591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591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592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223</v>
      </c>
      <c r="CA4" s="124" t="s">
        <v>224</v>
      </c>
      <c r="CB4" s="124" t="s">
        <v>30</v>
      </c>
      <c r="CC4" s="125" t="s">
        <v>593</v>
      </c>
      <c r="CD4" s="125" t="s">
        <v>225</v>
      </c>
      <c r="CE4" s="125" t="s">
        <v>226</v>
      </c>
      <c r="CF4" s="125" t="s">
        <v>227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223</v>
      </c>
      <c r="CP4" s="124" t="s">
        <v>224</v>
      </c>
      <c r="CQ4" s="124" t="s">
        <v>30</v>
      </c>
      <c r="CR4" s="125" t="s">
        <v>594</v>
      </c>
      <c r="CS4" s="125" t="s">
        <v>225</v>
      </c>
      <c r="CT4" s="125" t="s">
        <v>226</v>
      </c>
      <c r="CU4" s="125" t="s">
        <v>227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223</v>
      </c>
      <c r="DE4" s="124" t="s">
        <v>224</v>
      </c>
      <c r="DF4" s="124" t="s">
        <v>30</v>
      </c>
      <c r="DG4" s="125" t="s">
        <v>595</v>
      </c>
      <c r="DH4" s="125" t="s">
        <v>225</v>
      </c>
      <c r="DI4" s="125" t="s">
        <v>226</v>
      </c>
      <c r="DJ4" s="125" t="s">
        <v>227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223</v>
      </c>
      <c r="DT4" s="124" t="s">
        <v>224</v>
      </c>
      <c r="DU4" s="124" t="s">
        <v>30</v>
      </c>
      <c r="DV4" s="125" t="s">
        <v>596</v>
      </c>
      <c r="DW4" s="125" t="s">
        <v>225</v>
      </c>
      <c r="DX4" s="125" t="s">
        <v>226</v>
      </c>
      <c r="DY4" s="125" t="s">
        <v>227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4" t="s">
        <v>0</v>
      </c>
      <c r="EG4" s="124" t="s">
        <v>1</v>
      </c>
      <c r="EH4" s="124" t="s">
        <v>223</v>
      </c>
      <c r="EI4" s="124" t="s">
        <v>224</v>
      </c>
      <c r="EJ4" s="124" t="s">
        <v>30</v>
      </c>
      <c r="EK4" s="125" t="s">
        <v>14</v>
      </c>
      <c r="EL4" s="125" t="s">
        <v>225</v>
      </c>
      <c r="EM4" s="125" t="s">
        <v>226</v>
      </c>
      <c r="EN4" s="125" t="s">
        <v>227</v>
      </c>
      <c r="EO4" s="126" t="s">
        <v>2</v>
      </c>
      <c r="EP4" s="126" t="s">
        <v>3</v>
      </c>
      <c r="EQ4" s="126" t="s">
        <v>4</v>
      </c>
      <c r="ER4" s="126" t="s">
        <v>5</v>
      </c>
      <c r="ES4" s="126" t="s">
        <v>6</v>
      </c>
      <c r="ET4" s="126" t="s">
        <v>29</v>
      </c>
      <c r="EU4" s="124" t="s">
        <v>0</v>
      </c>
      <c r="EV4" s="124" t="s">
        <v>1</v>
      </c>
      <c r="EW4" s="124" t="s">
        <v>223</v>
      </c>
      <c r="EX4" s="124" t="s">
        <v>224</v>
      </c>
      <c r="EY4" s="124" t="s">
        <v>30</v>
      </c>
      <c r="EZ4" s="125" t="s">
        <v>597</v>
      </c>
      <c r="FA4" s="125" t="s">
        <v>225</v>
      </c>
      <c r="FB4" s="125" t="s">
        <v>226</v>
      </c>
      <c r="FC4" s="125" t="s">
        <v>227</v>
      </c>
      <c r="FD4" s="126" t="s">
        <v>2</v>
      </c>
      <c r="FE4" s="126" t="s">
        <v>3</v>
      </c>
      <c r="FF4" s="126" t="s">
        <v>4</v>
      </c>
      <c r="FG4" s="126" t="s">
        <v>5</v>
      </c>
      <c r="FH4" s="126" t="s">
        <v>6</v>
      </c>
      <c r="FI4" s="126" t="s">
        <v>29</v>
      </c>
      <c r="FJ4" s="124" t="s">
        <v>0</v>
      </c>
      <c r="FK4" s="124" t="s">
        <v>1</v>
      </c>
      <c r="FL4" s="124" t="s">
        <v>223</v>
      </c>
      <c r="FM4" s="124" t="s">
        <v>224</v>
      </c>
      <c r="FN4" s="124" t="s">
        <v>30</v>
      </c>
      <c r="FO4" s="125" t="s">
        <v>14</v>
      </c>
      <c r="FP4" s="125" t="s">
        <v>225</v>
      </c>
      <c r="FQ4" s="125" t="s">
        <v>226</v>
      </c>
      <c r="FR4" s="125" t="s">
        <v>227</v>
      </c>
      <c r="FS4" s="126" t="s">
        <v>2</v>
      </c>
      <c r="FT4" s="126" t="s">
        <v>3</v>
      </c>
      <c r="FU4" s="126" t="s">
        <v>4</v>
      </c>
      <c r="FV4" s="126" t="s">
        <v>5</v>
      </c>
      <c r="FW4" s="126" t="s">
        <v>6</v>
      </c>
      <c r="FX4" s="126" t="s">
        <v>29</v>
      </c>
      <c r="FY4" s="124" t="s">
        <v>0</v>
      </c>
      <c r="FZ4" s="124" t="s">
        <v>1</v>
      </c>
      <c r="GA4" s="124" t="s">
        <v>223</v>
      </c>
      <c r="GB4" s="124" t="s">
        <v>224</v>
      </c>
      <c r="GC4" s="124" t="s">
        <v>30</v>
      </c>
      <c r="GD4" s="125" t="s">
        <v>598</v>
      </c>
      <c r="GE4" s="125" t="s">
        <v>225</v>
      </c>
      <c r="GF4" s="125" t="s">
        <v>226</v>
      </c>
      <c r="GG4" s="125" t="s">
        <v>227</v>
      </c>
      <c r="GH4" s="126" t="s">
        <v>2</v>
      </c>
      <c r="GI4" s="126" t="s">
        <v>3</v>
      </c>
      <c r="GJ4" s="126" t="s">
        <v>4</v>
      </c>
      <c r="GK4" s="126" t="s">
        <v>5</v>
      </c>
      <c r="GL4" s="126" t="s">
        <v>6</v>
      </c>
      <c r="GM4" s="126" t="s">
        <v>29</v>
      </c>
      <c r="GN4" s="124" t="s">
        <v>0</v>
      </c>
      <c r="GO4" s="124" t="s">
        <v>1</v>
      </c>
      <c r="GP4" s="124" t="s">
        <v>223</v>
      </c>
      <c r="GQ4" s="124" t="s">
        <v>224</v>
      </c>
      <c r="GR4" s="124" t="s">
        <v>30</v>
      </c>
      <c r="GS4" s="125" t="s">
        <v>14</v>
      </c>
      <c r="GT4" s="125" t="s">
        <v>225</v>
      </c>
      <c r="GU4" s="125" t="s">
        <v>226</v>
      </c>
      <c r="GV4" s="125" t="s">
        <v>227</v>
      </c>
      <c r="GW4" s="126" t="s">
        <v>2</v>
      </c>
      <c r="GX4" s="126" t="s">
        <v>3</v>
      </c>
      <c r="GY4" s="126" t="s">
        <v>4</v>
      </c>
      <c r="GZ4" s="126" t="s">
        <v>5</v>
      </c>
      <c r="HA4" s="126" t="s">
        <v>6</v>
      </c>
      <c r="HB4" s="126" t="s">
        <v>29</v>
      </c>
      <c r="HC4" s="124" t="s">
        <v>0</v>
      </c>
      <c r="HD4" s="124" t="s">
        <v>1</v>
      </c>
      <c r="HE4" s="124" t="s">
        <v>223</v>
      </c>
      <c r="HF4" s="124" t="s">
        <v>224</v>
      </c>
      <c r="HG4" s="124" t="s">
        <v>30</v>
      </c>
      <c r="HH4" s="125" t="s">
        <v>14</v>
      </c>
      <c r="HI4" s="125" t="s">
        <v>225</v>
      </c>
      <c r="HJ4" s="125" t="s">
        <v>226</v>
      </c>
      <c r="HK4" s="125" t="s">
        <v>227</v>
      </c>
      <c r="HL4" s="126" t="s">
        <v>2</v>
      </c>
      <c r="HM4" s="126" t="s">
        <v>3</v>
      </c>
      <c r="HN4" s="126" t="s">
        <v>4</v>
      </c>
      <c r="HO4" s="126" t="s">
        <v>5</v>
      </c>
      <c r="HP4" s="126" t="s">
        <v>6</v>
      </c>
      <c r="HQ4" s="126" t="s">
        <v>29</v>
      </c>
      <c r="HR4" s="124" t="s">
        <v>0</v>
      </c>
      <c r="HS4" s="124" t="s">
        <v>1</v>
      </c>
      <c r="HT4" s="124" t="s">
        <v>223</v>
      </c>
      <c r="HU4" s="124" t="s">
        <v>224</v>
      </c>
      <c r="HV4" s="124" t="s">
        <v>30</v>
      </c>
      <c r="HW4" s="125" t="s">
        <v>599</v>
      </c>
      <c r="HX4" s="125" t="s">
        <v>225</v>
      </c>
      <c r="HY4" s="125" t="s">
        <v>226</v>
      </c>
      <c r="HZ4" s="125" t="s">
        <v>227</v>
      </c>
      <c r="IA4" s="126" t="s">
        <v>2</v>
      </c>
      <c r="IB4" s="126" t="s">
        <v>3</v>
      </c>
      <c r="IC4" s="126" t="s">
        <v>4</v>
      </c>
      <c r="ID4" s="126" t="s">
        <v>5</v>
      </c>
      <c r="IE4" s="126" t="s">
        <v>6</v>
      </c>
      <c r="IF4" s="126" t="s">
        <v>29</v>
      </c>
      <c r="IG4" s="124" t="s">
        <v>0</v>
      </c>
      <c r="IH4" s="124" t="s">
        <v>1</v>
      </c>
      <c r="II4" s="124" t="s">
        <v>223</v>
      </c>
      <c r="IJ4" s="124" t="s">
        <v>224</v>
      </c>
      <c r="IK4" s="124" t="s">
        <v>30</v>
      </c>
      <c r="IL4" s="125" t="s">
        <v>600</v>
      </c>
      <c r="IM4" s="125" t="s">
        <v>225</v>
      </c>
      <c r="IN4" s="125" t="s">
        <v>226</v>
      </c>
      <c r="IO4" s="125" t="s">
        <v>227</v>
      </c>
      <c r="IP4" s="126" t="s">
        <v>2</v>
      </c>
      <c r="IQ4" s="126" t="s">
        <v>3</v>
      </c>
      <c r="IR4" s="126" t="s">
        <v>4</v>
      </c>
      <c r="IS4" s="126" t="s">
        <v>5</v>
      </c>
      <c r="IT4" s="126" t="s">
        <v>6</v>
      </c>
      <c r="IU4" s="126" t="s">
        <v>29</v>
      </c>
      <c r="IV4" s="124" t="s">
        <v>0</v>
      </c>
      <c r="IW4" s="124" t="s">
        <v>1</v>
      </c>
      <c r="IX4" s="124" t="s">
        <v>223</v>
      </c>
      <c r="IY4" s="124" t="s">
        <v>224</v>
      </c>
      <c r="IZ4" s="124" t="s">
        <v>30</v>
      </c>
      <c r="JA4" s="125" t="s">
        <v>601</v>
      </c>
      <c r="JB4" s="125" t="s">
        <v>225</v>
      </c>
      <c r="JC4" s="125" t="s">
        <v>226</v>
      </c>
      <c r="JD4" s="125" t="s">
        <v>227</v>
      </c>
      <c r="JE4" s="126" t="s">
        <v>2</v>
      </c>
      <c r="JF4" s="126" t="s">
        <v>3</v>
      </c>
      <c r="JG4" s="126" t="s">
        <v>4</v>
      </c>
      <c r="JH4" s="126" t="s">
        <v>5</v>
      </c>
      <c r="JI4" s="126" t="s">
        <v>6</v>
      </c>
      <c r="JJ4" s="126" t="s">
        <v>29</v>
      </c>
      <c r="JK4" s="124" t="s">
        <v>0</v>
      </c>
      <c r="JL4" s="124" t="s">
        <v>1</v>
      </c>
      <c r="JM4" s="124" t="s">
        <v>223</v>
      </c>
      <c r="JN4" s="124" t="s">
        <v>224</v>
      </c>
      <c r="JO4" s="124" t="s">
        <v>30</v>
      </c>
      <c r="JP4" s="125" t="s">
        <v>14</v>
      </c>
      <c r="JQ4" s="125" t="s">
        <v>225</v>
      </c>
      <c r="JR4" s="125" t="s">
        <v>226</v>
      </c>
      <c r="JS4" s="125" t="s">
        <v>227</v>
      </c>
      <c r="JT4" s="126" t="s">
        <v>2</v>
      </c>
      <c r="JU4" s="126" t="s">
        <v>3</v>
      </c>
      <c r="JV4" s="126" t="s">
        <v>4</v>
      </c>
      <c r="JW4" s="126" t="s">
        <v>5</v>
      </c>
      <c r="JX4" s="126" t="s">
        <v>6</v>
      </c>
      <c r="JY4" s="126" t="s">
        <v>29</v>
      </c>
      <c r="JZ4" s="124" t="s">
        <v>0</v>
      </c>
      <c r="KA4" s="124" t="s">
        <v>1</v>
      </c>
      <c r="KB4" s="124" t="s">
        <v>223</v>
      </c>
      <c r="KC4" s="124" t="s">
        <v>224</v>
      </c>
      <c r="KD4" s="124" t="s">
        <v>30</v>
      </c>
      <c r="KE4" s="125" t="s">
        <v>14</v>
      </c>
      <c r="KF4" s="125" t="s">
        <v>225</v>
      </c>
      <c r="KG4" s="125" t="s">
        <v>226</v>
      </c>
      <c r="KH4" s="125" t="s">
        <v>227</v>
      </c>
      <c r="KI4" s="126" t="s">
        <v>2</v>
      </c>
      <c r="KJ4" s="126" t="s">
        <v>3</v>
      </c>
      <c r="KK4" s="126" t="s">
        <v>4</v>
      </c>
      <c r="KL4" s="126" t="s">
        <v>5</v>
      </c>
      <c r="KM4" s="126" t="s">
        <v>6</v>
      </c>
      <c r="KN4" s="126" t="s">
        <v>29</v>
      </c>
      <c r="KO4" s="124" t="s">
        <v>0</v>
      </c>
      <c r="KP4" s="124" t="s">
        <v>1</v>
      </c>
      <c r="KQ4" s="124" t="s">
        <v>223</v>
      </c>
      <c r="KR4" s="124" t="s">
        <v>224</v>
      </c>
      <c r="KS4" s="124" t="s">
        <v>30</v>
      </c>
      <c r="KT4" s="125" t="s">
        <v>602</v>
      </c>
      <c r="KU4" s="125" t="s">
        <v>225</v>
      </c>
      <c r="KV4" s="125" t="s">
        <v>226</v>
      </c>
      <c r="KW4" s="125" t="s">
        <v>227</v>
      </c>
      <c r="KX4" s="126" t="s">
        <v>2</v>
      </c>
      <c r="KY4" s="126" t="s">
        <v>3</v>
      </c>
      <c r="KZ4" s="126" t="s">
        <v>4</v>
      </c>
      <c r="LA4" s="126" t="s">
        <v>5</v>
      </c>
      <c r="LB4" s="126" t="s">
        <v>6</v>
      </c>
      <c r="LC4" s="126" t="s">
        <v>29</v>
      </c>
      <c r="LD4" s="124" t="s">
        <v>0</v>
      </c>
      <c r="LE4" s="124" t="s">
        <v>1</v>
      </c>
      <c r="LF4" s="124" t="s">
        <v>223</v>
      </c>
      <c r="LG4" s="124" t="s">
        <v>224</v>
      </c>
      <c r="LH4" s="124" t="s">
        <v>30</v>
      </c>
      <c r="LI4" s="125" t="s">
        <v>14</v>
      </c>
      <c r="LJ4" s="125" t="s">
        <v>225</v>
      </c>
      <c r="LK4" s="125" t="s">
        <v>226</v>
      </c>
      <c r="LL4" s="125" t="s">
        <v>227</v>
      </c>
      <c r="LM4" s="126" t="s">
        <v>2</v>
      </c>
      <c r="LN4" s="126" t="s">
        <v>3</v>
      </c>
      <c r="LO4" s="126" t="s">
        <v>4</v>
      </c>
      <c r="LP4" s="126" t="s">
        <v>5</v>
      </c>
      <c r="LQ4" s="126" t="s">
        <v>6</v>
      </c>
      <c r="LR4" s="126" t="s">
        <v>29</v>
      </c>
      <c r="LS4" s="124" t="s">
        <v>0</v>
      </c>
      <c r="LT4" s="124" t="s">
        <v>1</v>
      </c>
      <c r="LU4" s="124" t="s">
        <v>223</v>
      </c>
      <c r="LV4" s="124" t="s">
        <v>224</v>
      </c>
      <c r="LW4" s="124" t="s">
        <v>30</v>
      </c>
      <c r="LX4" s="125" t="s">
        <v>603</v>
      </c>
      <c r="LY4" s="125" t="s">
        <v>225</v>
      </c>
      <c r="LZ4" s="125" t="s">
        <v>226</v>
      </c>
      <c r="MA4" s="125" t="s">
        <v>227</v>
      </c>
      <c r="MB4" s="126" t="s">
        <v>2</v>
      </c>
      <c r="MC4" s="126" t="s">
        <v>3</v>
      </c>
      <c r="MD4" s="126" t="s">
        <v>4</v>
      </c>
      <c r="ME4" s="126" t="s">
        <v>5</v>
      </c>
      <c r="MF4" s="126" t="s">
        <v>6</v>
      </c>
      <c r="MG4" s="126" t="s">
        <v>29</v>
      </c>
      <c r="MH4" s="124" t="s">
        <v>0</v>
      </c>
      <c r="MI4" s="124" t="s">
        <v>1</v>
      </c>
      <c r="MJ4" s="124" t="s">
        <v>223</v>
      </c>
      <c r="MK4" s="124" t="s">
        <v>224</v>
      </c>
      <c r="ML4" s="124" t="s">
        <v>30</v>
      </c>
      <c r="MM4" s="125" t="s">
        <v>695</v>
      </c>
      <c r="MN4" s="125" t="s">
        <v>225</v>
      </c>
      <c r="MO4" s="125" t="s">
        <v>226</v>
      </c>
      <c r="MP4" s="125" t="s">
        <v>227</v>
      </c>
      <c r="MQ4" s="126" t="s">
        <v>2</v>
      </c>
      <c r="MR4" s="126" t="s">
        <v>3</v>
      </c>
      <c r="MS4" s="126" t="s">
        <v>4</v>
      </c>
      <c r="MT4" s="126" t="s">
        <v>5</v>
      </c>
      <c r="MU4" s="126" t="s">
        <v>6</v>
      </c>
      <c r="MV4" s="126" t="s">
        <v>29</v>
      </c>
      <c r="MW4" s="125" t="s">
        <v>227</v>
      </c>
      <c r="MX4" s="126" t="s">
        <v>2</v>
      </c>
      <c r="MY4" s="126" t="s">
        <v>3</v>
      </c>
      <c r="MZ4" s="126" t="s">
        <v>4</v>
      </c>
      <c r="NA4" s="126" t="s">
        <v>5</v>
      </c>
      <c r="NB4" s="126" t="s">
        <v>6</v>
      </c>
    </row>
    <row r="5" spans="1:366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4" t="s">
        <v>7</v>
      </c>
      <c r="EG5" s="4" t="s">
        <v>8</v>
      </c>
      <c r="EH5" s="4" t="s">
        <v>9</v>
      </c>
      <c r="EI5" s="4" t="s">
        <v>10</v>
      </c>
      <c r="EJ5" s="4" t="s">
        <v>31</v>
      </c>
      <c r="EK5" s="37" t="s">
        <v>32</v>
      </c>
      <c r="EL5" s="37" t="s">
        <v>33</v>
      </c>
      <c r="EM5" s="37" t="s">
        <v>34</v>
      </c>
      <c r="EN5" s="37" t="s">
        <v>35</v>
      </c>
      <c r="EO5" s="37"/>
      <c r="EP5" s="37"/>
      <c r="EQ5" s="37"/>
      <c r="ER5" s="37"/>
      <c r="ES5" s="37"/>
      <c r="ET5" s="37"/>
      <c r="EU5" s="4" t="s">
        <v>7</v>
      </c>
      <c r="EV5" s="4" t="s">
        <v>8</v>
      </c>
      <c r="EW5" s="4" t="s">
        <v>9</v>
      </c>
      <c r="EX5" s="4" t="s">
        <v>10</v>
      </c>
      <c r="EY5" s="4" t="s">
        <v>31</v>
      </c>
      <c r="EZ5" s="37" t="s">
        <v>32</v>
      </c>
      <c r="FA5" s="37" t="s">
        <v>33</v>
      </c>
      <c r="FB5" s="37" t="s">
        <v>34</v>
      </c>
      <c r="FC5" s="37" t="s">
        <v>35</v>
      </c>
      <c r="FD5" s="37"/>
      <c r="FE5" s="37"/>
      <c r="FF5" s="37"/>
      <c r="FG5" s="37"/>
      <c r="FH5" s="37"/>
      <c r="FI5" s="37"/>
      <c r="FJ5" s="4" t="s">
        <v>7</v>
      </c>
      <c r="FK5" s="4" t="s">
        <v>8</v>
      </c>
      <c r="FL5" s="4" t="s">
        <v>9</v>
      </c>
      <c r="FM5" s="4" t="s">
        <v>10</v>
      </c>
      <c r="FN5" s="4" t="s">
        <v>31</v>
      </c>
      <c r="FO5" s="37" t="s">
        <v>32</v>
      </c>
      <c r="FP5" s="37" t="s">
        <v>33</v>
      </c>
      <c r="FQ5" s="37" t="s">
        <v>34</v>
      </c>
      <c r="FR5" s="37" t="s">
        <v>35</v>
      </c>
      <c r="FS5" s="37"/>
      <c r="FT5" s="37"/>
      <c r="FU5" s="37"/>
      <c r="FV5" s="37"/>
      <c r="FW5" s="37"/>
      <c r="FX5" s="37"/>
      <c r="FY5" s="4" t="s">
        <v>7</v>
      </c>
      <c r="FZ5" s="4" t="s">
        <v>8</v>
      </c>
      <c r="GA5" s="4" t="s">
        <v>9</v>
      </c>
      <c r="GB5" s="4" t="s">
        <v>10</v>
      </c>
      <c r="GC5" s="4" t="s">
        <v>31</v>
      </c>
      <c r="GD5" s="37" t="s">
        <v>32</v>
      </c>
      <c r="GE5" s="37" t="s">
        <v>33</v>
      </c>
      <c r="GF5" s="37" t="s">
        <v>34</v>
      </c>
      <c r="GG5" s="37" t="s">
        <v>35</v>
      </c>
      <c r="GH5" s="37"/>
      <c r="GI5" s="37"/>
      <c r="GJ5" s="37"/>
      <c r="GK5" s="37"/>
      <c r="GL5" s="37"/>
      <c r="GM5" s="37"/>
      <c r="GN5" s="4" t="s">
        <v>7</v>
      </c>
      <c r="GO5" s="4" t="s">
        <v>8</v>
      </c>
      <c r="GP5" s="4" t="s">
        <v>9</v>
      </c>
      <c r="GQ5" s="4" t="s">
        <v>10</v>
      </c>
      <c r="GR5" s="4" t="s">
        <v>31</v>
      </c>
      <c r="GS5" s="37" t="s">
        <v>32</v>
      </c>
      <c r="GT5" s="37" t="s">
        <v>33</v>
      </c>
      <c r="GU5" s="37" t="s">
        <v>34</v>
      </c>
      <c r="GV5" s="37" t="s">
        <v>35</v>
      </c>
      <c r="GW5" s="37"/>
      <c r="GX5" s="37"/>
      <c r="GY5" s="37"/>
      <c r="GZ5" s="37"/>
      <c r="HA5" s="37"/>
      <c r="HB5" s="37"/>
      <c r="HC5" s="4" t="s">
        <v>7</v>
      </c>
      <c r="HD5" s="4" t="s">
        <v>8</v>
      </c>
      <c r="HE5" s="4" t="s">
        <v>9</v>
      </c>
      <c r="HF5" s="4" t="s">
        <v>10</v>
      </c>
      <c r="HG5" s="4" t="s">
        <v>31</v>
      </c>
      <c r="HH5" s="37" t="s">
        <v>32</v>
      </c>
      <c r="HI5" s="37" t="s">
        <v>33</v>
      </c>
      <c r="HJ5" s="37" t="s">
        <v>34</v>
      </c>
      <c r="HK5" s="37" t="s">
        <v>35</v>
      </c>
      <c r="HL5" s="37"/>
      <c r="HM5" s="37"/>
      <c r="HN5" s="37"/>
      <c r="HO5" s="37"/>
      <c r="HP5" s="37"/>
      <c r="HQ5" s="37"/>
      <c r="HR5" s="4" t="s">
        <v>7</v>
      </c>
      <c r="HS5" s="4" t="s">
        <v>8</v>
      </c>
      <c r="HT5" s="4" t="s">
        <v>9</v>
      </c>
      <c r="HU5" s="4" t="s">
        <v>10</v>
      </c>
      <c r="HV5" s="4" t="s">
        <v>31</v>
      </c>
      <c r="HW5" s="37" t="s">
        <v>32</v>
      </c>
      <c r="HX5" s="37" t="s">
        <v>33</v>
      </c>
      <c r="HY5" s="37" t="s">
        <v>34</v>
      </c>
      <c r="HZ5" s="37" t="s">
        <v>35</v>
      </c>
      <c r="IA5" s="37"/>
      <c r="IB5" s="37"/>
      <c r="IC5" s="37"/>
      <c r="ID5" s="37"/>
      <c r="IE5" s="37"/>
      <c r="IF5" s="37"/>
      <c r="IG5" s="4" t="s">
        <v>7</v>
      </c>
      <c r="IH5" s="4" t="s">
        <v>8</v>
      </c>
      <c r="II5" s="4" t="s">
        <v>9</v>
      </c>
      <c r="IJ5" s="4" t="s">
        <v>10</v>
      </c>
      <c r="IK5" s="4" t="s">
        <v>31</v>
      </c>
      <c r="IL5" s="37" t="s">
        <v>32</v>
      </c>
      <c r="IM5" s="37" t="s">
        <v>33</v>
      </c>
      <c r="IN5" s="37" t="s">
        <v>34</v>
      </c>
      <c r="IO5" s="37" t="s">
        <v>35</v>
      </c>
      <c r="IP5" s="37"/>
      <c r="IQ5" s="37"/>
      <c r="IR5" s="37"/>
      <c r="IS5" s="37"/>
      <c r="IT5" s="37"/>
      <c r="IU5" s="37"/>
      <c r="IV5" s="4" t="s">
        <v>7</v>
      </c>
      <c r="IW5" s="4" t="s">
        <v>8</v>
      </c>
      <c r="IX5" s="4" t="s">
        <v>9</v>
      </c>
      <c r="IY5" s="4" t="s">
        <v>10</v>
      </c>
      <c r="IZ5" s="4" t="s">
        <v>31</v>
      </c>
      <c r="JA5" s="37" t="s">
        <v>32</v>
      </c>
      <c r="JB5" s="37" t="s">
        <v>33</v>
      </c>
      <c r="JC5" s="37" t="s">
        <v>34</v>
      </c>
      <c r="JD5" s="37" t="s">
        <v>35</v>
      </c>
      <c r="JE5" s="37"/>
      <c r="JF5" s="37"/>
      <c r="JG5" s="37"/>
      <c r="JH5" s="37"/>
      <c r="JI5" s="37"/>
      <c r="JJ5" s="37"/>
      <c r="JK5" s="4" t="s">
        <v>7</v>
      </c>
      <c r="JL5" s="4" t="s">
        <v>8</v>
      </c>
      <c r="JM5" s="4" t="s">
        <v>9</v>
      </c>
      <c r="JN5" s="4" t="s">
        <v>10</v>
      </c>
      <c r="JO5" s="4" t="s">
        <v>31</v>
      </c>
      <c r="JP5" s="37" t="s">
        <v>32</v>
      </c>
      <c r="JQ5" s="37" t="s">
        <v>33</v>
      </c>
      <c r="JR5" s="37" t="s">
        <v>34</v>
      </c>
      <c r="JS5" s="37" t="s">
        <v>35</v>
      </c>
      <c r="JT5" s="37"/>
      <c r="JU5" s="37"/>
      <c r="JV5" s="37"/>
      <c r="JW5" s="37"/>
      <c r="JX5" s="37"/>
      <c r="JY5" s="37"/>
      <c r="JZ5" s="4" t="s">
        <v>7</v>
      </c>
      <c r="KA5" s="4" t="s">
        <v>8</v>
      </c>
      <c r="KB5" s="4" t="s">
        <v>9</v>
      </c>
      <c r="KC5" s="4" t="s">
        <v>10</v>
      </c>
      <c r="KD5" s="4" t="s">
        <v>31</v>
      </c>
      <c r="KE5" s="37" t="s">
        <v>32</v>
      </c>
      <c r="KF5" s="37" t="s">
        <v>33</v>
      </c>
      <c r="KG5" s="37" t="s">
        <v>34</v>
      </c>
      <c r="KH5" s="37" t="s">
        <v>35</v>
      </c>
      <c r="KI5" s="37"/>
      <c r="KJ5" s="37"/>
      <c r="KK5" s="37"/>
      <c r="KL5" s="37"/>
      <c r="KM5" s="37"/>
      <c r="KN5" s="37"/>
      <c r="KO5" s="4" t="s">
        <v>7</v>
      </c>
      <c r="KP5" s="4" t="s">
        <v>8</v>
      </c>
      <c r="KQ5" s="4" t="s">
        <v>9</v>
      </c>
      <c r="KR5" s="4" t="s">
        <v>10</v>
      </c>
      <c r="KS5" s="4" t="s">
        <v>31</v>
      </c>
      <c r="KT5" s="37" t="s">
        <v>32</v>
      </c>
      <c r="KU5" s="37" t="s">
        <v>33</v>
      </c>
      <c r="KV5" s="37" t="s">
        <v>34</v>
      </c>
      <c r="KW5" s="37" t="s">
        <v>35</v>
      </c>
      <c r="KX5" s="37"/>
      <c r="KY5" s="37"/>
      <c r="KZ5" s="37"/>
      <c r="LA5" s="37"/>
      <c r="LB5" s="37"/>
      <c r="LC5" s="37"/>
      <c r="LD5" s="4" t="s">
        <v>7</v>
      </c>
      <c r="LE5" s="4" t="s">
        <v>8</v>
      </c>
      <c r="LF5" s="4" t="s">
        <v>9</v>
      </c>
      <c r="LG5" s="4" t="s">
        <v>10</v>
      </c>
      <c r="LH5" s="4" t="s">
        <v>31</v>
      </c>
      <c r="LI5" s="37" t="s">
        <v>32</v>
      </c>
      <c r="LJ5" s="37" t="s">
        <v>33</v>
      </c>
      <c r="LK5" s="37" t="s">
        <v>34</v>
      </c>
      <c r="LL5" s="37" t="s">
        <v>35</v>
      </c>
      <c r="LM5" s="37"/>
      <c r="LN5" s="37"/>
      <c r="LO5" s="37"/>
      <c r="LP5" s="37"/>
      <c r="LQ5" s="37"/>
      <c r="LR5" s="37"/>
      <c r="LS5" s="4" t="s">
        <v>7</v>
      </c>
      <c r="LT5" s="4" t="s">
        <v>8</v>
      </c>
      <c r="LU5" s="4" t="s">
        <v>9</v>
      </c>
      <c r="LV5" s="4" t="s">
        <v>10</v>
      </c>
      <c r="LW5" s="4" t="s">
        <v>31</v>
      </c>
      <c r="LX5" s="37" t="s">
        <v>32</v>
      </c>
      <c r="LY5" s="37" t="s">
        <v>33</v>
      </c>
      <c r="LZ5" s="37" t="s">
        <v>34</v>
      </c>
      <c r="MA5" s="37" t="s">
        <v>35</v>
      </c>
      <c r="MB5" s="37"/>
      <c r="MC5" s="37"/>
      <c r="MD5" s="37"/>
      <c r="ME5" s="37"/>
      <c r="MF5" s="37"/>
      <c r="MG5" s="37"/>
      <c r="MH5" s="4" t="s">
        <v>7</v>
      </c>
      <c r="MI5" s="4" t="s">
        <v>8</v>
      </c>
      <c r="MJ5" s="4" t="s">
        <v>9</v>
      </c>
      <c r="MK5" s="4" t="s">
        <v>10</v>
      </c>
      <c r="ML5" s="4" t="s">
        <v>31</v>
      </c>
      <c r="MM5" s="37" t="s">
        <v>32</v>
      </c>
      <c r="MN5" s="37" t="s">
        <v>33</v>
      </c>
      <c r="MO5" s="37" t="s">
        <v>34</v>
      </c>
      <c r="MP5" s="37" t="s">
        <v>35</v>
      </c>
      <c r="MQ5" s="37"/>
      <c r="MR5" s="37"/>
      <c r="MS5" s="37"/>
      <c r="MT5" s="37"/>
      <c r="MU5" s="37"/>
      <c r="MV5" s="37"/>
      <c r="MW5" s="37" t="s">
        <v>35</v>
      </c>
      <c r="MX5" s="37"/>
      <c r="MY5" s="37"/>
      <c r="MZ5" s="37"/>
      <c r="NA5" s="37"/>
      <c r="NB5" s="37"/>
    </row>
    <row r="6" spans="1:366" ht="18.75" hidden="1" customHeight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8">
        <v>20000</v>
      </c>
      <c r="S6" s="38">
        <v>7295</v>
      </c>
      <c r="T6" s="17">
        <v>36.475000000000001</v>
      </c>
      <c r="U6" s="22">
        <v>1</v>
      </c>
      <c r="V6" s="43">
        <v>20000</v>
      </c>
      <c r="W6" s="42">
        <v>0</v>
      </c>
      <c r="X6" s="43">
        <f t="shared" ref="X6" si="2">V6+W6</f>
        <v>20000</v>
      </c>
      <c r="Y6" s="43">
        <v>0</v>
      </c>
      <c r="Z6" s="43">
        <v>20000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6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7">BB6-(BC6+BD6+BE6+BF6)</f>
        <v>0</v>
      </c>
      <c r="BH6" s="43"/>
      <c r="BI6" s="5">
        <v>19</v>
      </c>
      <c r="BJ6" s="6" t="s">
        <v>11</v>
      </c>
      <c r="BK6" s="36">
        <v>1080000</v>
      </c>
      <c r="BL6" s="41">
        <v>58320</v>
      </c>
      <c r="BM6" s="41">
        <v>5.4</v>
      </c>
      <c r="BN6" s="43">
        <v>180</v>
      </c>
      <c r="BO6" s="43">
        <v>900000</v>
      </c>
      <c r="BP6" s="23">
        <v>100000</v>
      </c>
      <c r="BQ6" s="43">
        <f t="shared" ref="BQ6" si="8">BO6+BP6</f>
        <v>1000000</v>
      </c>
      <c r="BR6" s="80">
        <v>100000</v>
      </c>
      <c r="BS6" s="80">
        <v>100000</v>
      </c>
      <c r="BT6" s="80">
        <v>500000</v>
      </c>
      <c r="BU6" s="80">
        <v>300000</v>
      </c>
      <c r="BV6" s="43">
        <f t="shared" ref="BV6" si="9">BQ6-(BR6+BS6+BT6+BU6)</f>
        <v>0</v>
      </c>
      <c r="BW6" s="43"/>
      <c r="BX6" s="5">
        <v>19</v>
      </c>
      <c r="BY6" s="6" t="s">
        <v>11</v>
      </c>
      <c r="BZ6" s="36">
        <v>20000</v>
      </c>
      <c r="CA6" s="38"/>
      <c r="CB6" s="38">
        <v>0</v>
      </c>
      <c r="CC6" s="43">
        <v>2</v>
      </c>
      <c r="CD6" s="43">
        <v>10000</v>
      </c>
      <c r="CE6" s="42">
        <v>0</v>
      </c>
      <c r="CF6" s="43">
        <f t="shared" ref="CF6" si="10">CD6+CE6</f>
        <v>10000</v>
      </c>
      <c r="CG6" s="43">
        <v>0</v>
      </c>
      <c r="CH6" s="43">
        <v>0</v>
      </c>
      <c r="CI6" s="43">
        <v>10000</v>
      </c>
      <c r="CJ6" s="43">
        <v>0</v>
      </c>
      <c r="CK6" s="43">
        <f t="shared" ref="CK6" si="11">CF6-(CG6+CH6+CI6+CJ6)</f>
        <v>0</v>
      </c>
      <c r="CL6" s="43"/>
      <c r="CM6" s="5">
        <v>19</v>
      </c>
      <c r="CN6" s="6" t="s">
        <v>11</v>
      </c>
      <c r="CO6" s="36">
        <v>4135000</v>
      </c>
      <c r="CP6" s="38">
        <v>2645173</v>
      </c>
      <c r="CQ6" s="38">
        <v>63.970326481257558</v>
      </c>
      <c r="CR6" s="43">
        <v>3762</v>
      </c>
      <c r="CS6" s="43">
        <v>3762000</v>
      </c>
      <c r="CT6" s="42">
        <v>750000</v>
      </c>
      <c r="CU6" s="43">
        <f t="shared" ref="CU6" si="12">CS6+CT6</f>
        <v>4512000</v>
      </c>
      <c r="CV6" s="80">
        <v>451200</v>
      </c>
      <c r="CW6" s="80">
        <v>2256000</v>
      </c>
      <c r="CX6" s="80">
        <v>1353600</v>
      </c>
      <c r="CY6" s="80">
        <v>451200</v>
      </c>
      <c r="CZ6" s="43">
        <f t="shared" ref="CZ6" si="13">CU6-(CV6+CW6+CX6+CY6)</f>
        <v>0</v>
      </c>
      <c r="DA6" s="43"/>
      <c r="DB6" s="5">
        <v>19</v>
      </c>
      <c r="DC6" s="6" t="s">
        <v>11</v>
      </c>
      <c r="DD6" s="36">
        <v>196500</v>
      </c>
      <c r="DE6" s="38">
        <v>19980</v>
      </c>
      <c r="DF6" s="38">
        <v>10.16793893129771</v>
      </c>
      <c r="DG6" s="24">
        <v>50</v>
      </c>
      <c r="DH6" s="43">
        <v>75000</v>
      </c>
      <c r="DI6" s="42">
        <v>0</v>
      </c>
      <c r="DJ6" s="43">
        <f t="shared" ref="DJ6" si="14">DH6+DI6</f>
        <v>75000</v>
      </c>
      <c r="DK6" s="80">
        <v>7500</v>
      </c>
      <c r="DL6" s="80">
        <v>22500</v>
      </c>
      <c r="DM6" s="80">
        <v>37500</v>
      </c>
      <c r="DN6" s="80">
        <v>7500</v>
      </c>
      <c r="DO6" s="43">
        <f t="shared" ref="DO6" si="15">DJ6-(DK6+DL6+DM6+DN6)</f>
        <v>0</v>
      </c>
      <c r="DP6" s="43"/>
      <c r="DQ6" s="5">
        <v>19</v>
      </c>
      <c r="DR6" s="6" t="s">
        <v>11</v>
      </c>
      <c r="DS6" s="36">
        <v>1966500</v>
      </c>
      <c r="DT6" s="38"/>
      <c r="DU6" s="38">
        <v>0</v>
      </c>
      <c r="DV6" s="43">
        <v>918</v>
      </c>
      <c r="DW6" s="43">
        <v>1377000</v>
      </c>
      <c r="DX6" s="42">
        <v>0</v>
      </c>
      <c r="DY6" s="43">
        <f t="shared" ref="DY6" si="16">DW6+DX6</f>
        <v>1377000</v>
      </c>
      <c r="DZ6" s="80">
        <v>0</v>
      </c>
      <c r="EA6" s="80">
        <v>459000</v>
      </c>
      <c r="EB6" s="80">
        <v>459000</v>
      </c>
      <c r="EC6" s="80">
        <v>459000</v>
      </c>
      <c r="ED6" s="43">
        <f t="shared" ref="ED6" si="17">DY6-(DZ6+EA6+EB6+EC6)</f>
        <v>0</v>
      </c>
      <c r="EE6" s="43"/>
      <c r="EF6" s="5">
        <v>19</v>
      </c>
      <c r="EG6" s="6" t="s">
        <v>11</v>
      </c>
      <c r="EH6" s="36">
        <v>0</v>
      </c>
      <c r="EI6" s="41">
        <v>0</v>
      </c>
      <c r="EJ6" s="41"/>
      <c r="EK6" s="43">
        <v>0</v>
      </c>
      <c r="EL6" s="43">
        <v>0</v>
      </c>
      <c r="EM6" s="42">
        <v>0</v>
      </c>
      <c r="EN6" s="43">
        <f t="shared" ref="EN6" si="18">EL6+EM6</f>
        <v>0</v>
      </c>
      <c r="EO6" s="43">
        <v>0</v>
      </c>
      <c r="EP6" s="43">
        <v>0</v>
      </c>
      <c r="EQ6" s="43">
        <v>0</v>
      </c>
      <c r="ER6" s="43">
        <v>0</v>
      </c>
      <c r="ES6" s="43">
        <f t="shared" ref="ES6" si="19">EN6-(EO6+EP6+EQ6+ER6)</f>
        <v>0</v>
      </c>
      <c r="ET6" s="43"/>
      <c r="EU6" s="5">
        <v>19</v>
      </c>
      <c r="EV6" s="6" t="s">
        <v>11</v>
      </c>
      <c r="EW6" s="36">
        <v>0</v>
      </c>
      <c r="EX6" s="38"/>
      <c r="EY6" s="41"/>
      <c r="EZ6" s="43">
        <v>14</v>
      </c>
      <c r="FA6" s="43">
        <v>21000</v>
      </c>
      <c r="FB6" s="42">
        <v>0</v>
      </c>
      <c r="FC6" s="43">
        <f t="shared" ref="FC6" si="20">FA6+FB6</f>
        <v>21000</v>
      </c>
      <c r="FD6" s="80">
        <v>0</v>
      </c>
      <c r="FE6" s="80">
        <v>0</v>
      </c>
      <c r="FF6" s="80">
        <v>12000</v>
      </c>
      <c r="FG6" s="80">
        <v>9000</v>
      </c>
      <c r="FH6" s="43">
        <f t="shared" ref="FH6" si="21">FC6-(FD6+FE6+FF6+FG6)</f>
        <v>0</v>
      </c>
      <c r="FI6" s="43"/>
      <c r="FJ6" s="5">
        <v>19</v>
      </c>
      <c r="FK6" s="6" t="s">
        <v>11</v>
      </c>
      <c r="FL6" s="36">
        <v>0</v>
      </c>
      <c r="FM6" s="41">
        <v>0</v>
      </c>
      <c r="FN6" s="41"/>
      <c r="FO6" s="43">
        <v>0</v>
      </c>
      <c r="FP6" s="43">
        <v>0</v>
      </c>
      <c r="FQ6" s="42">
        <v>0</v>
      </c>
      <c r="FR6" s="43">
        <f t="shared" ref="FR6" si="22">FP6+FQ6</f>
        <v>0</v>
      </c>
      <c r="FS6" s="43">
        <v>0</v>
      </c>
      <c r="FT6" s="43">
        <v>0</v>
      </c>
      <c r="FU6" s="43">
        <v>0</v>
      </c>
      <c r="FV6" s="43">
        <v>0</v>
      </c>
      <c r="FW6" s="43">
        <f t="shared" ref="FW6" si="23">FR6-(FS6+FT6+FU6+FV6)</f>
        <v>0</v>
      </c>
      <c r="FX6" s="43"/>
      <c r="FY6" s="5">
        <v>19</v>
      </c>
      <c r="FZ6" s="6" t="s">
        <v>11</v>
      </c>
      <c r="GA6" s="36">
        <v>0</v>
      </c>
      <c r="GB6" s="41">
        <v>0</v>
      </c>
      <c r="GC6" s="41"/>
      <c r="GD6" s="43">
        <v>0</v>
      </c>
      <c r="GE6" s="43">
        <v>0</v>
      </c>
      <c r="GF6" s="42">
        <v>0</v>
      </c>
      <c r="GG6" s="43">
        <f t="shared" ref="GG6" si="24">GE6+GF6</f>
        <v>0</v>
      </c>
      <c r="GH6" s="43">
        <v>0</v>
      </c>
      <c r="GI6" s="43">
        <v>0</v>
      </c>
      <c r="GJ6" s="43">
        <v>0</v>
      </c>
      <c r="GK6" s="43">
        <v>0</v>
      </c>
      <c r="GL6" s="43">
        <f t="shared" ref="GL6" si="25">GG6-(GH6+GI6+GJ6+GK6)</f>
        <v>0</v>
      </c>
      <c r="GM6" s="43"/>
      <c r="GN6" s="5">
        <v>19</v>
      </c>
      <c r="GO6" s="6" t="s">
        <v>11</v>
      </c>
      <c r="GP6" s="36">
        <v>0</v>
      </c>
      <c r="GQ6" s="41">
        <v>0</v>
      </c>
      <c r="GR6" s="41"/>
      <c r="GS6" s="43">
        <v>0</v>
      </c>
      <c r="GT6" s="43">
        <v>0</v>
      </c>
      <c r="GU6" s="42">
        <v>0</v>
      </c>
      <c r="GV6" s="43">
        <f t="shared" ref="GV6" si="26">GT6+GU6</f>
        <v>0</v>
      </c>
      <c r="GW6" s="43">
        <v>0</v>
      </c>
      <c r="GX6" s="43">
        <v>0</v>
      </c>
      <c r="GY6" s="43">
        <v>0</v>
      </c>
      <c r="GZ6" s="43">
        <v>0</v>
      </c>
      <c r="HA6" s="43">
        <f t="shared" ref="HA6" si="27">GV6-(GW6+GX6+GY6+GZ6)</f>
        <v>0</v>
      </c>
      <c r="HB6" s="43"/>
      <c r="HC6" s="5">
        <v>19</v>
      </c>
      <c r="HD6" s="6" t="s">
        <v>11</v>
      </c>
      <c r="HE6" s="36">
        <v>0</v>
      </c>
      <c r="HF6" s="41">
        <v>0</v>
      </c>
      <c r="HG6" s="41"/>
      <c r="HH6" s="43">
        <v>0</v>
      </c>
      <c r="HI6" s="43">
        <v>0</v>
      </c>
      <c r="HJ6" s="42">
        <v>0</v>
      </c>
      <c r="HK6" s="43">
        <f t="shared" ref="HK6" si="28">HI6+HJ6</f>
        <v>0</v>
      </c>
      <c r="HL6" s="43">
        <v>0</v>
      </c>
      <c r="HM6" s="43">
        <v>0</v>
      </c>
      <c r="HN6" s="43">
        <v>0</v>
      </c>
      <c r="HO6" s="43">
        <v>0</v>
      </c>
      <c r="HP6" s="43">
        <f t="shared" ref="HP6" si="29">HK6-(HL6+HM6+HN6+HO6)</f>
        <v>0</v>
      </c>
      <c r="HQ6" s="43"/>
      <c r="HR6" s="5">
        <v>19</v>
      </c>
      <c r="HS6" s="6" t="s">
        <v>11</v>
      </c>
      <c r="HT6" s="36">
        <v>0</v>
      </c>
      <c r="HU6" s="41">
        <v>0</v>
      </c>
      <c r="HV6" s="41"/>
      <c r="HW6" s="43">
        <v>1</v>
      </c>
      <c r="HX6" s="43">
        <v>50000</v>
      </c>
      <c r="HY6" s="42">
        <v>0</v>
      </c>
      <c r="HZ6" s="43">
        <f t="shared" ref="HZ6" si="30">HX6+HY6</f>
        <v>50000</v>
      </c>
      <c r="IA6" s="80">
        <v>0</v>
      </c>
      <c r="IB6" s="80">
        <v>5000</v>
      </c>
      <c r="IC6" s="80">
        <v>42500</v>
      </c>
      <c r="ID6" s="80">
        <v>2500</v>
      </c>
      <c r="IE6" s="43">
        <f t="shared" ref="IE6" si="31">HZ6-(IA6+IB6+IC6+ID6)</f>
        <v>0</v>
      </c>
      <c r="IF6" s="43"/>
      <c r="IG6" s="5">
        <v>19</v>
      </c>
      <c r="IH6" s="6" t="s">
        <v>11</v>
      </c>
      <c r="II6" s="36">
        <v>0</v>
      </c>
      <c r="IJ6" s="41">
        <v>0</v>
      </c>
      <c r="IK6" s="41"/>
      <c r="IL6" s="43">
        <v>0</v>
      </c>
      <c r="IM6" s="43">
        <v>0</v>
      </c>
      <c r="IN6" s="42">
        <v>0</v>
      </c>
      <c r="IO6" s="43">
        <f t="shared" ref="IO6" si="32">IM6+IN6</f>
        <v>0</v>
      </c>
      <c r="IP6" s="43">
        <v>0</v>
      </c>
      <c r="IQ6" s="43">
        <v>0</v>
      </c>
      <c r="IR6" s="43">
        <v>0</v>
      </c>
      <c r="IS6" s="43">
        <v>0</v>
      </c>
      <c r="IT6" s="43">
        <f t="shared" ref="IT6" si="33">IO6-(IP6+IQ6+IR6+IS6)</f>
        <v>0</v>
      </c>
      <c r="IU6" s="43"/>
      <c r="IV6" s="5">
        <v>19</v>
      </c>
      <c r="IW6" s="6" t="s">
        <v>11</v>
      </c>
      <c r="IX6" s="36">
        <v>119000</v>
      </c>
      <c r="IY6" s="41">
        <v>7750</v>
      </c>
      <c r="IZ6" s="41">
        <v>6.5126050420168076</v>
      </c>
      <c r="JA6" s="43">
        <v>0</v>
      </c>
      <c r="JB6" s="43">
        <v>19000</v>
      </c>
      <c r="JC6" s="42">
        <v>8000</v>
      </c>
      <c r="JD6" s="43">
        <f t="shared" ref="JD6" si="34">JB6+JC6</f>
        <v>27000</v>
      </c>
      <c r="JE6" s="80">
        <v>5000</v>
      </c>
      <c r="JF6" s="80">
        <v>5000</v>
      </c>
      <c r="JG6" s="80">
        <v>8500</v>
      </c>
      <c r="JH6" s="80">
        <v>8500</v>
      </c>
      <c r="JI6" s="85">
        <f t="shared" ref="JI6" si="35">JD6-(JE6+JF6+JG6+JH6)</f>
        <v>0</v>
      </c>
      <c r="JJ6" s="86" t="s">
        <v>679</v>
      </c>
      <c r="JK6" s="5">
        <v>19</v>
      </c>
      <c r="JL6" s="6" t="s">
        <v>11</v>
      </c>
      <c r="JM6" s="36">
        <v>0</v>
      </c>
      <c r="JN6" s="41">
        <v>0</v>
      </c>
      <c r="JO6" s="41"/>
      <c r="JP6" s="43">
        <v>0</v>
      </c>
      <c r="JQ6" s="43">
        <v>0</v>
      </c>
      <c r="JR6" s="42">
        <v>0</v>
      </c>
      <c r="JS6" s="43">
        <f t="shared" ref="JS6" si="36">JQ6+JR6</f>
        <v>0</v>
      </c>
      <c r="JT6" s="43">
        <v>0</v>
      </c>
      <c r="JU6" s="43">
        <v>0</v>
      </c>
      <c r="JV6" s="43">
        <v>0</v>
      </c>
      <c r="JW6" s="43">
        <v>0</v>
      </c>
      <c r="JX6" s="43">
        <f t="shared" ref="JX6" si="37">JS6-(JT6+JU6+JV6+JW6)</f>
        <v>0</v>
      </c>
      <c r="JY6" s="43"/>
      <c r="JZ6" s="5">
        <v>19</v>
      </c>
      <c r="KA6" s="6" t="s">
        <v>11</v>
      </c>
      <c r="KB6" s="36">
        <v>0</v>
      </c>
      <c r="KC6" s="41">
        <v>0</v>
      </c>
      <c r="KD6" s="41"/>
      <c r="KE6" s="43">
        <v>0</v>
      </c>
      <c r="KF6" s="43">
        <v>0</v>
      </c>
      <c r="KG6" s="42">
        <v>0</v>
      </c>
      <c r="KH6" s="43">
        <f t="shared" ref="KH6" si="38">KF6+KG6</f>
        <v>0</v>
      </c>
      <c r="KI6" s="43">
        <v>0</v>
      </c>
      <c r="KJ6" s="43">
        <v>0</v>
      </c>
      <c r="KK6" s="43">
        <v>0</v>
      </c>
      <c r="KL6" s="43">
        <v>0</v>
      </c>
      <c r="KM6" s="43">
        <f t="shared" ref="KM6" si="39">KH6-(KI6+KJ6+KK6+KL6)</f>
        <v>0</v>
      </c>
      <c r="KN6" s="43"/>
      <c r="KO6" s="5">
        <v>19</v>
      </c>
      <c r="KP6" s="6" t="s">
        <v>11</v>
      </c>
      <c r="KQ6" s="36">
        <v>0</v>
      </c>
      <c r="KR6" s="41">
        <v>0</v>
      </c>
      <c r="KS6" s="41"/>
      <c r="KT6" s="43">
        <v>0</v>
      </c>
      <c r="KU6" s="43">
        <v>0</v>
      </c>
      <c r="KV6" s="42">
        <v>0</v>
      </c>
      <c r="KW6" s="43">
        <f t="shared" ref="KW6" si="40">KU6+KV6</f>
        <v>0</v>
      </c>
      <c r="KX6" s="43">
        <v>0</v>
      </c>
      <c r="KY6" s="43">
        <v>0</v>
      </c>
      <c r="KZ6" s="43">
        <v>0</v>
      </c>
      <c r="LA6" s="43">
        <v>0</v>
      </c>
      <c r="LB6" s="43">
        <f t="shared" ref="LB6" si="41">KW6-(KX6+KY6+KZ6+LA6)</f>
        <v>0</v>
      </c>
      <c r="LC6" s="43"/>
      <c r="LD6" s="5">
        <v>19</v>
      </c>
      <c r="LE6" s="6" t="s">
        <v>11</v>
      </c>
      <c r="LF6" s="36">
        <v>0</v>
      </c>
      <c r="LG6" s="41">
        <v>0</v>
      </c>
      <c r="LH6" s="41"/>
      <c r="LI6" s="43">
        <v>0</v>
      </c>
      <c r="LJ6" s="43">
        <v>0</v>
      </c>
      <c r="LK6" s="42">
        <v>0</v>
      </c>
      <c r="LL6" s="43">
        <f t="shared" ref="LL6" si="42">LJ6+LK6</f>
        <v>0</v>
      </c>
      <c r="LM6" s="43">
        <v>0</v>
      </c>
      <c r="LN6" s="43">
        <v>0</v>
      </c>
      <c r="LO6" s="43">
        <v>0</v>
      </c>
      <c r="LP6" s="43">
        <v>0</v>
      </c>
      <c r="LQ6" s="43">
        <f t="shared" ref="LQ6" si="43">LL6-(LM6+LN6+LO6+LP6)</f>
        <v>0</v>
      </c>
      <c r="LR6" s="43"/>
      <c r="LS6" s="5">
        <v>19</v>
      </c>
      <c r="LT6" s="6" t="s">
        <v>11</v>
      </c>
      <c r="LU6" s="36">
        <v>0</v>
      </c>
      <c r="LV6" s="41">
        <v>0</v>
      </c>
      <c r="LW6" s="41"/>
      <c r="LX6" s="43">
        <v>0</v>
      </c>
      <c r="LY6" s="43">
        <v>141271</v>
      </c>
      <c r="LZ6" s="42">
        <v>0</v>
      </c>
      <c r="MA6" s="43">
        <f t="shared" ref="MA6" si="44">LY6+LZ6</f>
        <v>141271</v>
      </c>
      <c r="MB6" s="43">
        <v>0</v>
      </c>
      <c r="MC6" s="43">
        <v>141271</v>
      </c>
      <c r="MD6" s="43">
        <v>0</v>
      </c>
      <c r="ME6" s="43">
        <v>0</v>
      </c>
      <c r="MF6" s="43">
        <f t="shared" ref="MF6" si="45">MA6-(MB6+MC6+MD6+ME6)</f>
        <v>0</v>
      </c>
      <c r="MG6" s="43"/>
      <c r="MH6" s="5">
        <v>19</v>
      </c>
      <c r="MI6" s="6" t="s">
        <v>11</v>
      </c>
      <c r="MJ6" s="36">
        <v>0</v>
      </c>
      <c r="MK6" s="41">
        <v>0</v>
      </c>
      <c r="ML6" s="41"/>
      <c r="MM6" s="43">
        <v>624</v>
      </c>
      <c r="MN6" s="43">
        <v>624000</v>
      </c>
      <c r="MO6" s="42">
        <v>0</v>
      </c>
      <c r="MP6" s="43">
        <f t="shared" ref="MP6" si="46">MN6+MO6</f>
        <v>624000</v>
      </c>
      <c r="MQ6" s="43">
        <v>156000</v>
      </c>
      <c r="MR6" s="43">
        <v>156000</v>
      </c>
      <c r="MS6" s="43">
        <v>156000</v>
      </c>
      <c r="MT6" s="43">
        <v>156000</v>
      </c>
      <c r="MU6" s="43">
        <f t="shared" ref="MU6" si="47">MP6-(MQ6+MR6+MS6+MT6)</f>
        <v>0</v>
      </c>
      <c r="MV6" s="43"/>
      <c r="MW6" s="43">
        <f>I6+X6+AM6+BB6+BQ6+CF6+CU6+DJ6+DY6+EN6+FC6+FR6+GG6+GV6+HK6+HZ6+IO6+JD6+JS6+KH6+KW6+LL6+MA6+MP6</f>
        <v>7857271</v>
      </c>
      <c r="MX6" s="43">
        <f t="shared" ref="MX6:NA6" si="48">J6+Y6+AN6+BC6+BR6+CG6+CV6+DK6+DZ6+EO6+FD6+FS6+GH6+GW6+HL6+IA6+IP6+JE6+JT6+KI6+KX6+LM6+MB6+MQ6</f>
        <v>719700</v>
      </c>
      <c r="MY6" s="43">
        <f t="shared" si="48"/>
        <v>3164771</v>
      </c>
      <c r="MZ6" s="43">
        <f t="shared" si="48"/>
        <v>2579100</v>
      </c>
      <c r="NA6" s="43">
        <f t="shared" si="48"/>
        <v>1393700</v>
      </c>
      <c r="NB6" s="43">
        <f t="shared" ref="NB6" si="49">MW6-(MX6+MY6+MZ6+NA6)</f>
        <v>0</v>
      </c>
    </row>
    <row r="7" spans="1:366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</row>
    <row r="8" spans="1:366" ht="42.75" hidden="1" customHeight="1">
      <c r="A8" s="149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74"/>
      <c r="EF8" s="73" t="s">
        <v>0</v>
      </c>
      <c r="EG8" s="13" t="s">
        <v>586</v>
      </c>
      <c r="EH8" s="74"/>
      <c r="EI8" s="74"/>
      <c r="EJ8" s="74"/>
      <c r="EK8" s="75" t="s">
        <v>588</v>
      </c>
      <c r="EL8" s="74"/>
      <c r="EM8" s="74"/>
      <c r="EN8" s="73" t="s">
        <v>589</v>
      </c>
      <c r="EO8" s="16" t="s">
        <v>2</v>
      </c>
      <c r="EP8" s="16" t="s">
        <v>3</v>
      </c>
      <c r="EQ8" s="16" t="s">
        <v>4</v>
      </c>
      <c r="ER8" s="16" t="s">
        <v>5</v>
      </c>
      <c r="ES8" s="74" t="s">
        <v>6</v>
      </c>
      <c r="ET8" s="74"/>
      <c r="EU8" s="73" t="s">
        <v>0</v>
      </c>
      <c r="EV8" s="13" t="s">
        <v>586</v>
      </c>
      <c r="EW8" s="74"/>
      <c r="EX8" s="74"/>
      <c r="EY8" s="74"/>
      <c r="EZ8" s="75" t="s">
        <v>588</v>
      </c>
      <c r="FA8" s="74"/>
      <c r="FB8" s="74"/>
      <c r="FC8" s="73" t="s">
        <v>589</v>
      </c>
      <c r="FD8" s="16" t="s">
        <v>2</v>
      </c>
      <c r="FE8" s="16" t="s">
        <v>3</v>
      </c>
      <c r="FF8" s="16" t="s">
        <v>4</v>
      </c>
      <c r="FG8" s="16" t="s">
        <v>5</v>
      </c>
      <c r="FH8" s="74" t="s">
        <v>6</v>
      </c>
      <c r="FI8" s="74"/>
      <c r="FJ8" s="73" t="s">
        <v>0</v>
      </c>
      <c r="FK8" s="13" t="s">
        <v>586</v>
      </c>
      <c r="FL8" s="74"/>
      <c r="FM8" s="74"/>
      <c r="FN8" s="74"/>
      <c r="FO8" s="75" t="s">
        <v>588</v>
      </c>
      <c r="FP8" s="74"/>
      <c r="FQ8" s="74"/>
      <c r="FR8" s="73" t="s">
        <v>589</v>
      </c>
      <c r="FS8" s="16" t="s">
        <v>2</v>
      </c>
      <c r="FT8" s="16" t="s">
        <v>3</v>
      </c>
      <c r="FU8" s="16" t="s">
        <v>4</v>
      </c>
      <c r="FV8" s="16" t="s">
        <v>5</v>
      </c>
      <c r="FW8" s="74" t="s">
        <v>6</v>
      </c>
      <c r="FX8" s="74"/>
      <c r="FY8" s="73" t="s">
        <v>0</v>
      </c>
      <c r="FZ8" s="13" t="s">
        <v>586</v>
      </c>
      <c r="GA8" s="74"/>
      <c r="GB8" s="74"/>
      <c r="GC8" s="74"/>
      <c r="GD8" s="75" t="s">
        <v>588</v>
      </c>
      <c r="GE8" s="74"/>
      <c r="GF8" s="74"/>
      <c r="GG8" s="73" t="s">
        <v>589</v>
      </c>
      <c r="GH8" s="16" t="s">
        <v>2</v>
      </c>
      <c r="GI8" s="16" t="s">
        <v>3</v>
      </c>
      <c r="GJ8" s="16" t="s">
        <v>4</v>
      </c>
      <c r="GK8" s="16" t="s">
        <v>5</v>
      </c>
      <c r="GL8" s="74" t="s">
        <v>6</v>
      </c>
      <c r="GM8" s="74"/>
      <c r="GN8" s="73" t="s">
        <v>0</v>
      </c>
      <c r="GO8" s="13" t="s">
        <v>586</v>
      </c>
      <c r="GP8" s="74"/>
      <c r="GQ8" s="74"/>
      <c r="GR8" s="74"/>
      <c r="GS8" s="75" t="s">
        <v>588</v>
      </c>
      <c r="GT8" s="74"/>
      <c r="GU8" s="74"/>
      <c r="GV8" s="73" t="s">
        <v>589</v>
      </c>
      <c r="GW8" s="16" t="s">
        <v>2</v>
      </c>
      <c r="GX8" s="16" t="s">
        <v>3</v>
      </c>
      <c r="GY8" s="16" t="s">
        <v>4</v>
      </c>
      <c r="GZ8" s="16" t="s">
        <v>5</v>
      </c>
      <c r="HA8" s="74" t="s">
        <v>6</v>
      </c>
      <c r="HB8" s="74"/>
      <c r="HC8" s="73" t="s">
        <v>0</v>
      </c>
      <c r="HD8" s="13" t="s">
        <v>586</v>
      </c>
      <c r="HE8" s="74"/>
      <c r="HF8" s="74"/>
      <c r="HG8" s="74"/>
      <c r="HH8" s="75" t="s">
        <v>588</v>
      </c>
      <c r="HI8" s="74"/>
      <c r="HJ8" s="74"/>
      <c r="HK8" s="73" t="s">
        <v>589</v>
      </c>
      <c r="HL8" s="16" t="s">
        <v>2</v>
      </c>
      <c r="HM8" s="16" t="s">
        <v>3</v>
      </c>
      <c r="HN8" s="16" t="s">
        <v>4</v>
      </c>
      <c r="HO8" s="16" t="s">
        <v>5</v>
      </c>
      <c r="HP8" s="74" t="s">
        <v>6</v>
      </c>
      <c r="HQ8" s="74"/>
      <c r="HR8" s="73" t="s">
        <v>0</v>
      </c>
      <c r="HS8" s="13" t="s">
        <v>586</v>
      </c>
      <c r="HT8" s="74"/>
      <c r="HU8" s="74"/>
      <c r="HV8" s="74"/>
      <c r="HW8" s="75" t="s">
        <v>588</v>
      </c>
      <c r="HX8" s="74"/>
      <c r="HY8" s="74"/>
      <c r="HZ8" s="73" t="s">
        <v>589</v>
      </c>
      <c r="IA8" s="16" t="s">
        <v>2</v>
      </c>
      <c r="IB8" s="16" t="s">
        <v>3</v>
      </c>
      <c r="IC8" s="16" t="s">
        <v>4</v>
      </c>
      <c r="ID8" s="16" t="s">
        <v>5</v>
      </c>
      <c r="IE8" s="74" t="s">
        <v>6</v>
      </c>
      <c r="IF8" s="74"/>
      <c r="IG8" s="73" t="s">
        <v>0</v>
      </c>
      <c r="IH8" s="13" t="s">
        <v>586</v>
      </c>
      <c r="II8" s="74"/>
      <c r="IJ8" s="74"/>
      <c r="IK8" s="74"/>
      <c r="IL8" s="75" t="s">
        <v>588</v>
      </c>
      <c r="IM8" s="74"/>
      <c r="IN8" s="74"/>
      <c r="IO8" s="73" t="s">
        <v>589</v>
      </c>
      <c r="IP8" s="16" t="s">
        <v>2</v>
      </c>
      <c r="IQ8" s="16" t="s">
        <v>3</v>
      </c>
      <c r="IR8" s="16" t="s">
        <v>4</v>
      </c>
      <c r="IS8" s="16" t="s">
        <v>5</v>
      </c>
      <c r="IT8" s="74" t="s">
        <v>6</v>
      </c>
      <c r="IU8" s="74"/>
      <c r="IV8" s="73" t="s">
        <v>0</v>
      </c>
      <c r="IW8" s="13" t="s">
        <v>586</v>
      </c>
      <c r="IX8" s="74"/>
      <c r="IY8" s="74"/>
      <c r="IZ8" s="74"/>
      <c r="JA8" s="75" t="s">
        <v>588</v>
      </c>
      <c r="JB8" s="74"/>
      <c r="JC8" s="74"/>
      <c r="JD8" s="73" t="s">
        <v>589</v>
      </c>
      <c r="JE8" s="16" t="s">
        <v>2</v>
      </c>
      <c r="JF8" s="16" t="s">
        <v>3</v>
      </c>
      <c r="JG8" s="16" t="s">
        <v>4</v>
      </c>
      <c r="JH8" s="16" t="s">
        <v>5</v>
      </c>
      <c r="JI8" s="74" t="s">
        <v>6</v>
      </c>
      <c r="JJ8" s="74"/>
      <c r="JK8" s="73" t="s">
        <v>0</v>
      </c>
      <c r="JL8" s="13" t="s">
        <v>586</v>
      </c>
      <c r="JM8" s="74"/>
      <c r="JN8" s="74"/>
      <c r="JO8" s="74"/>
      <c r="JP8" s="75" t="s">
        <v>588</v>
      </c>
      <c r="JQ8" s="74"/>
      <c r="JR8" s="74"/>
      <c r="JS8" s="73" t="s">
        <v>589</v>
      </c>
      <c r="JT8" s="16" t="s">
        <v>2</v>
      </c>
      <c r="JU8" s="16" t="s">
        <v>3</v>
      </c>
      <c r="JV8" s="16" t="s">
        <v>4</v>
      </c>
      <c r="JW8" s="16" t="s">
        <v>5</v>
      </c>
      <c r="JX8" s="74" t="s">
        <v>6</v>
      </c>
      <c r="JY8" s="74"/>
      <c r="JZ8" s="73" t="s">
        <v>0</v>
      </c>
      <c r="KA8" s="13" t="s">
        <v>586</v>
      </c>
      <c r="KB8" s="74"/>
      <c r="KC8" s="74"/>
      <c r="KD8" s="74"/>
      <c r="KE8" s="75" t="s">
        <v>588</v>
      </c>
      <c r="KF8" s="74"/>
      <c r="KG8" s="74"/>
      <c r="KH8" s="73" t="s">
        <v>589</v>
      </c>
      <c r="KI8" s="16" t="s">
        <v>2</v>
      </c>
      <c r="KJ8" s="16" t="s">
        <v>3</v>
      </c>
      <c r="KK8" s="16" t="s">
        <v>4</v>
      </c>
      <c r="KL8" s="16" t="s">
        <v>5</v>
      </c>
      <c r="KM8" s="74" t="s">
        <v>6</v>
      </c>
      <c r="KN8" s="74"/>
      <c r="KO8" s="73" t="s">
        <v>0</v>
      </c>
      <c r="KP8" s="13" t="s">
        <v>586</v>
      </c>
      <c r="KQ8" s="74"/>
      <c r="KR8" s="74"/>
      <c r="KS8" s="74"/>
      <c r="KT8" s="75" t="s">
        <v>588</v>
      </c>
      <c r="KU8" s="74"/>
      <c r="KV8" s="74"/>
      <c r="KW8" s="73" t="s">
        <v>589</v>
      </c>
      <c r="KX8" s="16" t="s">
        <v>2</v>
      </c>
      <c r="KY8" s="16" t="s">
        <v>3</v>
      </c>
      <c r="KZ8" s="16" t="s">
        <v>4</v>
      </c>
      <c r="LA8" s="16" t="s">
        <v>5</v>
      </c>
      <c r="LB8" s="74" t="s">
        <v>6</v>
      </c>
      <c r="LC8" s="74"/>
      <c r="LD8" s="73" t="s">
        <v>0</v>
      </c>
      <c r="LE8" s="13" t="s">
        <v>586</v>
      </c>
      <c r="LF8" s="74"/>
      <c r="LG8" s="74"/>
      <c r="LH8" s="74"/>
      <c r="LI8" s="75" t="s">
        <v>588</v>
      </c>
      <c r="LJ8" s="74"/>
      <c r="LK8" s="74"/>
      <c r="LL8" s="73" t="s">
        <v>589</v>
      </c>
      <c r="LM8" s="16" t="s">
        <v>2</v>
      </c>
      <c r="LN8" s="16" t="s">
        <v>3</v>
      </c>
      <c r="LO8" s="16" t="s">
        <v>4</v>
      </c>
      <c r="LP8" s="16" t="s">
        <v>5</v>
      </c>
      <c r="LQ8" s="74" t="s">
        <v>6</v>
      </c>
      <c r="LR8" s="74"/>
      <c r="LS8" s="73" t="s">
        <v>0</v>
      </c>
      <c r="LT8" s="13" t="s">
        <v>586</v>
      </c>
      <c r="LU8" s="74"/>
      <c r="LV8" s="74"/>
      <c r="LW8" s="74"/>
      <c r="LX8" s="75" t="s">
        <v>588</v>
      </c>
      <c r="LY8" s="74"/>
      <c r="LZ8" s="74"/>
      <c r="MA8" s="73" t="s">
        <v>589</v>
      </c>
      <c r="MB8" s="16" t="s">
        <v>2</v>
      </c>
      <c r="MC8" s="16" t="s">
        <v>3</v>
      </c>
      <c r="MD8" s="16" t="s">
        <v>4</v>
      </c>
      <c r="ME8" s="16" t="s">
        <v>5</v>
      </c>
      <c r="MF8" s="74" t="s">
        <v>6</v>
      </c>
      <c r="MG8" s="17"/>
      <c r="MH8" s="73" t="s">
        <v>0</v>
      </c>
      <c r="MI8" s="13" t="s">
        <v>586</v>
      </c>
      <c r="MJ8" s="74"/>
      <c r="MK8" s="74"/>
      <c r="ML8" s="74"/>
      <c r="MM8" s="75" t="s">
        <v>588</v>
      </c>
      <c r="MN8" s="74"/>
      <c r="MO8" s="74"/>
      <c r="MP8" s="73" t="s">
        <v>589</v>
      </c>
      <c r="MQ8" s="16" t="s">
        <v>2</v>
      </c>
      <c r="MR8" s="16" t="s">
        <v>3</v>
      </c>
      <c r="MS8" s="16" t="s">
        <v>4</v>
      </c>
      <c r="MT8" s="16" t="s">
        <v>5</v>
      </c>
      <c r="MU8" s="74" t="s">
        <v>6</v>
      </c>
      <c r="MV8" s="17"/>
      <c r="MW8" s="73" t="s">
        <v>589</v>
      </c>
      <c r="MX8" s="16" t="s">
        <v>2</v>
      </c>
      <c r="MY8" s="16" t="s">
        <v>3</v>
      </c>
      <c r="MZ8" s="16" t="s">
        <v>4</v>
      </c>
      <c r="NA8" s="16" t="s">
        <v>5</v>
      </c>
      <c r="NB8" s="74" t="s">
        <v>6</v>
      </c>
    </row>
    <row r="9" spans="1:366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300000</v>
      </c>
      <c r="BR9" s="14">
        <f>BQ9*0.1</f>
        <v>30000</v>
      </c>
      <c r="BS9" s="14">
        <f>BQ9*0.1</f>
        <v>30000</v>
      </c>
      <c r="BT9" s="14">
        <f>BQ9*0.5</f>
        <v>150000</v>
      </c>
      <c r="BU9" s="14">
        <f>BQ9*0.3</f>
        <v>90000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5000</v>
      </c>
      <c r="CG9" s="14">
        <v>0</v>
      </c>
      <c r="CH9" s="14">
        <v>0</v>
      </c>
      <c r="CI9" s="14">
        <v>5000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1200000</v>
      </c>
      <c r="CV9" s="14">
        <f>CU9*0.1</f>
        <v>120000</v>
      </c>
      <c r="CW9" s="14">
        <f>CU9*0.5</f>
        <v>600000</v>
      </c>
      <c r="CX9" s="14">
        <f>CU9*0.3</f>
        <v>360000</v>
      </c>
      <c r="CY9" s="14">
        <f>CU9*0.1</f>
        <v>120000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20000</v>
      </c>
      <c r="DK9" s="14">
        <f>DJ9*0.1</f>
        <v>2000</v>
      </c>
      <c r="DL9" s="14">
        <f>DJ9*0.3</f>
        <v>6000</v>
      </c>
      <c r="DM9" s="14">
        <f>DJ9*0.5</f>
        <v>10000</v>
      </c>
      <c r="DN9" s="14">
        <f>DJ9*0.1</f>
        <v>2000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">
        <v>0</v>
      </c>
      <c r="EL9" s="14"/>
      <c r="EM9" s="14"/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">
        <v>0</v>
      </c>
      <c r="FA9" s="14"/>
      <c r="FB9" s="14"/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">
        <v>0</v>
      </c>
      <c r="FP9" s="14"/>
      <c r="FQ9" s="14"/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">
        <v>0</v>
      </c>
      <c r="GE9" s="14"/>
      <c r="GF9" s="14"/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">
        <v>0</v>
      </c>
      <c r="GT9" s="14"/>
      <c r="GU9" s="14"/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">
        <v>0</v>
      </c>
      <c r="HI9" s="14"/>
      <c r="HJ9" s="14"/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">
        <v>0</v>
      </c>
      <c r="HX9" s="14"/>
      <c r="HY9" s="14"/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">
        <v>0</v>
      </c>
      <c r="IM9" s="14"/>
      <c r="IN9" s="14"/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">
        <v>0</v>
      </c>
      <c r="JB9" s="14"/>
      <c r="JC9" s="14"/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">
        <v>0</v>
      </c>
      <c r="JQ9" s="14"/>
      <c r="JR9" s="14"/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">
        <v>0</v>
      </c>
      <c r="KF9" s="14"/>
      <c r="KG9" s="14"/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">
        <v>0</v>
      </c>
      <c r="KU9" s="14"/>
      <c r="KV9" s="14"/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">
        <v>0</v>
      </c>
      <c r="LJ9" s="14"/>
      <c r="LK9" s="14"/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">
        <v>0</v>
      </c>
      <c r="LY9" s="14"/>
      <c r="LZ9" s="14"/>
      <c r="MA9" s="14">
        <v>61000</v>
      </c>
      <c r="MB9" s="14">
        <v>0</v>
      </c>
      <c r="MC9" s="14">
        <v>61000</v>
      </c>
      <c r="MD9" s="14">
        <v>0</v>
      </c>
      <c r="ME9" s="14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">
        <v>0</v>
      </c>
      <c r="MN9" s="14"/>
      <c r="MO9" s="14"/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f>MP9-(MQ9+MR9+MS9+MT9)</f>
        <v>0</v>
      </c>
      <c r="MV9" s="14"/>
      <c r="MW9" s="148">
        <f t="shared" ref="MW9:MW18" si="50">I9+X9+AM9+BB9+BQ9+CF9+CU9+DJ9+DY9+EN9+FC9+FR9+GG9+GV9+HK9+HZ9+IO9+JD9+JS9+KH9+KW9+LL9+MA9+MP9</f>
        <v>1586000</v>
      </c>
      <c r="MX9" s="148">
        <f t="shared" ref="MX9:MX15" si="51">J9+Y9+AN9+BC9+BR9+CG9+CV9+DK9+DZ9+EO9+FD9+FS9+GH9+GW9+HL9+IA9+IP9+JE9+JT9+KI9+KX9+LM9+MB9+MQ9</f>
        <v>152000</v>
      </c>
      <c r="MY9" s="148">
        <f t="shared" ref="MY9:MY15" si="52">K9+Z9+AO9+BD9+BS9+CH9+CW9+DL9+EA9+EP9+FE9+FT9+GI9+GX9+HM9+IB9+IQ9+JF9+JU9+KJ9+KY9+LN9+MC9+MR9</f>
        <v>697000</v>
      </c>
      <c r="MZ9" s="148">
        <f t="shared" ref="MZ9:MZ15" si="53">L9+AA9+AP9+BE9+BT9+CI9+CX9+DM9+EB9+EQ9+FF9+FU9+GJ9+GY9+HN9+IC9+IR9+JG9+JV9+KK9+KZ9+LO9+MD9+MS9</f>
        <v>525000</v>
      </c>
      <c r="NA9" s="148">
        <f t="shared" ref="NA9:NA15" si="54">M9+AB9+AQ9+BF9+BU9+CJ9+CY9+DN9+EC9+ER9+FG9+FV9+GK9+GZ9+HO9+ID9+IS9+JH9+JW9+KL9+LA9+LP9+ME9+MT9</f>
        <v>212000</v>
      </c>
      <c r="NB9" s="14">
        <f>MW9-(MX9+MY9+MZ9+NA9)</f>
        <v>0</v>
      </c>
    </row>
    <row r="10" spans="1:366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55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56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57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58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150000</v>
      </c>
      <c r="BR10" s="14">
        <f t="shared" ref="BR10:BR15" si="59">BQ10*0.1</f>
        <v>15000</v>
      </c>
      <c r="BS10" s="14">
        <f t="shared" ref="BS10:BS15" si="60">BQ10*0.1</f>
        <v>15000</v>
      </c>
      <c r="BT10" s="14">
        <f t="shared" ref="BT10:BT15" si="61">BQ10*0.5</f>
        <v>75000</v>
      </c>
      <c r="BU10" s="14">
        <f t="shared" ref="BU10:BU15" si="62">BQ10*0.3</f>
        <v>45000</v>
      </c>
      <c r="BV10" s="14">
        <f t="shared" ref="BV10:BV15" si="63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15" si="64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800000</v>
      </c>
      <c r="CV10" s="14">
        <f t="shared" ref="CV10:CV15" si="65">CU10*0.1</f>
        <v>80000</v>
      </c>
      <c r="CW10" s="14">
        <f t="shared" ref="CW10:CW15" si="66">CU10*0.5</f>
        <v>400000</v>
      </c>
      <c r="CX10" s="14">
        <f t="shared" ref="CX10:CX15" si="67">CU10*0.3</f>
        <v>240000</v>
      </c>
      <c r="CY10" s="14">
        <f t="shared" ref="CY10:CY15" si="68">CU10*0.1</f>
        <v>80000</v>
      </c>
      <c r="CZ10" s="14">
        <f t="shared" ref="CZ10:CZ15" si="69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12000</v>
      </c>
      <c r="DK10" s="14">
        <f t="shared" ref="DK10:DK15" si="70">DJ10*0.1</f>
        <v>1200</v>
      </c>
      <c r="DL10" s="14">
        <f t="shared" ref="DL10:DL15" si="71">DJ10*0.3</f>
        <v>3600</v>
      </c>
      <c r="DM10" s="14">
        <f t="shared" ref="DM10:DM15" si="72">DJ10*0.5</f>
        <v>6000</v>
      </c>
      <c r="DN10" s="14">
        <f t="shared" ref="DN10:DN15" si="73">DJ10*0.1</f>
        <v>1200</v>
      </c>
      <c r="DO10" s="14">
        <f t="shared" ref="DO10:DO15" si="74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75"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 t="shared" ref="ES10:ES15" si="76">EN10-(EO10+EP10+EQ10+ER10)</f>
        <v>0</v>
      </c>
      <c r="ET10" s="14"/>
      <c r="EU10" s="14"/>
      <c r="EV10" s="15"/>
      <c r="EW10" s="14"/>
      <c r="EX10" s="14"/>
      <c r="EY10" s="14"/>
      <c r="EZ10" s="14">
        <v>2</v>
      </c>
      <c r="FA10" s="14"/>
      <c r="FB10" s="14"/>
      <c r="FC10" s="14">
        <f>EZ10*1500</f>
        <v>3000</v>
      </c>
      <c r="FD10" s="14">
        <v>0</v>
      </c>
      <c r="FE10" s="14">
        <v>0</v>
      </c>
      <c r="FF10" s="14">
        <v>1500</v>
      </c>
      <c r="FG10" s="14">
        <v>1500</v>
      </c>
      <c r="FH10" s="14">
        <f t="shared" ref="FH10:FH15" si="77"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 t="shared" ref="FW10:FW15" si="78"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 t="shared" ref="GL10:GL15" si="79"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 t="shared" ref="HA10:HA15" si="80"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f t="shared" ref="HP10:HP15" si="81"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 t="shared" ref="IE10:IE15" si="82"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 t="shared" ref="IT10:IT15" si="83"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2000</v>
      </c>
      <c r="JE10" s="14">
        <v>0</v>
      </c>
      <c r="JF10" s="14">
        <v>0</v>
      </c>
      <c r="JG10" s="14">
        <v>1000</v>
      </c>
      <c r="JH10" s="14">
        <v>1000</v>
      </c>
      <c r="JI10" s="14">
        <f t="shared" ref="JI10:JI15" si="84"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 t="shared" ref="JX10:JX15" si="85"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 t="shared" ref="KM10:KM15" si="86"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 t="shared" ref="LB10:LB15" si="87"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 t="shared" ref="LQ10:LQ15" si="88"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12800</v>
      </c>
      <c r="MB10" s="14">
        <v>0</v>
      </c>
      <c r="MC10" s="14">
        <v>12800</v>
      </c>
      <c r="MD10" s="14">
        <v>0</v>
      </c>
      <c r="ME10" s="14">
        <v>0</v>
      </c>
      <c r="MF10" s="14">
        <f t="shared" ref="MF10:MF15" si="89"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 t="shared" ref="MU10:MU15" si="90">MP10-(MQ10+MR10+MS10+MT10)</f>
        <v>0</v>
      </c>
      <c r="MV10" s="14"/>
      <c r="MW10" s="148">
        <f t="shared" si="50"/>
        <v>979800</v>
      </c>
      <c r="MX10" s="148">
        <f t="shared" si="51"/>
        <v>96200</v>
      </c>
      <c r="MY10" s="148">
        <f t="shared" si="52"/>
        <v>431400</v>
      </c>
      <c r="MZ10" s="148">
        <f t="shared" si="53"/>
        <v>323500</v>
      </c>
      <c r="NA10" s="148">
        <f t="shared" si="54"/>
        <v>128700</v>
      </c>
      <c r="NB10" s="14">
        <f t="shared" ref="NB10:NB15" si="91">MW10-(MX10+MY10+MZ10+NA10)</f>
        <v>0</v>
      </c>
    </row>
    <row r="11" spans="1:366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55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56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57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58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300000</v>
      </c>
      <c r="BR11" s="14">
        <f t="shared" si="59"/>
        <v>30000</v>
      </c>
      <c r="BS11" s="14">
        <f t="shared" si="60"/>
        <v>30000</v>
      </c>
      <c r="BT11" s="14">
        <f t="shared" si="61"/>
        <v>150000</v>
      </c>
      <c r="BU11" s="14">
        <f t="shared" si="62"/>
        <v>90000</v>
      </c>
      <c r="BV11" s="14">
        <f t="shared" si="63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5000</v>
      </c>
      <c r="CG11" s="14">
        <v>0</v>
      </c>
      <c r="CH11" s="14">
        <v>0</v>
      </c>
      <c r="CI11" s="14">
        <v>5000</v>
      </c>
      <c r="CJ11" s="14">
        <v>0</v>
      </c>
      <c r="CK11" s="14">
        <f t="shared" si="64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1200000</v>
      </c>
      <c r="CV11" s="14">
        <f t="shared" si="65"/>
        <v>120000</v>
      </c>
      <c r="CW11" s="14">
        <f t="shared" si="66"/>
        <v>600000</v>
      </c>
      <c r="CX11" s="14">
        <f t="shared" si="67"/>
        <v>360000</v>
      </c>
      <c r="CY11" s="14">
        <f t="shared" si="68"/>
        <v>120000</v>
      </c>
      <c r="CZ11" s="14">
        <f t="shared" si="69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20000</v>
      </c>
      <c r="DK11" s="14">
        <f t="shared" si="70"/>
        <v>2000</v>
      </c>
      <c r="DL11" s="14">
        <f t="shared" si="71"/>
        <v>6000</v>
      </c>
      <c r="DM11" s="14">
        <f t="shared" si="72"/>
        <v>10000</v>
      </c>
      <c r="DN11" s="14">
        <f t="shared" si="73"/>
        <v>2000</v>
      </c>
      <c r="DO11" s="14">
        <f t="shared" si="74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75"/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si="76"/>
        <v>0</v>
      </c>
      <c r="ET11" s="14"/>
      <c r="EU11" s="14"/>
      <c r="EV11" s="15"/>
      <c r="EW11" s="14"/>
      <c r="EX11" s="14"/>
      <c r="EY11" s="14"/>
      <c r="EZ11" s="14">
        <v>3</v>
      </c>
      <c r="FA11" s="14"/>
      <c r="FB11" s="14"/>
      <c r="FC11" s="14">
        <f t="shared" ref="FC11:FC15" si="92">EZ11*1500</f>
        <v>4500</v>
      </c>
      <c r="FD11" s="14">
        <v>0</v>
      </c>
      <c r="FE11" s="14">
        <v>0</v>
      </c>
      <c r="FF11" s="14">
        <v>3000</v>
      </c>
      <c r="FG11" s="14">
        <v>1500</v>
      </c>
      <c r="FH11" s="14">
        <f t="shared" si="77"/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si="78"/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si="79"/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si="80"/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f t="shared" si="81"/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si="82"/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si="83"/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>
        <v>10000</v>
      </c>
      <c r="JD11" s="14">
        <v>12000</v>
      </c>
      <c r="JE11" s="14">
        <v>5000</v>
      </c>
      <c r="JF11" s="14">
        <v>5000</v>
      </c>
      <c r="JG11" s="14">
        <v>1000</v>
      </c>
      <c r="JH11" s="14">
        <v>1000</v>
      </c>
      <c r="JI11" s="14">
        <f t="shared" si="84"/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si="85"/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si="86"/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si="87"/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si="88"/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12800</v>
      </c>
      <c r="MB11" s="14">
        <v>0</v>
      </c>
      <c r="MC11" s="14">
        <v>12800</v>
      </c>
      <c r="MD11" s="14">
        <v>0</v>
      </c>
      <c r="ME11" s="14">
        <v>0</v>
      </c>
      <c r="MF11" s="14">
        <f t="shared" si="89"/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si="90"/>
        <v>0</v>
      </c>
      <c r="MV11" s="14"/>
      <c r="MW11" s="148">
        <f t="shared" si="50"/>
        <v>1554300</v>
      </c>
      <c r="MX11" s="148">
        <f t="shared" si="51"/>
        <v>157000</v>
      </c>
      <c r="MY11" s="148">
        <f t="shared" si="52"/>
        <v>653800</v>
      </c>
      <c r="MZ11" s="148">
        <f t="shared" si="53"/>
        <v>529000</v>
      </c>
      <c r="NA11" s="148">
        <f t="shared" si="54"/>
        <v>214500</v>
      </c>
      <c r="NB11" s="14">
        <f t="shared" si="91"/>
        <v>0</v>
      </c>
    </row>
    <row r="12" spans="1:366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55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56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57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58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f t="shared" si="59"/>
        <v>0</v>
      </c>
      <c r="BS12" s="14">
        <f t="shared" si="60"/>
        <v>0</v>
      </c>
      <c r="BT12" s="14">
        <f t="shared" si="61"/>
        <v>0</v>
      </c>
      <c r="BU12" s="14">
        <f t="shared" si="62"/>
        <v>0</v>
      </c>
      <c r="BV12" s="14">
        <f t="shared" si="63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64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f t="shared" si="65"/>
        <v>0</v>
      </c>
      <c r="CW12" s="14">
        <f t="shared" si="66"/>
        <v>0</v>
      </c>
      <c r="CX12" s="14">
        <f t="shared" si="67"/>
        <v>0</v>
      </c>
      <c r="CY12" s="14">
        <f t="shared" si="68"/>
        <v>0</v>
      </c>
      <c r="CZ12" s="14">
        <f t="shared" si="69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f t="shared" si="70"/>
        <v>0</v>
      </c>
      <c r="DL12" s="14">
        <f t="shared" si="71"/>
        <v>0</v>
      </c>
      <c r="DM12" s="14">
        <f t="shared" si="72"/>
        <v>0</v>
      </c>
      <c r="DN12" s="14">
        <f t="shared" si="73"/>
        <v>0</v>
      </c>
      <c r="DO12" s="14">
        <f t="shared" si="74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75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76"/>
        <v>0</v>
      </c>
      <c r="ET12" s="14"/>
      <c r="EU12" s="14"/>
      <c r="EV12" s="15"/>
      <c r="EW12" s="14"/>
      <c r="EX12" s="14"/>
      <c r="EY12" s="14"/>
      <c r="EZ12" s="14">
        <v>3</v>
      </c>
      <c r="FA12" s="14"/>
      <c r="FB12" s="14"/>
      <c r="FC12" s="14">
        <f t="shared" si="92"/>
        <v>4500</v>
      </c>
      <c r="FD12" s="14">
        <v>0</v>
      </c>
      <c r="FE12" s="14">
        <v>0</v>
      </c>
      <c r="FF12" s="14">
        <v>3000</v>
      </c>
      <c r="FG12" s="14">
        <v>1500</v>
      </c>
      <c r="FH12" s="14">
        <f t="shared" si="77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78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79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80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f t="shared" si="81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82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83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2000</v>
      </c>
      <c r="JE12" s="14">
        <v>0</v>
      </c>
      <c r="JF12" s="14">
        <v>0</v>
      </c>
      <c r="JG12" s="14">
        <v>1000</v>
      </c>
      <c r="JH12" s="14">
        <v>1000</v>
      </c>
      <c r="JI12" s="14">
        <f t="shared" si="84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85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86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87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88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4000</v>
      </c>
      <c r="MB12" s="14">
        <v>0</v>
      </c>
      <c r="MC12" s="14">
        <v>4000</v>
      </c>
      <c r="MD12" s="14">
        <v>0</v>
      </c>
      <c r="ME12" s="14">
        <v>0</v>
      </c>
      <c r="MF12" s="14">
        <f t="shared" si="89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90"/>
        <v>0</v>
      </c>
      <c r="MV12" s="14"/>
      <c r="MW12" s="148">
        <f t="shared" si="50"/>
        <v>10500</v>
      </c>
      <c r="MX12" s="148">
        <f t="shared" si="51"/>
        <v>0</v>
      </c>
      <c r="MY12" s="148">
        <f t="shared" si="52"/>
        <v>4000</v>
      </c>
      <c r="MZ12" s="148">
        <f t="shared" si="53"/>
        <v>4000</v>
      </c>
      <c r="NA12" s="148">
        <f t="shared" si="54"/>
        <v>2500</v>
      </c>
      <c r="NB12" s="14">
        <f t="shared" si="91"/>
        <v>0</v>
      </c>
    </row>
    <row r="13" spans="1:366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55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56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57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58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150000</v>
      </c>
      <c r="BR13" s="14">
        <f t="shared" si="59"/>
        <v>15000</v>
      </c>
      <c r="BS13" s="14">
        <f t="shared" si="60"/>
        <v>15000</v>
      </c>
      <c r="BT13" s="14">
        <f t="shared" si="61"/>
        <v>75000</v>
      </c>
      <c r="BU13" s="14">
        <f t="shared" si="62"/>
        <v>45000</v>
      </c>
      <c r="BV13" s="14">
        <f t="shared" si="63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64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800000</v>
      </c>
      <c r="CV13" s="14">
        <f t="shared" si="65"/>
        <v>80000</v>
      </c>
      <c r="CW13" s="14">
        <f t="shared" si="66"/>
        <v>400000</v>
      </c>
      <c r="CX13" s="14">
        <f t="shared" si="67"/>
        <v>240000</v>
      </c>
      <c r="CY13" s="14">
        <f t="shared" si="68"/>
        <v>80000</v>
      </c>
      <c r="CZ13" s="14">
        <f t="shared" si="69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12000</v>
      </c>
      <c r="DK13" s="14">
        <f t="shared" si="70"/>
        <v>1200</v>
      </c>
      <c r="DL13" s="14">
        <f t="shared" si="71"/>
        <v>3600</v>
      </c>
      <c r="DM13" s="14">
        <f t="shared" si="72"/>
        <v>6000</v>
      </c>
      <c r="DN13" s="14">
        <f t="shared" si="73"/>
        <v>1200</v>
      </c>
      <c r="DO13" s="14">
        <f t="shared" si="74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75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76"/>
        <v>0</v>
      </c>
      <c r="ET13" s="14"/>
      <c r="EU13" s="14"/>
      <c r="EV13" s="15"/>
      <c r="EW13" s="14"/>
      <c r="EX13" s="14"/>
      <c r="EY13" s="14"/>
      <c r="EZ13" s="14">
        <v>2</v>
      </c>
      <c r="FA13" s="14"/>
      <c r="FB13" s="14"/>
      <c r="FC13" s="14">
        <f t="shared" si="92"/>
        <v>3000</v>
      </c>
      <c r="FD13" s="14">
        <v>0</v>
      </c>
      <c r="FE13" s="14">
        <v>0</v>
      </c>
      <c r="FF13" s="14">
        <v>1500</v>
      </c>
      <c r="FG13" s="14">
        <v>1500</v>
      </c>
      <c r="FH13" s="14">
        <f t="shared" si="77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78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79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80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f t="shared" si="81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82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83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2000</v>
      </c>
      <c r="JE13" s="14">
        <v>0</v>
      </c>
      <c r="JF13" s="14">
        <v>0</v>
      </c>
      <c r="JG13" s="14">
        <v>1000</v>
      </c>
      <c r="JH13" s="14">
        <v>1000</v>
      </c>
      <c r="JI13" s="14">
        <f t="shared" si="84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85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86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87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88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12800</v>
      </c>
      <c r="MB13" s="14">
        <v>0</v>
      </c>
      <c r="MC13" s="14">
        <v>12800</v>
      </c>
      <c r="MD13" s="14">
        <v>0</v>
      </c>
      <c r="ME13" s="14">
        <v>0</v>
      </c>
      <c r="MF13" s="14">
        <f t="shared" si="89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90"/>
        <v>0</v>
      </c>
      <c r="MV13" s="14"/>
      <c r="MW13" s="148">
        <f t="shared" si="50"/>
        <v>979800</v>
      </c>
      <c r="MX13" s="148">
        <f t="shared" si="51"/>
        <v>96200</v>
      </c>
      <c r="MY13" s="148">
        <f t="shared" si="52"/>
        <v>431400</v>
      </c>
      <c r="MZ13" s="148">
        <f t="shared" si="53"/>
        <v>323500</v>
      </c>
      <c r="NA13" s="148">
        <f t="shared" si="54"/>
        <v>128700</v>
      </c>
      <c r="NB13" s="14">
        <f t="shared" si="91"/>
        <v>0</v>
      </c>
    </row>
    <row r="14" spans="1:366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55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56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57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58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75000</v>
      </c>
      <c r="BR14" s="14">
        <f t="shared" si="59"/>
        <v>7500</v>
      </c>
      <c r="BS14" s="14">
        <f t="shared" si="60"/>
        <v>7500</v>
      </c>
      <c r="BT14" s="14">
        <f t="shared" si="61"/>
        <v>37500</v>
      </c>
      <c r="BU14" s="14">
        <f t="shared" si="62"/>
        <v>22500</v>
      </c>
      <c r="BV14" s="14">
        <f t="shared" si="63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64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350000</v>
      </c>
      <c r="CV14" s="14">
        <f t="shared" si="65"/>
        <v>35000</v>
      </c>
      <c r="CW14" s="14">
        <f t="shared" si="66"/>
        <v>175000</v>
      </c>
      <c r="CX14" s="14">
        <f t="shared" si="67"/>
        <v>105000</v>
      </c>
      <c r="CY14" s="14">
        <f t="shared" si="68"/>
        <v>35000</v>
      </c>
      <c r="CZ14" s="14">
        <f t="shared" si="69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8000</v>
      </c>
      <c r="DK14" s="14">
        <f t="shared" si="70"/>
        <v>800</v>
      </c>
      <c r="DL14" s="14">
        <f t="shared" si="71"/>
        <v>2400</v>
      </c>
      <c r="DM14" s="14">
        <f t="shared" si="72"/>
        <v>4000</v>
      </c>
      <c r="DN14" s="14">
        <f t="shared" si="73"/>
        <v>800</v>
      </c>
      <c r="DO14" s="14">
        <f t="shared" si="74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75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76"/>
        <v>0</v>
      </c>
      <c r="ET14" s="14"/>
      <c r="EU14" s="14"/>
      <c r="EV14" s="15"/>
      <c r="EW14" s="14"/>
      <c r="EX14" s="14"/>
      <c r="EY14" s="14"/>
      <c r="EZ14" s="14">
        <v>2</v>
      </c>
      <c r="FA14" s="14"/>
      <c r="FB14" s="14"/>
      <c r="FC14" s="14">
        <f t="shared" si="92"/>
        <v>3000</v>
      </c>
      <c r="FD14" s="14">
        <v>0</v>
      </c>
      <c r="FE14" s="14">
        <v>0</v>
      </c>
      <c r="FF14" s="14">
        <v>1500</v>
      </c>
      <c r="FG14" s="14">
        <v>1500</v>
      </c>
      <c r="FH14" s="14">
        <f t="shared" si="77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78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79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80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f t="shared" si="81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82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83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2000</v>
      </c>
      <c r="JE14" s="14">
        <v>0</v>
      </c>
      <c r="JF14" s="14">
        <v>0</v>
      </c>
      <c r="JG14" s="14">
        <v>1000</v>
      </c>
      <c r="JH14" s="14">
        <v>1000</v>
      </c>
      <c r="JI14" s="14">
        <f t="shared" si="84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85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86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87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88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12800</v>
      </c>
      <c r="MB14" s="14">
        <v>0</v>
      </c>
      <c r="MC14" s="14">
        <v>12800</v>
      </c>
      <c r="MD14" s="14">
        <v>0</v>
      </c>
      <c r="ME14" s="14">
        <v>0</v>
      </c>
      <c r="MF14" s="14">
        <f t="shared" si="89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90"/>
        <v>0</v>
      </c>
      <c r="MV14" s="14"/>
      <c r="MW14" s="148">
        <f t="shared" si="50"/>
        <v>450800</v>
      </c>
      <c r="MX14" s="148">
        <f t="shared" si="51"/>
        <v>43300</v>
      </c>
      <c r="MY14" s="148">
        <f t="shared" si="52"/>
        <v>197700</v>
      </c>
      <c r="MZ14" s="148">
        <f t="shared" si="53"/>
        <v>149000</v>
      </c>
      <c r="NA14" s="148">
        <f t="shared" si="54"/>
        <v>60800</v>
      </c>
      <c r="NB14" s="14">
        <f t="shared" si="91"/>
        <v>0</v>
      </c>
    </row>
    <row r="15" spans="1:366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55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56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57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58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25000</v>
      </c>
      <c r="BR15" s="14">
        <f t="shared" si="59"/>
        <v>2500</v>
      </c>
      <c r="BS15" s="14">
        <f t="shared" si="60"/>
        <v>2500</v>
      </c>
      <c r="BT15" s="14">
        <f t="shared" si="61"/>
        <v>12500</v>
      </c>
      <c r="BU15" s="14">
        <f t="shared" si="62"/>
        <v>7500</v>
      </c>
      <c r="BV15" s="14">
        <f t="shared" si="63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64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162000</v>
      </c>
      <c r="CV15" s="14">
        <f t="shared" si="65"/>
        <v>16200</v>
      </c>
      <c r="CW15" s="14">
        <f t="shared" si="66"/>
        <v>81000</v>
      </c>
      <c r="CX15" s="14">
        <f t="shared" si="67"/>
        <v>48600</v>
      </c>
      <c r="CY15" s="14">
        <f t="shared" si="68"/>
        <v>16200</v>
      </c>
      <c r="CZ15" s="14">
        <f t="shared" si="69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3000</v>
      </c>
      <c r="DK15" s="14">
        <f t="shared" si="70"/>
        <v>300</v>
      </c>
      <c r="DL15" s="14">
        <f t="shared" si="71"/>
        <v>900</v>
      </c>
      <c r="DM15" s="14">
        <f t="shared" si="72"/>
        <v>1500</v>
      </c>
      <c r="DN15" s="14">
        <f t="shared" si="73"/>
        <v>300</v>
      </c>
      <c r="DO15" s="14">
        <f t="shared" si="74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75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76"/>
        <v>0</v>
      </c>
      <c r="ET15" s="14"/>
      <c r="EU15" s="14"/>
      <c r="EV15" s="15"/>
      <c r="EW15" s="14"/>
      <c r="EX15" s="14"/>
      <c r="EY15" s="14"/>
      <c r="EZ15" s="14">
        <v>2</v>
      </c>
      <c r="FA15" s="14"/>
      <c r="FB15" s="14"/>
      <c r="FC15" s="14">
        <f t="shared" si="92"/>
        <v>3000</v>
      </c>
      <c r="FD15" s="14">
        <v>0</v>
      </c>
      <c r="FE15" s="14">
        <v>0</v>
      </c>
      <c r="FF15" s="14">
        <v>1500</v>
      </c>
      <c r="FG15" s="14">
        <v>1500</v>
      </c>
      <c r="FH15" s="14">
        <f t="shared" si="77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78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79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80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f t="shared" si="81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82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83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2000</v>
      </c>
      <c r="JE15" s="14">
        <v>0</v>
      </c>
      <c r="JF15" s="14">
        <v>0</v>
      </c>
      <c r="JG15" s="14">
        <v>1000</v>
      </c>
      <c r="JH15" s="14">
        <v>1000</v>
      </c>
      <c r="JI15" s="14">
        <f t="shared" si="84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85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86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87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88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10071</v>
      </c>
      <c r="MB15" s="14">
        <v>0</v>
      </c>
      <c r="MC15" s="14">
        <v>10071</v>
      </c>
      <c r="MD15" s="14">
        <v>0</v>
      </c>
      <c r="ME15" s="14">
        <v>0</v>
      </c>
      <c r="MF15" s="14">
        <f t="shared" si="89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90"/>
        <v>0</v>
      </c>
      <c r="MV15" s="14"/>
      <c r="MW15" s="148">
        <f t="shared" si="50"/>
        <v>205071</v>
      </c>
      <c r="MX15" s="148">
        <f t="shared" si="51"/>
        <v>19000</v>
      </c>
      <c r="MY15" s="148">
        <f t="shared" si="52"/>
        <v>94471</v>
      </c>
      <c r="MZ15" s="148">
        <f t="shared" si="53"/>
        <v>65100</v>
      </c>
      <c r="NA15" s="148">
        <f t="shared" si="54"/>
        <v>26500</v>
      </c>
      <c r="NB15" s="14">
        <f t="shared" si="91"/>
        <v>0</v>
      </c>
    </row>
    <row r="16" spans="1:366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93">SUM(G9:G15)</f>
        <v>0</v>
      </c>
      <c r="H16" s="115">
        <f t="shared" si="93"/>
        <v>0</v>
      </c>
      <c r="I16" s="115">
        <f t="shared" si="93"/>
        <v>0</v>
      </c>
      <c r="J16" s="115">
        <f t="shared" si="93"/>
        <v>0</v>
      </c>
      <c r="K16" s="115">
        <f t="shared" si="93"/>
        <v>0</v>
      </c>
      <c r="L16" s="115">
        <f t="shared" si="93"/>
        <v>0</v>
      </c>
      <c r="M16" s="115">
        <f t="shared" si="93"/>
        <v>0</v>
      </c>
      <c r="N16" s="115">
        <f t="shared" si="93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94">SUM(V9:V15)</f>
        <v>0</v>
      </c>
      <c r="W16" s="115">
        <f t="shared" ref="W16" si="95">SUM(W9:W15)</f>
        <v>0</v>
      </c>
      <c r="X16" s="115">
        <f t="shared" ref="X16" si="96">SUM(X9:X15)</f>
        <v>0</v>
      </c>
      <c r="Y16" s="115">
        <f t="shared" ref="Y16" si="97">SUM(Y9:Y15)</f>
        <v>0</v>
      </c>
      <c r="Z16" s="115">
        <f t="shared" ref="Z16" si="98">SUM(Z9:Z15)</f>
        <v>0</v>
      </c>
      <c r="AA16" s="115">
        <f t="shared" ref="AA16" si="99">SUM(AA9:AA15)</f>
        <v>0</v>
      </c>
      <c r="AB16" s="115">
        <f t="shared" ref="AB16" si="100">SUM(AB9:AB15)</f>
        <v>0</v>
      </c>
      <c r="AC16" s="115">
        <f t="shared" ref="AC16" si="101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102">SUM(AK9:AK15)</f>
        <v>0</v>
      </c>
      <c r="AL16" s="115">
        <f t="shared" ref="AL16" si="103">SUM(AL9:AL15)</f>
        <v>0</v>
      </c>
      <c r="AM16" s="115">
        <f t="shared" ref="AM16" si="104">SUM(AM9:AM15)</f>
        <v>0</v>
      </c>
      <c r="AN16" s="115">
        <f t="shared" ref="AN16" si="105">SUM(AN9:AN15)</f>
        <v>0</v>
      </c>
      <c r="AO16" s="115">
        <f t="shared" ref="AO16" si="106">SUM(AO9:AO15)</f>
        <v>0</v>
      </c>
      <c r="AP16" s="115">
        <f t="shared" ref="AP16" si="107">SUM(AP9:AP15)</f>
        <v>0</v>
      </c>
      <c r="AQ16" s="115">
        <f t="shared" ref="AQ16" si="108">SUM(AQ9:AQ15)</f>
        <v>0</v>
      </c>
      <c r="AR16" s="115">
        <f t="shared" ref="AR16" si="109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110">SUM(AZ9:AZ15)</f>
        <v>0</v>
      </c>
      <c r="BA16" s="115">
        <f t="shared" ref="BA16" si="111">SUM(BA9:BA15)</f>
        <v>0</v>
      </c>
      <c r="BB16" s="115">
        <f t="shared" ref="BB16" si="112">SUM(BB9:BB15)</f>
        <v>0</v>
      </c>
      <c r="BC16" s="115">
        <f t="shared" ref="BC16" si="113">SUM(BC9:BC15)</f>
        <v>0</v>
      </c>
      <c r="BD16" s="115">
        <f t="shared" ref="BD16" si="114">SUM(BD9:BD15)</f>
        <v>0</v>
      </c>
      <c r="BE16" s="115">
        <f t="shared" ref="BE16" si="115">SUM(BE9:BE15)</f>
        <v>0</v>
      </c>
      <c r="BF16" s="115">
        <f t="shared" ref="BF16" si="116">SUM(BF9:BF15)</f>
        <v>0</v>
      </c>
      <c r="BG16" s="115">
        <f t="shared" ref="BG16" si="117">SUM(BG9:BG15)</f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0</v>
      </c>
      <c r="BO16" s="115">
        <f t="shared" ref="BO16" si="118">SUM(BO9:BO15)</f>
        <v>0</v>
      </c>
      <c r="BP16" s="115">
        <f t="shared" ref="BP16" si="119">SUM(BP9:BP15)</f>
        <v>0</v>
      </c>
      <c r="BQ16" s="115">
        <f t="shared" ref="BQ16" si="120">SUM(BQ9:BQ15)</f>
        <v>1000000</v>
      </c>
      <c r="BR16" s="115">
        <f t="shared" ref="BR16" si="121">SUM(BR9:BR15)</f>
        <v>100000</v>
      </c>
      <c r="BS16" s="115">
        <f t="shared" ref="BS16" si="122">SUM(BS9:BS15)</f>
        <v>100000</v>
      </c>
      <c r="BT16" s="115">
        <f t="shared" ref="BT16" si="123">SUM(BT9:BT15)</f>
        <v>500000</v>
      </c>
      <c r="BU16" s="115">
        <f t="shared" ref="BU16" si="124">SUM(BU9:BU15)</f>
        <v>300000</v>
      </c>
      <c r="BV16" s="115">
        <f t="shared" ref="BV16" si="125">SUM(BV9:BV15)</f>
        <v>0</v>
      </c>
      <c r="BW16" s="115"/>
      <c r="BX16" s="179" t="s">
        <v>12</v>
      </c>
      <c r="BY16" s="179"/>
      <c r="BZ16" s="115"/>
      <c r="CA16" s="115"/>
      <c r="CB16" s="115"/>
      <c r="CC16" s="115">
        <f>SUM(CC9:CC15)</f>
        <v>0</v>
      </c>
      <c r="CD16" s="115">
        <f t="shared" ref="CD16" si="126">SUM(CD9:CD15)</f>
        <v>0</v>
      </c>
      <c r="CE16" s="115">
        <f t="shared" ref="CE16" si="127">SUM(CE9:CE15)</f>
        <v>0</v>
      </c>
      <c r="CF16" s="115">
        <f t="shared" ref="CF16" si="128">SUM(CF9:CF15)</f>
        <v>10000</v>
      </c>
      <c r="CG16" s="115">
        <f t="shared" ref="CG16" si="129">SUM(CG9:CG15)</f>
        <v>0</v>
      </c>
      <c r="CH16" s="115">
        <f t="shared" ref="CH16" si="130">SUM(CH9:CH15)</f>
        <v>0</v>
      </c>
      <c r="CI16" s="115">
        <f t="shared" ref="CI16" si="131">SUM(CI9:CI15)</f>
        <v>10000</v>
      </c>
      <c r="CJ16" s="115">
        <f t="shared" ref="CJ16" si="132">SUM(CJ9:CJ15)</f>
        <v>0</v>
      </c>
      <c r="CK16" s="115">
        <f t="shared" ref="CK16" si="133">SUM(CK9:CK15)</f>
        <v>0</v>
      </c>
      <c r="CL16" s="115"/>
      <c r="CM16" s="179" t="s">
        <v>12</v>
      </c>
      <c r="CN16" s="179"/>
      <c r="CO16" s="115"/>
      <c r="CP16" s="115"/>
      <c r="CQ16" s="115"/>
      <c r="CR16" s="115">
        <f>SUM(CR9:CR15)</f>
        <v>0</v>
      </c>
      <c r="CS16" s="115">
        <f t="shared" ref="CS16" si="134">SUM(CS9:CS15)</f>
        <v>0</v>
      </c>
      <c r="CT16" s="115">
        <f t="shared" ref="CT16" si="135">SUM(CT9:CT15)</f>
        <v>0</v>
      </c>
      <c r="CU16" s="115">
        <f t="shared" ref="CU16" si="136">SUM(CU9:CU15)</f>
        <v>4512000</v>
      </c>
      <c r="CV16" s="115">
        <f t="shared" ref="CV16" si="137">SUM(CV9:CV15)</f>
        <v>451200</v>
      </c>
      <c r="CW16" s="115">
        <f t="shared" ref="CW16" si="138">SUM(CW9:CW15)</f>
        <v>2256000</v>
      </c>
      <c r="CX16" s="115">
        <f t="shared" ref="CX16" si="139">SUM(CX9:CX15)</f>
        <v>1353600</v>
      </c>
      <c r="CY16" s="115">
        <f t="shared" ref="CY16" si="140">SUM(CY9:CY15)</f>
        <v>451200</v>
      </c>
      <c r="CZ16" s="115">
        <f t="shared" ref="CZ16" si="141">SUM(CZ9:CZ15)</f>
        <v>0</v>
      </c>
      <c r="DA16" s="115"/>
      <c r="DB16" s="179" t="s">
        <v>12</v>
      </c>
      <c r="DC16" s="179"/>
      <c r="DD16" s="115"/>
      <c r="DE16" s="115"/>
      <c r="DF16" s="115"/>
      <c r="DG16" s="115">
        <f>SUM(DG9:DG15)</f>
        <v>0</v>
      </c>
      <c r="DH16" s="115">
        <f t="shared" ref="DH16" si="142">SUM(DH9:DH15)</f>
        <v>0</v>
      </c>
      <c r="DI16" s="115">
        <f t="shared" ref="DI16" si="143">SUM(DI9:DI15)</f>
        <v>0</v>
      </c>
      <c r="DJ16" s="115">
        <f t="shared" ref="DJ16" si="144">SUM(DJ9:DJ15)</f>
        <v>75000</v>
      </c>
      <c r="DK16" s="115">
        <f t="shared" ref="DK16" si="145">SUM(DK9:DK15)</f>
        <v>7500</v>
      </c>
      <c r="DL16" s="115">
        <f t="shared" ref="DL16" si="146">SUM(DL9:DL15)</f>
        <v>22500</v>
      </c>
      <c r="DM16" s="115">
        <f t="shared" ref="DM16" si="147">SUM(DM9:DM15)</f>
        <v>37500</v>
      </c>
      <c r="DN16" s="115">
        <f t="shared" ref="DN16" si="148">SUM(DN9:DN15)</f>
        <v>7500</v>
      </c>
      <c r="DO16" s="115">
        <f t="shared" ref="DO16" si="149">SUM(DO9:DO15)</f>
        <v>0</v>
      </c>
      <c r="DP16" s="115"/>
      <c r="DQ16" s="179" t="s">
        <v>12</v>
      </c>
      <c r="DR16" s="179"/>
      <c r="DS16" s="115"/>
      <c r="DT16" s="115"/>
      <c r="DU16" s="115"/>
      <c r="DV16" s="115">
        <f>SUM(DV9:DV15)</f>
        <v>0</v>
      </c>
      <c r="DW16" s="115">
        <f t="shared" ref="DW16" si="150">SUM(DW9:DW15)</f>
        <v>0</v>
      </c>
      <c r="DX16" s="115">
        <f t="shared" ref="DX16" si="151">SUM(DX9:DX15)</f>
        <v>0</v>
      </c>
      <c r="DY16" s="115">
        <f t="shared" ref="DY16" si="152">SUM(DY9:DY15)</f>
        <v>0</v>
      </c>
      <c r="DZ16" s="115">
        <f t="shared" ref="DZ16" si="153">SUM(DZ9:DZ15)</f>
        <v>0</v>
      </c>
      <c r="EA16" s="115">
        <f t="shared" ref="EA16" si="154">SUM(EA9:EA15)</f>
        <v>0</v>
      </c>
      <c r="EB16" s="115">
        <f t="shared" ref="EB16" si="155">SUM(EB9:EB15)</f>
        <v>0</v>
      </c>
      <c r="EC16" s="115">
        <f t="shared" ref="EC16" si="156">SUM(EC9:EC15)</f>
        <v>0</v>
      </c>
      <c r="ED16" s="115">
        <f t="shared" ref="ED16" si="157">SUM(ED9:ED15)</f>
        <v>0</v>
      </c>
      <c r="EE16" s="115"/>
      <c r="EF16" s="179" t="s">
        <v>12</v>
      </c>
      <c r="EG16" s="179"/>
      <c r="EH16" s="115"/>
      <c r="EI16" s="115"/>
      <c r="EJ16" s="115"/>
      <c r="EK16" s="115">
        <f>SUM(EK9:EK15)</f>
        <v>0</v>
      </c>
      <c r="EL16" s="115">
        <f t="shared" ref="EL16" si="158">SUM(EL9:EL15)</f>
        <v>0</v>
      </c>
      <c r="EM16" s="115">
        <f t="shared" ref="EM16" si="159">SUM(EM9:EM15)</f>
        <v>0</v>
      </c>
      <c r="EN16" s="115">
        <f t="shared" ref="EN16" si="160">SUM(EN9:EN15)</f>
        <v>0</v>
      </c>
      <c r="EO16" s="115">
        <f t="shared" ref="EO16" si="161">SUM(EO9:EO15)</f>
        <v>0</v>
      </c>
      <c r="EP16" s="115">
        <f t="shared" ref="EP16" si="162">SUM(EP9:EP15)</f>
        <v>0</v>
      </c>
      <c r="EQ16" s="115">
        <f t="shared" ref="EQ16" si="163">SUM(EQ9:EQ15)</f>
        <v>0</v>
      </c>
      <c r="ER16" s="115">
        <f t="shared" ref="ER16" si="164">SUM(ER9:ER15)</f>
        <v>0</v>
      </c>
      <c r="ES16" s="115">
        <f t="shared" ref="ES16" si="165">SUM(ES9:ES15)</f>
        <v>0</v>
      </c>
      <c r="ET16" s="115"/>
      <c r="EU16" s="179" t="s">
        <v>12</v>
      </c>
      <c r="EV16" s="179"/>
      <c r="EW16" s="115"/>
      <c r="EX16" s="115"/>
      <c r="EY16" s="115"/>
      <c r="EZ16" s="115">
        <f>SUM(EZ9:EZ15)</f>
        <v>14</v>
      </c>
      <c r="FA16" s="115">
        <f t="shared" ref="FA16" si="166">SUM(FA9:FA15)</f>
        <v>0</v>
      </c>
      <c r="FB16" s="115">
        <f t="shared" ref="FB16" si="167">SUM(FB9:FB15)</f>
        <v>0</v>
      </c>
      <c r="FC16" s="115">
        <f t="shared" ref="FC16" si="168">SUM(FC9:FC15)</f>
        <v>21000</v>
      </c>
      <c r="FD16" s="115">
        <f t="shared" ref="FD16" si="169">SUM(FD9:FD15)</f>
        <v>0</v>
      </c>
      <c r="FE16" s="115">
        <f t="shared" ref="FE16" si="170">SUM(FE9:FE15)</f>
        <v>0</v>
      </c>
      <c r="FF16" s="115">
        <f t="shared" ref="FF16" si="171">SUM(FF9:FF15)</f>
        <v>12000</v>
      </c>
      <c r="FG16" s="115">
        <f t="shared" ref="FG16" si="172">SUM(FG9:FG15)</f>
        <v>9000</v>
      </c>
      <c r="FH16" s="115">
        <f t="shared" ref="FH16" si="173">SUM(FH9:FH15)</f>
        <v>0</v>
      </c>
      <c r="FI16" s="115"/>
      <c r="FJ16" s="179" t="s">
        <v>12</v>
      </c>
      <c r="FK16" s="179"/>
      <c r="FL16" s="115"/>
      <c r="FM16" s="115"/>
      <c r="FN16" s="115"/>
      <c r="FO16" s="115">
        <f>SUM(FO9:FO15)</f>
        <v>0</v>
      </c>
      <c r="FP16" s="115">
        <f t="shared" ref="FP16" si="174">SUM(FP9:FP15)</f>
        <v>0</v>
      </c>
      <c r="FQ16" s="115">
        <f t="shared" ref="FQ16" si="175">SUM(FQ9:FQ15)</f>
        <v>0</v>
      </c>
      <c r="FR16" s="115">
        <f t="shared" ref="FR16" si="176">SUM(FR9:FR15)</f>
        <v>0</v>
      </c>
      <c r="FS16" s="115">
        <f t="shared" ref="FS16" si="177">SUM(FS9:FS15)</f>
        <v>0</v>
      </c>
      <c r="FT16" s="115">
        <f t="shared" ref="FT16" si="178">SUM(FT9:FT15)</f>
        <v>0</v>
      </c>
      <c r="FU16" s="115">
        <f t="shared" ref="FU16" si="179">SUM(FU9:FU15)</f>
        <v>0</v>
      </c>
      <c r="FV16" s="115">
        <f t="shared" ref="FV16" si="180">SUM(FV9:FV15)</f>
        <v>0</v>
      </c>
      <c r="FW16" s="115">
        <f t="shared" ref="FW16" si="181">SUM(FW9:FW15)</f>
        <v>0</v>
      </c>
      <c r="FX16" s="115"/>
      <c r="FY16" s="179" t="s">
        <v>12</v>
      </c>
      <c r="FZ16" s="179"/>
      <c r="GA16" s="115"/>
      <c r="GB16" s="115"/>
      <c r="GC16" s="115"/>
      <c r="GD16" s="115">
        <f>SUM(GD9:GD15)</f>
        <v>0</v>
      </c>
      <c r="GE16" s="115">
        <f t="shared" ref="GE16" si="182">SUM(GE9:GE15)</f>
        <v>0</v>
      </c>
      <c r="GF16" s="115">
        <f t="shared" ref="GF16" si="183">SUM(GF9:GF15)</f>
        <v>0</v>
      </c>
      <c r="GG16" s="115">
        <f t="shared" ref="GG16" si="184">SUM(GG9:GG15)</f>
        <v>0</v>
      </c>
      <c r="GH16" s="115">
        <f t="shared" ref="GH16" si="185">SUM(GH9:GH15)</f>
        <v>0</v>
      </c>
      <c r="GI16" s="115">
        <f t="shared" ref="GI16" si="186">SUM(GI9:GI15)</f>
        <v>0</v>
      </c>
      <c r="GJ16" s="115">
        <f t="shared" ref="GJ16" si="187">SUM(GJ9:GJ15)</f>
        <v>0</v>
      </c>
      <c r="GK16" s="115">
        <f t="shared" ref="GK16" si="188">SUM(GK9:GK15)</f>
        <v>0</v>
      </c>
      <c r="GL16" s="115">
        <f t="shared" ref="GL16" si="189">SUM(GL9:GL15)</f>
        <v>0</v>
      </c>
      <c r="GM16" s="115"/>
      <c r="GN16" s="179" t="s">
        <v>12</v>
      </c>
      <c r="GO16" s="179"/>
      <c r="GP16" s="115"/>
      <c r="GQ16" s="115"/>
      <c r="GR16" s="115"/>
      <c r="GS16" s="115">
        <f>SUM(GS9:GS15)</f>
        <v>0</v>
      </c>
      <c r="GT16" s="115">
        <f t="shared" ref="GT16" si="190">SUM(GT9:GT15)</f>
        <v>0</v>
      </c>
      <c r="GU16" s="115">
        <f t="shared" ref="GU16" si="191">SUM(GU9:GU15)</f>
        <v>0</v>
      </c>
      <c r="GV16" s="115">
        <f t="shared" ref="GV16" si="192">SUM(GV9:GV15)</f>
        <v>0</v>
      </c>
      <c r="GW16" s="115">
        <f t="shared" ref="GW16" si="193">SUM(GW9:GW15)</f>
        <v>0</v>
      </c>
      <c r="GX16" s="115">
        <f t="shared" ref="GX16" si="194">SUM(GX9:GX15)</f>
        <v>0</v>
      </c>
      <c r="GY16" s="115">
        <f t="shared" ref="GY16" si="195">SUM(GY9:GY15)</f>
        <v>0</v>
      </c>
      <c r="GZ16" s="115">
        <f t="shared" ref="GZ16" si="196">SUM(GZ9:GZ15)</f>
        <v>0</v>
      </c>
      <c r="HA16" s="115">
        <f t="shared" ref="HA16" si="197">SUM(HA9:HA15)</f>
        <v>0</v>
      </c>
      <c r="HB16" s="115"/>
      <c r="HC16" s="179" t="s">
        <v>12</v>
      </c>
      <c r="HD16" s="179"/>
      <c r="HE16" s="115"/>
      <c r="HF16" s="115"/>
      <c r="HG16" s="115"/>
      <c r="HH16" s="115">
        <f>SUM(HH9:HH15)</f>
        <v>0</v>
      </c>
      <c r="HI16" s="115">
        <f t="shared" ref="HI16" si="198">SUM(HI9:HI15)</f>
        <v>0</v>
      </c>
      <c r="HJ16" s="115">
        <f t="shared" ref="HJ16" si="199">SUM(HJ9:HJ15)</f>
        <v>0</v>
      </c>
      <c r="HK16" s="115">
        <f t="shared" ref="HK16" si="200">SUM(HK9:HK15)</f>
        <v>0</v>
      </c>
      <c r="HL16" s="115">
        <f t="shared" ref="HL16" si="201">SUM(HL9:HL15)</f>
        <v>0</v>
      </c>
      <c r="HM16" s="115">
        <f t="shared" ref="HM16" si="202">SUM(HM9:HM15)</f>
        <v>0</v>
      </c>
      <c r="HN16" s="115">
        <f t="shared" ref="HN16" si="203">SUM(HN9:HN15)</f>
        <v>0</v>
      </c>
      <c r="HO16" s="115">
        <f t="shared" ref="HO16" si="204">SUM(HO9:HO15)</f>
        <v>0</v>
      </c>
      <c r="HP16" s="115">
        <f t="shared" ref="HP16" si="205">SUM(HP9:HP15)</f>
        <v>0</v>
      </c>
      <c r="HQ16" s="115"/>
      <c r="HR16" s="179" t="s">
        <v>12</v>
      </c>
      <c r="HS16" s="179"/>
      <c r="HT16" s="115"/>
      <c r="HU16" s="115"/>
      <c r="HV16" s="115"/>
      <c r="HW16" s="115">
        <f>SUM(HW9:HW15)</f>
        <v>0</v>
      </c>
      <c r="HX16" s="115">
        <f t="shared" ref="HX16" si="206">SUM(HX9:HX15)</f>
        <v>0</v>
      </c>
      <c r="HY16" s="115">
        <f t="shared" ref="HY16" si="207">SUM(HY9:HY15)</f>
        <v>0</v>
      </c>
      <c r="HZ16" s="115">
        <f t="shared" ref="HZ16" si="208">SUM(HZ9:HZ15)</f>
        <v>0</v>
      </c>
      <c r="IA16" s="115">
        <f t="shared" ref="IA16" si="209">SUM(IA9:IA15)</f>
        <v>0</v>
      </c>
      <c r="IB16" s="115">
        <f t="shared" ref="IB16" si="210">SUM(IB9:IB15)</f>
        <v>0</v>
      </c>
      <c r="IC16" s="115">
        <f t="shared" ref="IC16" si="211">SUM(IC9:IC15)</f>
        <v>0</v>
      </c>
      <c r="ID16" s="115">
        <f t="shared" ref="ID16" si="212">SUM(ID9:ID15)</f>
        <v>0</v>
      </c>
      <c r="IE16" s="115">
        <f t="shared" ref="IE16" si="213">SUM(IE9:IE15)</f>
        <v>0</v>
      </c>
      <c r="IF16" s="115"/>
      <c r="IG16" s="179" t="s">
        <v>12</v>
      </c>
      <c r="IH16" s="179"/>
      <c r="II16" s="115"/>
      <c r="IJ16" s="115"/>
      <c r="IK16" s="115"/>
      <c r="IL16" s="115">
        <f>SUM(IL9:IL15)</f>
        <v>0</v>
      </c>
      <c r="IM16" s="115">
        <f t="shared" ref="IM16" si="214">SUM(IM9:IM15)</f>
        <v>0</v>
      </c>
      <c r="IN16" s="115">
        <f t="shared" ref="IN16" si="215">SUM(IN9:IN15)</f>
        <v>0</v>
      </c>
      <c r="IO16" s="115">
        <f t="shared" ref="IO16" si="216">SUM(IO9:IO15)</f>
        <v>0</v>
      </c>
      <c r="IP16" s="115">
        <f t="shared" ref="IP16" si="217">SUM(IP9:IP15)</f>
        <v>0</v>
      </c>
      <c r="IQ16" s="115">
        <f t="shared" ref="IQ16" si="218">SUM(IQ9:IQ15)</f>
        <v>0</v>
      </c>
      <c r="IR16" s="115">
        <f t="shared" ref="IR16" si="219">SUM(IR9:IR15)</f>
        <v>0</v>
      </c>
      <c r="IS16" s="115">
        <f t="shared" ref="IS16" si="220">SUM(IS9:IS15)</f>
        <v>0</v>
      </c>
      <c r="IT16" s="115">
        <f t="shared" ref="IT16" si="221">SUM(IT9:IT15)</f>
        <v>0</v>
      </c>
      <c r="IU16" s="115"/>
      <c r="IV16" s="179" t="s">
        <v>12</v>
      </c>
      <c r="IW16" s="179"/>
      <c r="IX16" s="115"/>
      <c r="IY16" s="115"/>
      <c r="IZ16" s="115"/>
      <c r="JA16" s="115">
        <f>SUM(JA9:JA15)</f>
        <v>0</v>
      </c>
      <c r="JB16" s="115">
        <f t="shared" ref="JB16" si="222">SUM(JB9:JB15)</f>
        <v>0</v>
      </c>
      <c r="JC16" s="115">
        <f t="shared" ref="JC16" si="223">SUM(JC9:JC15)</f>
        <v>10000</v>
      </c>
      <c r="JD16" s="115">
        <f t="shared" ref="JD16" si="224">SUM(JD9:JD15)</f>
        <v>22000</v>
      </c>
      <c r="JE16" s="115">
        <f t="shared" ref="JE16" si="225">SUM(JE9:JE15)</f>
        <v>5000</v>
      </c>
      <c r="JF16" s="115">
        <f t="shared" ref="JF16" si="226">SUM(JF9:JF15)</f>
        <v>5000</v>
      </c>
      <c r="JG16" s="115">
        <f t="shared" ref="JG16" si="227">SUM(JG9:JG15)</f>
        <v>6000</v>
      </c>
      <c r="JH16" s="115">
        <f t="shared" ref="JH16" si="228">SUM(JH9:JH15)</f>
        <v>6000</v>
      </c>
      <c r="JI16" s="115">
        <f t="shared" ref="JI16" si="229">SUM(JI9:JI15)</f>
        <v>0</v>
      </c>
      <c r="JJ16" s="115"/>
      <c r="JK16" s="179" t="s">
        <v>12</v>
      </c>
      <c r="JL16" s="179"/>
      <c r="JM16" s="115"/>
      <c r="JN16" s="115"/>
      <c r="JO16" s="115"/>
      <c r="JP16" s="115">
        <f>SUM(JP9:JP15)</f>
        <v>0</v>
      </c>
      <c r="JQ16" s="115">
        <f t="shared" ref="JQ16" si="230">SUM(JQ9:JQ15)</f>
        <v>0</v>
      </c>
      <c r="JR16" s="115">
        <f t="shared" ref="JR16" si="231">SUM(JR9:JR15)</f>
        <v>0</v>
      </c>
      <c r="JS16" s="115">
        <f t="shared" ref="JS16" si="232">SUM(JS9:JS15)</f>
        <v>0</v>
      </c>
      <c r="JT16" s="115">
        <f t="shared" ref="JT16" si="233">SUM(JT9:JT15)</f>
        <v>0</v>
      </c>
      <c r="JU16" s="115">
        <f t="shared" ref="JU16" si="234">SUM(JU9:JU15)</f>
        <v>0</v>
      </c>
      <c r="JV16" s="115">
        <f t="shared" ref="JV16" si="235">SUM(JV9:JV15)</f>
        <v>0</v>
      </c>
      <c r="JW16" s="115">
        <f t="shared" ref="JW16" si="236">SUM(JW9:JW15)</f>
        <v>0</v>
      </c>
      <c r="JX16" s="115">
        <f t="shared" ref="JX16" si="237">SUM(JX9:JX15)</f>
        <v>0</v>
      </c>
      <c r="JY16" s="115"/>
      <c r="JZ16" s="179" t="s">
        <v>12</v>
      </c>
      <c r="KA16" s="179"/>
      <c r="KB16" s="115"/>
      <c r="KC16" s="115"/>
      <c r="KD16" s="115"/>
      <c r="KE16" s="115">
        <f>SUM(KE9:KE15)</f>
        <v>0</v>
      </c>
      <c r="KF16" s="115">
        <f t="shared" ref="KF16" si="238">SUM(KF9:KF15)</f>
        <v>0</v>
      </c>
      <c r="KG16" s="115">
        <f t="shared" ref="KG16" si="239">SUM(KG9:KG15)</f>
        <v>0</v>
      </c>
      <c r="KH16" s="115">
        <f t="shared" ref="KH16" si="240">SUM(KH9:KH15)</f>
        <v>0</v>
      </c>
      <c r="KI16" s="115">
        <f t="shared" ref="KI16" si="241">SUM(KI9:KI15)</f>
        <v>0</v>
      </c>
      <c r="KJ16" s="115">
        <f t="shared" ref="KJ16" si="242">SUM(KJ9:KJ15)</f>
        <v>0</v>
      </c>
      <c r="KK16" s="115">
        <f t="shared" ref="KK16" si="243">SUM(KK9:KK15)</f>
        <v>0</v>
      </c>
      <c r="KL16" s="115">
        <f t="shared" ref="KL16" si="244">SUM(KL9:KL15)</f>
        <v>0</v>
      </c>
      <c r="KM16" s="115">
        <f t="shared" ref="KM16" si="245">SUM(KM9:KM15)</f>
        <v>0</v>
      </c>
      <c r="KN16" s="115"/>
      <c r="KO16" s="179" t="s">
        <v>12</v>
      </c>
      <c r="KP16" s="179"/>
      <c r="KQ16" s="115"/>
      <c r="KR16" s="115"/>
      <c r="KS16" s="115"/>
      <c r="KT16" s="115">
        <f>SUM(KT9:KT15)</f>
        <v>0</v>
      </c>
      <c r="KU16" s="115">
        <f t="shared" ref="KU16" si="246">SUM(KU9:KU15)</f>
        <v>0</v>
      </c>
      <c r="KV16" s="115">
        <f t="shared" ref="KV16" si="247">SUM(KV9:KV15)</f>
        <v>0</v>
      </c>
      <c r="KW16" s="115">
        <f t="shared" ref="KW16" si="248">SUM(KW9:KW15)</f>
        <v>0</v>
      </c>
      <c r="KX16" s="115">
        <f t="shared" ref="KX16" si="249">SUM(KX9:KX15)</f>
        <v>0</v>
      </c>
      <c r="KY16" s="115">
        <f t="shared" ref="KY16" si="250">SUM(KY9:KY15)</f>
        <v>0</v>
      </c>
      <c r="KZ16" s="115">
        <f t="shared" ref="KZ16" si="251">SUM(KZ9:KZ15)</f>
        <v>0</v>
      </c>
      <c r="LA16" s="115">
        <f t="shared" ref="LA16" si="252">SUM(LA9:LA15)</f>
        <v>0</v>
      </c>
      <c r="LB16" s="115">
        <f t="shared" ref="LB16" si="253">SUM(LB9:LB15)</f>
        <v>0</v>
      </c>
      <c r="LC16" s="115"/>
      <c r="LD16" s="179" t="s">
        <v>12</v>
      </c>
      <c r="LE16" s="179"/>
      <c r="LF16" s="115"/>
      <c r="LG16" s="115"/>
      <c r="LH16" s="115"/>
      <c r="LI16" s="115">
        <f>SUM(LI9:LI15)</f>
        <v>0</v>
      </c>
      <c r="LJ16" s="115">
        <f t="shared" ref="LJ16" si="254">SUM(LJ9:LJ15)</f>
        <v>0</v>
      </c>
      <c r="LK16" s="115">
        <f t="shared" ref="LK16" si="255">SUM(LK9:LK15)</f>
        <v>0</v>
      </c>
      <c r="LL16" s="115">
        <f t="shared" ref="LL16" si="256">SUM(LL9:LL15)</f>
        <v>0</v>
      </c>
      <c r="LM16" s="115">
        <f t="shared" ref="LM16" si="257">SUM(LM9:LM15)</f>
        <v>0</v>
      </c>
      <c r="LN16" s="115">
        <f t="shared" ref="LN16" si="258">SUM(LN9:LN15)</f>
        <v>0</v>
      </c>
      <c r="LO16" s="115">
        <f t="shared" ref="LO16" si="259">SUM(LO9:LO15)</f>
        <v>0</v>
      </c>
      <c r="LP16" s="115">
        <f t="shared" ref="LP16" si="260">SUM(LP9:LP15)</f>
        <v>0</v>
      </c>
      <c r="LQ16" s="115">
        <f t="shared" ref="LQ16" si="261">SUM(LQ9:LQ15)</f>
        <v>0</v>
      </c>
      <c r="LR16" s="115"/>
      <c r="LS16" s="179" t="s">
        <v>12</v>
      </c>
      <c r="LT16" s="179"/>
      <c r="LU16" s="115"/>
      <c r="LV16" s="115"/>
      <c r="LW16" s="115"/>
      <c r="LX16" s="115">
        <f>SUM(LX9:LX15)</f>
        <v>0</v>
      </c>
      <c r="LY16" s="115">
        <f t="shared" ref="LY16" si="262">SUM(LY9:LY15)</f>
        <v>0</v>
      </c>
      <c r="LZ16" s="115">
        <f t="shared" ref="LZ16" si="263">SUM(LZ9:LZ15)</f>
        <v>0</v>
      </c>
      <c r="MA16" s="115">
        <f t="shared" ref="MA16" si="264">SUM(MA9:MA15)</f>
        <v>126271</v>
      </c>
      <c r="MB16" s="115">
        <f t="shared" ref="MB16" si="265">SUM(MB9:MB15)</f>
        <v>0</v>
      </c>
      <c r="MC16" s="115">
        <f t="shared" ref="MC16" si="266">SUM(MC9:MC15)</f>
        <v>126271</v>
      </c>
      <c r="MD16" s="115">
        <f t="shared" ref="MD16" si="267">SUM(MD9:MD15)</f>
        <v>0</v>
      </c>
      <c r="ME16" s="115">
        <f t="shared" ref="ME16" si="268">SUM(ME9:ME15)</f>
        <v>0</v>
      </c>
      <c r="MF16" s="115">
        <f t="shared" ref="MF16" si="269">SUM(MF9:MF15)</f>
        <v>0</v>
      </c>
      <c r="MG16" s="119"/>
      <c r="MH16" s="179" t="s">
        <v>12</v>
      </c>
      <c r="MI16" s="179"/>
      <c r="MJ16" s="115"/>
      <c r="MK16" s="115"/>
      <c r="ML16" s="115"/>
      <c r="MM16" s="115">
        <f>SUM(MM9:MM15)</f>
        <v>0</v>
      </c>
      <c r="MN16" s="115">
        <f t="shared" ref="MN16:MU16" si="270">SUM(MN9:MN15)</f>
        <v>0</v>
      </c>
      <c r="MO16" s="115">
        <f t="shared" si="270"/>
        <v>0</v>
      </c>
      <c r="MP16" s="115">
        <f t="shared" si="270"/>
        <v>0</v>
      </c>
      <c r="MQ16" s="115">
        <f t="shared" si="270"/>
        <v>0</v>
      </c>
      <c r="MR16" s="115">
        <f t="shared" si="270"/>
        <v>0</v>
      </c>
      <c r="MS16" s="115">
        <f t="shared" si="270"/>
        <v>0</v>
      </c>
      <c r="MT16" s="115">
        <f t="shared" si="270"/>
        <v>0</v>
      </c>
      <c r="MU16" s="115">
        <f t="shared" si="270"/>
        <v>0</v>
      </c>
      <c r="MV16" s="119"/>
      <c r="MW16" s="152">
        <f t="shared" si="50"/>
        <v>5766271</v>
      </c>
      <c r="MX16" s="115">
        <f>SUM(MX9:MX15)</f>
        <v>563700</v>
      </c>
      <c r="MY16" s="115">
        <f>SUM(MY9:MY15)</f>
        <v>2509771</v>
      </c>
      <c r="MZ16" s="115">
        <f>SUM(MZ9:MZ15)</f>
        <v>1919100</v>
      </c>
      <c r="NA16" s="115">
        <f>SUM(NA9:NA15)</f>
        <v>773700</v>
      </c>
      <c r="NB16" s="115">
        <f>SUM(NB9:NB15)</f>
        <v>0</v>
      </c>
    </row>
    <row r="17" spans="1:366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271">G18-G16</f>
        <v>0</v>
      </c>
      <c r="H17" s="118">
        <f t="shared" si="271"/>
        <v>0</v>
      </c>
      <c r="I17" s="118">
        <f t="shared" si="271"/>
        <v>0</v>
      </c>
      <c r="J17" s="118">
        <f t="shared" si="271"/>
        <v>0</v>
      </c>
      <c r="K17" s="118">
        <f t="shared" si="271"/>
        <v>0</v>
      </c>
      <c r="L17" s="118">
        <f t="shared" si="271"/>
        <v>0</v>
      </c>
      <c r="M17" s="118">
        <f t="shared" si="271"/>
        <v>0</v>
      </c>
      <c r="N17" s="118">
        <f t="shared" si="271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1</v>
      </c>
      <c r="V17" s="118">
        <f t="shared" ref="V17" si="272">V18-V16</f>
        <v>20000</v>
      </c>
      <c r="W17" s="118">
        <f t="shared" ref="W17" si="273">W18-W16</f>
        <v>0</v>
      </c>
      <c r="X17" s="118">
        <f t="shared" ref="X17" si="274">X18-X16</f>
        <v>20000</v>
      </c>
      <c r="Y17" s="118">
        <f t="shared" ref="Y17" si="275">Y18-Y16</f>
        <v>0</v>
      </c>
      <c r="Z17" s="118">
        <f t="shared" ref="Z17" si="276">Z18-Z16</f>
        <v>20000</v>
      </c>
      <c r="AA17" s="118">
        <f t="shared" ref="AA17" si="277">AA18-AA16</f>
        <v>0</v>
      </c>
      <c r="AB17" s="118">
        <f t="shared" ref="AB17" si="278">AB18-AB16</f>
        <v>0</v>
      </c>
      <c r="AC17" s="118">
        <f t="shared" ref="AC17" si="279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" si="280">AK18-AK16</f>
        <v>0</v>
      </c>
      <c r="AL17" s="118">
        <f t="shared" ref="AL17" si="281">AL18-AL16</f>
        <v>0</v>
      </c>
      <c r="AM17" s="118">
        <f t="shared" ref="AM17" si="282">AM18-AM16</f>
        <v>0</v>
      </c>
      <c r="AN17" s="118">
        <f t="shared" ref="AN17" si="283">AN18-AN16</f>
        <v>0</v>
      </c>
      <c r="AO17" s="118">
        <f t="shared" ref="AO17" si="284">AO18-AO16</f>
        <v>0</v>
      </c>
      <c r="AP17" s="118">
        <f t="shared" ref="AP17" si="285">AP18-AP16</f>
        <v>0</v>
      </c>
      <c r="AQ17" s="118">
        <f t="shared" ref="AQ17" si="286">AQ18-AQ16</f>
        <v>0</v>
      </c>
      <c r="AR17" s="118">
        <f t="shared" ref="AR17" si="287">AR18-AR16</f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" si="288">AZ18-AZ16</f>
        <v>0</v>
      </c>
      <c r="BA17" s="118">
        <f t="shared" ref="BA17" si="289">BA18-BA16</f>
        <v>0</v>
      </c>
      <c r="BB17" s="118">
        <f t="shared" ref="BB17" si="290">BB18-BB16</f>
        <v>0</v>
      </c>
      <c r="BC17" s="118">
        <f t="shared" ref="BC17" si="291">BC18-BC16</f>
        <v>0</v>
      </c>
      <c r="BD17" s="118">
        <f t="shared" ref="BD17" si="292">BD18-BD16</f>
        <v>0</v>
      </c>
      <c r="BE17" s="118">
        <f t="shared" ref="BE17" si="293">BE18-BE16</f>
        <v>0</v>
      </c>
      <c r="BF17" s="118">
        <f t="shared" ref="BF17" si="294">BF18-BF16</f>
        <v>0</v>
      </c>
      <c r="BG17" s="118">
        <f t="shared" ref="BG17" si="295">BG18-BG16</f>
        <v>0</v>
      </c>
      <c r="BH17" s="117"/>
      <c r="BI17" s="180" t="s">
        <v>587</v>
      </c>
      <c r="BJ17" s="180"/>
      <c r="BK17" s="117"/>
      <c r="BL17" s="117"/>
      <c r="BM17" s="117"/>
      <c r="BN17" s="118">
        <f>BN18-BN16</f>
        <v>180</v>
      </c>
      <c r="BO17" s="118">
        <f t="shared" ref="BO17" si="296">BO18-BO16</f>
        <v>900000</v>
      </c>
      <c r="BP17" s="118">
        <f t="shared" ref="BP17" si="297">BP18-BP16</f>
        <v>100000</v>
      </c>
      <c r="BQ17" s="118">
        <f t="shared" ref="BQ17" si="298">BQ18-BQ16</f>
        <v>0</v>
      </c>
      <c r="BR17" s="118">
        <f t="shared" ref="BR17" si="299">BR18-BR16</f>
        <v>0</v>
      </c>
      <c r="BS17" s="118">
        <f t="shared" ref="BS17" si="300">BS18-BS16</f>
        <v>0</v>
      </c>
      <c r="BT17" s="118">
        <f t="shared" ref="BT17" si="301">BT18-BT16</f>
        <v>0</v>
      </c>
      <c r="BU17" s="118">
        <f t="shared" ref="BU17" si="302">BU18-BU16</f>
        <v>0</v>
      </c>
      <c r="BV17" s="118">
        <f t="shared" ref="BV17" si="303">BV18-BV16</f>
        <v>0</v>
      </c>
      <c r="BW17" s="117"/>
      <c r="BX17" s="180" t="s">
        <v>587</v>
      </c>
      <c r="BY17" s="180"/>
      <c r="BZ17" s="117"/>
      <c r="CA17" s="117"/>
      <c r="CB17" s="117"/>
      <c r="CC17" s="118">
        <f>CC18-CC16</f>
        <v>2</v>
      </c>
      <c r="CD17" s="118">
        <f t="shared" ref="CD17" si="304">CD18-CD16</f>
        <v>10000</v>
      </c>
      <c r="CE17" s="118">
        <f t="shared" ref="CE17" si="305">CE18-CE16</f>
        <v>0</v>
      </c>
      <c r="CF17" s="118">
        <f t="shared" ref="CF17" si="306">CF18-CF16</f>
        <v>0</v>
      </c>
      <c r="CG17" s="118">
        <f t="shared" ref="CG17" si="307">CG18-CG16</f>
        <v>0</v>
      </c>
      <c r="CH17" s="118">
        <f t="shared" ref="CH17" si="308">CH18-CH16</f>
        <v>0</v>
      </c>
      <c r="CI17" s="118">
        <f t="shared" ref="CI17" si="309">CI18-CI16</f>
        <v>0</v>
      </c>
      <c r="CJ17" s="118">
        <f t="shared" ref="CJ17" si="310">CJ18-CJ16</f>
        <v>0</v>
      </c>
      <c r="CK17" s="118">
        <f t="shared" ref="CK17" si="311">CK18-CK16</f>
        <v>0</v>
      </c>
      <c r="CL17" s="117"/>
      <c r="CM17" s="180" t="s">
        <v>587</v>
      </c>
      <c r="CN17" s="180"/>
      <c r="CO17" s="117"/>
      <c r="CP17" s="117"/>
      <c r="CQ17" s="117"/>
      <c r="CR17" s="118">
        <f>CR18-CR16</f>
        <v>3762</v>
      </c>
      <c r="CS17" s="118">
        <f t="shared" ref="CS17" si="312">CS18-CS16</f>
        <v>3762000</v>
      </c>
      <c r="CT17" s="118">
        <f t="shared" ref="CT17" si="313">CT18-CT16</f>
        <v>750000</v>
      </c>
      <c r="CU17" s="118">
        <f t="shared" ref="CU17" si="314">CU18-CU16</f>
        <v>0</v>
      </c>
      <c r="CV17" s="118">
        <f t="shared" ref="CV17" si="315">CV18-CV16</f>
        <v>0</v>
      </c>
      <c r="CW17" s="118">
        <f t="shared" ref="CW17" si="316">CW18-CW16</f>
        <v>0</v>
      </c>
      <c r="CX17" s="118">
        <f t="shared" ref="CX17" si="317">CX18-CX16</f>
        <v>0</v>
      </c>
      <c r="CY17" s="118">
        <f t="shared" ref="CY17" si="318">CY18-CY16</f>
        <v>0</v>
      </c>
      <c r="CZ17" s="118">
        <f t="shared" ref="CZ17" si="319">CZ18-CZ16</f>
        <v>0</v>
      </c>
      <c r="DA17" s="117"/>
      <c r="DB17" s="180" t="s">
        <v>587</v>
      </c>
      <c r="DC17" s="180"/>
      <c r="DD17" s="117"/>
      <c r="DE17" s="117"/>
      <c r="DF17" s="117"/>
      <c r="DG17" s="118">
        <f>DG18-DG16</f>
        <v>50</v>
      </c>
      <c r="DH17" s="118">
        <f t="shared" ref="DH17" si="320">DH18-DH16</f>
        <v>75000</v>
      </c>
      <c r="DI17" s="118">
        <f t="shared" ref="DI17" si="321">DI18-DI16</f>
        <v>0</v>
      </c>
      <c r="DJ17" s="118">
        <f t="shared" ref="DJ17" si="322">DJ18-DJ16</f>
        <v>0</v>
      </c>
      <c r="DK17" s="118">
        <f t="shared" ref="DK17" si="323">DK18-DK16</f>
        <v>0</v>
      </c>
      <c r="DL17" s="118">
        <f t="shared" ref="DL17" si="324">DL18-DL16</f>
        <v>0</v>
      </c>
      <c r="DM17" s="118">
        <f t="shared" ref="DM17" si="325">DM18-DM16</f>
        <v>0</v>
      </c>
      <c r="DN17" s="118">
        <f t="shared" ref="DN17" si="326">DN18-DN16</f>
        <v>0</v>
      </c>
      <c r="DO17" s="118">
        <f t="shared" ref="DO17" si="327">DO18-DO16</f>
        <v>0</v>
      </c>
      <c r="DP17" s="117"/>
      <c r="DQ17" s="180" t="s">
        <v>587</v>
      </c>
      <c r="DR17" s="180"/>
      <c r="DS17" s="117"/>
      <c r="DT17" s="117"/>
      <c r="DU17" s="117"/>
      <c r="DV17" s="118">
        <f>DV18-DV16</f>
        <v>918</v>
      </c>
      <c r="DW17" s="118">
        <f t="shared" ref="DW17" si="328">DW18-DW16</f>
        <v>1377000</v>
      </c>
      <c r="DX17" s="118">
        <f t="shared" ref="DX17" si="329">DX18-DX16</f>
        <v>0</v>
      </c>
      <c r="DY17" s="118">
        <f t="shared" ref="DY17" si="330">DY18-DY16</f>
        <v>1377000</v>
      </c>
      <c r="DZ17" s="118">
        <f t="shared" ref="DZ17" si="331">DZ18-DZ16</f>
        <v>0</v>
      </c>
      <c r="EA17" s="118">
        <f t="shared" ref="EA17" si="332">EA18-EA16</f>
        <v>459000</v>
      </c>
      <c r="EB17" s="118">
        <f t="shared" ref="EB17" si="333">EB18-EB16</f>
        <v>459000</v>
      </c>
      <c r="EC17" s="118">
        <f t="shared" ref="EC17" si="334">EC18-EC16</f>
        <v>459000</v>
      </c>
      <c r="ED17" s="118">
        <f t="shared" ref="ED17" si="335">ED18-ED16</f>
        <v>0</v>
      </c>
      <c r="EE17" s="117"/>
      <c r="EF17" s="180" t="s">
        <v>587</v>
      </c>
      <c r="EG17" s="180"/>
      <c r="EH17" s="117"/>
      <c r="EI17" s="117"/>
      <c r="EJ17" s="117"/>
      <c r="EK17" s="118">
        <f>EK18-EK16</f>
        <v>0</v>
      </c>
      <c r="EL17" s="118">
        <f t="shared" ref="EL17" si="336">EL18-EL16</f>
        <v>0</v>
      </c>
      <c r="EM17" s="118">
        <f t="shared" ref="EM17" si="337">EM18-EM16</f>
        <v>0</v>
      </c>
      <c r="EN17" s="118">
        <f t="shared" ref="EN17" si="338">EN18-EN16</f>
        <v>0</v>
      </c>
      <c r="EO17" s="118">
        <f t="shared" ref="EO17" si="339">EO18-EO16</f>
        <v>0</v>
      </c>
      <c r="EP17" s="118">
        <f t="shared" ref="EP17" si="340">EP18-EP16</f>
        <v>0</v>
      </c>
      <c r="EQ17" s="118">
        <f t="shared" ref="EQ17" si="341">EQ18-EQ16</f>
        <v>0</v>
      </c>
      <c r="ER17" s="118">
        <f t="shared" ref="ER17" si="342">ER18-ER16</f>
        <v>0</v>
      </c>
      <c r="ES17" s="118">
        <f t="shared" ref="ES17" si="343">ES18-ES16</f>
        <v>0</v>
      </c>
      <c r="ET17" s="117"/>
      <c r="EU17" s="180" t="s">
        <v>587</v>
      </c>
      <c r="EV17" s="180"/>
      <c r="EW17" s="117"/>
      <c r="EX17" s="117"/>
      <c r="EY17" s="117"/>
      <c r="EZ17" s="118">
        <f>EZ18-EZ16</f>
        <v>0</v>
      </c>
      <c r="FA17" s="118">
        <f t="shared" ref="FA17" si="344">FA18-FA16</f>
        <v>21000</v>
      </c>
      <c r="FB17" s="118">
        <f t="shared" ref="FB17" si="345">FB18-FB16</f>
        <v>0</v>
      </c>
      <c r="FC17" s="118">
        <f t="shared" ref="FC17" si="346">FC18-FC16</f>
        <v>0</v>
      </c>
      <c r="FD17" s="118">
        <f t="shared" ref="FD17" si="347">FD18-FD16</f>
        <v>0</v>
      </c>
      <c r="FE17" s="118">
        <f t="shared" ref="FE17" si="348">FE18-FE16</f>
        <v>0</v>
      </c>
      <c r="FF17" s="118">
        <f t="shared" ref="FF17" si="349">FF18-FF16</f>
        <v>0</v>
      </c>
      <c r="FG17" s="118">
        <f t="shared" ref="FG17" si="350">FG18-FG16</f>
        <v>0</v>
      </c>
      <c r="FH17" s="118">
        <f t="shared" ref="FH17" si="351">FH18-FH16</f>
        <v>0</v>
      </c>
      <c r="FI17" s="117"/>
      <c r="FJ17" s="180" t="s">
        <v>587</v>
      </c>
      <c r="FK17" s="180"/>
      <c r="FL17" s="117"/>
      <c r="FM17" s="117"/>
      <c r="FN17" s="117"/>
      <c r="FO17" s="118">
        <f>FO18-FO16</f>
        <v>0</v>
      </c>
      <c r="FP17" s="118">
        <f t="shared" ref="FP17" si="352">FP18-FP16</f>
        <v>0</v>
      </c>
      <c r="FQ17" s="118">
        <f t="shared" ref="FQ17" si="353">FQ18-FQ16</f>
        <v>0</v>
      </c>
      <c r="FR17" s="118">
        <f t="shared" ref="FR17" si="354">FR18-FR16</f>
        <v>0</v>
      </c>
      <c r="FS17" s="118">
        <f t="shared" ref="FS17" si="355">FS18-FS16</f>
        <v>0</v>
      </c>
      <c r="FT17" s="118">
        <f t="shared" ref="FT17" si="356">FT18-FT16</f>
        <v>0</v>
      </c>
      <c r="FU17" s="118">
        <f t="shared" ref="FU17" si="357">FU18-FU16</f>
        <v>0</v>
      </c>
      <c r="FV17" s="118">
        <f t="shared" ref="FV17" si="358">FV18-FV16</f>
        <v>0</v>
      </c>
      <c r="FW17" s="118">
        <f t="shared" ref="FW17" si="359">FW18-FW16</f>
        <v>0</v>
      </c>
      <c r="FX17" s="117"/>
      <c r="FY17" s="180" t="s">
        <v>587</v>
      </c>
      <c r="FZ17" s="180"/>
      <c r="GA17" s="117"/>
      <c r="GB17" s="117"/>
      <c r="GC17" s="117"/>
      <c r="GD17" s="118">
        <f>GD18-GD16</f>
        <v>0</v>
      </c>
      <c r="GE17" s="118">
        <f t="shared" ref="GE17" si="360">GE18-GE16</f>
        <v>0</v>
      </c>
      <c r="GF17" s="118">
        <f t="shared" ref="GF17" si="361">GF18-GF16</f>
        <v>0</v>
      </c>
      <c r="GG17" s="118">
        <f t="shared" ref="GG17" si="362">GG18-GG16</f>
        <v>0</v>
      </c>
      <c r="GH17" s="118">
        <f t="shared" ref="GH17" si="363">GH18-GH16</f>
        <v>0</v>
      </c>
      <c r="GI17" s="118">
        <f t="shared" ref="GI17" si="364">GI18-GI16</f>
        <v>0</v>
      </c>
      <c r="GJ17" s="118">
        <f t="shared" ref="GJ17" si="365">GJ18-GJ16</f>
        <v>0</v>
      </c>
      <c r="GK17" s="118">
        <f t="shared" ref="GK17" si="366">GK18-GK16</f>
        <v>0</v>
      </c>
      <c r="GL17" s="118">
        <f t="shared" ref="GL17" si="367">GL18-GL16</f>
        <v>0</v>
      </c>
      <c r="GM17" s="117"/>
      <c r="GN17" s="180" t="s">
        <v>587</v>
      </c>
      <c r="GO17" s="180"/>
      <c r="GP17" s="117"/>
      <c r="GQ17" s="117"/>
      <c r="GR17" s="117"/>
      <c r="GS17" s="118">
        <f>GS18-GS16</f>
        <v>0</v>
      </c>
      <c r="GT17" s="118">
        <f t="shared" ref="GT17" si="368">GT18-GT16</f>
        <v>0</v>
      </c>
      <c r="GU17" s="118">
        <f t="shared" ref="GU17" si="369">GU18-GU16</f>
        <v>0</v>
      </c>
      <c r="GV17" s="118">
        <f t="shared" ref="GV17" si="370">GV18-GV16</f>
        <v>0</v>
      </c>
      <c r="GW17" s="118">
        <f t="shared" ref="GW17" si="371">GW18-GW16</f>
        <v>0</v>
      </c>
      <c r="GX17" s="118">
        <f t="shared" ref="GX17" si="372">GX18-GX16</f>
        <v>0</v>
      </c>
      <c r="GY17" s="118">
        <f t="shared" ref="GY17" si="373">GY18-GY16</f>
        <v>0</v>
      </c>
      <c r="GZ17" s="118">
        <f t="shared" ref="GZ17" si="374">GZ18-GZ16</f>
        <v>0</v>
      </c>
      <c r="HA17" s="118">
        <f t="shared" ref="HA17" si="375">HA18-HA16</f>
        <v>0</v>
      </c>
      <c r="HB17" s="117"/>
      <c r="HC17" s="180" t="s">
        <v>587</v>
      </c>
      <c r="HD17" s="180"/>
      <c r="HE17" s="117"/>
      <c r="HF17" s="117"/>
      <c r="HG17" s="117"/>
      <c r="HH17" s="118">
        <f>HH18-HH16</f>
        <v>0</v>
      </c>
      <c r="HI17" s="118">
        <f t="shared" ref="HI17" si="376">HI18-HI16</f>
        <v>0</v>
      </c>
      <c r="HJ17" s="118">
        <f t="shared" ref="HJ17" si="377">HJ18-HJ16</f>
        <v>0</v>
      </c>
      <c r="HK17" s="118">
        <f t="shared" ref="HK17" si="378">HK18-HK16</f>
        <v>0</v>
      </c>
      <c r="HL17" s="118">
        <f t="shared" ref="HL17" si="379">HL18-HL16</f>
        <v>0</v>
      </c>
      <c r="HM17" s="118">
        <f t="shared" ref="HM17" si="380">HM18-HM16</f>
        <v>0</v>
      </c>
      <c r="HN17" s="118">
        <f t="shared" ref="HN17" si="381">HN18-HN16</f>
        <v>0</v>
      </c>
      <c r="HO17" s="118">
        <f t="shared" ref="HO17" si="382">HO18-HO16</f>
        <v>0</v>
      </c>
      <c r="HP17" s="118">
        <f t="shared" ref="HP17" si="383">HP18-HP16</f>
        <v>0</v>
      </c>
      <c r="HQ17" s="117"/>
      <c r="HR17" s="180" t="s">
        <v>587</v>
      </c>
      <c r="HS17" s="180"/>
      <c r="HT17" s="117"/>
      <c r="HU17" s="117"/>
      <c r="HV17" s="117"/>
      <c r="HW17" s="118">
        <f>HW18-HW16</f>
        <v>1</v>
      </c>
      <c r="HX17" s="118">
        <f t="shared" ref="HX17" si="384">HX18-HX16</f>
        <v>50000</v>
      </c>
      <c r="HY17" s="118">
        <f t="shared" ref="HY17" si="385">HY18-HY16</f>
        <v>0</v>
      </c>
      <c r="HZ17" s="118">
        <f t="shared" ref="HZ17" si="386">HZ18-HZ16</f>
        <v>50000</v>
      </c>
      <c r="IA17" s="118">
        <f t="shared" ref="IA17" si="387">IA18-IA16</f>
        <v>0</v>
      </c>
      <c r="IB17" s="118">
        <f t="shared" ref="IB17" si="388">IB18-IB16</f>
        <v>5000</v>
      </c>
      <c r="IC17" s="118">
        <f t="shared" ref="IC17" si="389">IC18-IC16</f>
        <v>42500</v>
      </c>
      <c r="ID17" s="118">
        <f t="shared" ref="ID17" si="390">ID18-ID16</f>
        <v>2500</v>
      </c>
      <c r="IE17" s="118">
        <f t="shared" ref="IE17" si="391">IE18-IE16</f>
        <v>0</v>
      </c>
      <c r="IF17" s="117"/>
      <c r="IG17" s="180" t="s">
        <v>587</v>
      </c>
      <c r="IH17" s="180"/>
      <c r="II17" s="117"/>
      <c r="IJ17" s="117"/>
      <c r="IK17" s="117"/>
      <c r="IL17" s="118">
        <f>IL18-IL16</f>
        <v>0</v>
      </c>
      <c r="IM17" s="118">
        <f t="shared" ref="IM17" si="392">IM18-IM16</f>
        <v>0</v>
      </c>
      <c r="IN17" s="118">
        <f t="shared" ref="IN17" si="393">IN18-IN16</f>
        <v>0</v>
      </c>
      <c r="IO17" s="118">
        <f t="shared" ref="IO17" si="394">IO18-IO16</f>
        <v>0</v>
      </c>
      <c r="IP17" s="118">
        <f t="shared" ref="IP17" si="395">IP18-IP16</f>
        <v>0</v>
      </c>
      <c r="IQ17" s="118">
        <f t="shared" ref="IQ17" si="396">IQ18-IQ16</f>
        <v>0</v>
      </c>
      <c r="IR17" s="118">
        <f t="shared" ref="IR17" si="397">IR18-IR16</f>
        <v>0</v>
      </c>
      <c r="IS17" s="118">
        <f t="shared" ref="IS17" si="398">IS18-IS16</f>
        <v>0</v>
      </c>
      <c r="IT17" s="118">
        <f t="shared" ref="IT17" si="399">IT18-IT16</f>
        <v>0</v>
      </c>
      <c r="IU17" s="117"/>
      <c r="IV17" s="180" t="s">
        <v>587</v>
      </c>
      <c r="IW17" s="180"/>
      <c r="IX17" s="117"/>
      <c r="IY17" s="117"/>
      <c r="IZ17" s="117"/>
      <c r="JA17" s="118">
        <f>JA18-JA16</f>
        <v>0</v>
      </c>
      <c r="JB17" s="118">
        <f t="shared" ref="JB17" si="400">JB18-JB16</f>
        <v>19000</v>
      </c>
      <c r="JC17" s="118">
        <f t="shared" ref="JC17" si="401">JC18-JC16</f>
        <v>-2000</v>
      </c>
      <c r="JD17" s="118">
        <f t="shared" ref="JD17" si="402">JD18-JD16</f>
        <v>5000</v>
      </c>
      <c r="JE17" s="118">
        <f t="shared" ref="JE17" si="403">JE18-JE16</f>
        <v>0</v>
      </c>
      <c r="JF17" s="118">
        <f t="shared" ref="JF17" si="404">JF18-JF16</f>
        <v>0</v>
      </c>
      <c r="JG17" s="118">
        <f t="shared" ref="JG17" si="405">JG18-JG16</f>
        <v>2500</v>
      </c>
      <c r="JH17" s="118">
        <f t="shared" ref="JH17" si="406">JH18-JH16</f>
        <v>2500</v>
      </c>
      <c r="JI17" s="118">
        <f t="shared" ref="JI17" si="407">JI18-JI16</f>
        <v>0</v>
      </c>
      <c r="JJ17" s="117"/>
      <c r="JK17" s="180" t="s">
        <v>587</v>
      </c>
      <c r="JL17" s="180"/>
      <c r="JM17" s="117"/>
      <c r="JN17" s="117"/>
      <c r="JO17" s="117"/>
      <c r="JP17" s="118">
        <f>JP18-JP16</f>
        <v>0</v>
      </c>
      <c r="JQ17" s="118">
        <f t="shared" ref="JQ17" si="408">JQ18-JQ16</f>
        <v>0</v>
      </c>
      <c r="JR17" s="118">
        <f t="shared" ref="JR17" si="409">JR18-JR16</f>
        <v>0</v>
      </c>
      <c r="JS17" s="118">
        <f t="shared" ref="JS17" si="410">JS18-JS16</f>
        <v>0</v>
      </c>
      <c r="JT17" s="118">
        <f t="shared" ref="JT17" si="411">JT18-JT16</f>
        <v>0</v>
      </c>
      <c r="JU17" s="118">
        <f t="shared" ref="JU17" si="412">JU18-JU16</f>
        <v>0</v>
      </c>
      <c r="JV17" s="118">
        <f t="shared" ref="JV17" si="413">JV18-JV16</f>
        <v>0</v>
      </c>
      <c r="JW17" s="118">
        <f t="shared" ref="JW17" si="414">JW18-JW16</f>
        <v>0</v>
      </c>
      <c r="JX17" s="118">
        <f t="shared" ref="JX17" si="415">JX18-JX16</f>
        <v>0</v>
      </c>
      <c r="JY17" s="117"/>
      <c r="JZ17" s="180" t="s">
        <v>587</v>
      </c>
      <c r="KA17" s="180"/>
      <c r="KB17" s="117"/>
      <c r="KC17" s="117"/>
      <c r="KD17" s="117"/>
      <c r="KE17" s="118">
        <f>KE18-KE16</f>
        <v>0</v>
      </c>
      <c r="KF17" s="118">
        <f t="shared" ref="KF17" si="416">KF18-KF16</f>
        <v>0</v>
      </c>
      <c r="KG17" s="118">
        <f t="shared" ref="KG17" si="417">KG18-KG16</f>
        <v>0</v>
      </c>
      <c r="KH17" s="118">
        <f t="shared" ref="KH17" si="418">KH18-KH16</f>
        <v>0</v>
      </c>
      <c r="KI17" s="118">
        <f t="shared" ref="KI17" si="419">KI18-KI16</f>
        <v>0</v>
      </c>
      <c r="KJ17" s="118">
        <f t="shared" ref="KJ17" si="420">KJ18-KJ16</f>
        <v>0</v>
      </c>
      <c r="KK17" s="118">
        <f t="shared" ref="KK17" si="421">KK18-KK16</f>
        <v>0</v>
      </c>
      <c r="KL17" s="118">
        <f t="shared" ref="KL17" si="422">KL18-KL16</f>
        <v>0</v>
      </c>
      <c r="KM17" s="118">
        <f t="shared" ref="KM17" si="423">KM18-KM16</f>
        <v>0</v>
      </c>
      <c r="KN17" s="117"/>
      <c r="KO17" s="180" t="s">
        <v>587</v>
      </c>
      <c r="KP17" s="180"/>
      <c r="KQ17" s="117"/>
      <c r="KR17" s="117"/>
      <c r="KS17" s="117"/>
      <c r="KT17" s="118">
        <f>KT18-KT16</f>
        <v>0</v>
      </c>
      <c r="KU17" s="118">
        <f t="shared" ref="KU17" si="424">KU18-KU16</f>
        <v>0</v>
      </c>
      <c r="KV17" s="118">
        <f t="shared" ref="KV17" si="425">KV18-KV16</f>
        <v>0</v>
      </c>
      <c r="KW17" s="118">
        <f t="shared" ref="KW17" si="426">KW18-KW16</f>
        <v>0</v>
      </c>
      <c r="KX17" s="118">
        <f t="shared" ref="KX17" si="427">KX18-KX16</f>
        <v>0</v>
      </c>
      <c r="KY17" s="118">
        <f t="shared" ref="KY17" si="428">KY18-KY16</f>
        <v>0</v>
      </c>
      <c r="KZ17" s="118">
        <f t="shared" ref="KZ17" si="429">KZ18-KZ16</f>
        <v>0</v>
      </c>
      <c r="LA17" s="118">
        <f t="shared" ref="LA17" si="430">LA18-LA16</f>
        <v>0</v>
      </c>
      <c r="LB17" s="118">
        <f t="shared" ref="LB17" si="431">LB18-LB16</f>
        <v>0</v>
      </c>
      <c r="LC17" s="117"/>
      <c r="LD17" s="180" t="s">
        <v>587</v>
      </c>
      <c r="LE17" s="180"/>
      <c r="LF17" s="117"/>
      <c r="LG17" s="117"/>
      <c r="LH17" s="117"/>
      <c r="LI17" s="118">
        <f>LI18-LI16</f>
        <v>0</v>
      </c>
      <c r="LJ17" s="118">
        <f t="shared" ref="LJ17" si="432">LJ18-LJ16</f>
        <v>0</v>
      </c>
      <c r="LK17" s="118">
        <f t="shared" ref="LK17" si="433">LK18-LK16</f>
        <v>0</v>
      </c>
      <c r="LL17" s="118">
        <f t="shared" ref="LL17" si="434">LL18-LL16</f>
        <v>0</v>
      </c>
      <c r="LM17" s="118">
        <f t="shared" ref="LM17" si="435">LM18-LM16</f>
        <v>0</v>
      </c>
      <c r="LN17" s="118">
        <f t="shared" ref="LN17" si="436">LN18-LN16</f>
        <v>0</v>
      </c>
      <c r="LO17" s="118">
        <f t="shared" ref="LO17" si="437">LO18-LO16</f>
        <v>0</v>
      </c>
      <c r="LP17" s="118">
        <f t="shared" ref="LP17" si="438">LP18-LP16</f>
        <v>0</v>
      </c>
      <c r="LQ17" s="118">
        <f t="shared" ref="LQ17" si="439">LQ18-LQ16</f>
        <v>0</v>
      </c>
      <c r="LR17" s="117"/>
      <c r="LS17" s="180" t="s">
        <v>587</v>
      </c>
      <c r="LT17" s="180"/>
      <c r="LU17" s="117"/>
      <c r="LV17" s="117"/>
      <c r="LW17" s="117"/>
      <c r="LX17" s="118">
        <f>LX18-LX16</f>
        <v>0</v>
      </c>
      <c r="LY17" s="118">
        <f t="shared" ref="LY17" si="440">LY18-LY16</f>
        <v>141271</v>
      </c>
      <c r="LZ17" s="118">
        <f t="shared" ref="LZ17" si="441">LZ18-LZ16</f>
        <v>0</v>
      </c>
      <c r="MA17" s="118">
        <f t="shared" ref="MA17" si="442">MA18-MA16</f>
        <v>15000</v>
      </c>
      <c r="MB17" s="118">
        <f t="shared" ref="MB17" si="443">MB18-MB16</f>
        <v>0</v>
      </c>
      <c r="MC17" s="118">
        <f t="shared" ref="MC17" si="444">MC18-MC16</f>
        <v>15000</v>
      </c>
      <c r="MD17" s="118">
        <f t="shared" ref="MD17" si="445">MD18-MD16</f>
        <v>0</v>
      </c>
      <c r="ME17" s="118">
        <f t="shared" ref="ME17" si="446">ME18-ME16</f>
        <v>0</v>
      </c>
      <c r="MF17" s="118">
        <f t="shared" ref="MF17" si="447">MF18-MF16</f>
        <v>0</v>
      </c>
      <c r="MG17" s="119"/>
      <c r="MH17" s="180" t="s">
        <v>587</v>
      </c>
      <c r="MI17" s="180"/>
      <c r="MJ17" s="117"/>
      <c r="MK17" s="117"/>
      <c r="ML17" s="117"/>
      <c r="MM17" s="118">
        <f>MM18-MM16</f>
        <v>624</v>
      </c>
      <c r="MN17" s="118">
        <f t="shared" ref="MN17:MU17" si="448">MN18-MN16</f>
        <v>624000</v>
      </c>
      <c r="MO17" s="118">
        <f t="shared" si="448"/>
        <v>0</v>
      </c>
      <c r="MP17" s="118">
        <f t="shared" si="448"/>
        <v>624000</v>
      </c>
      <c r="MQ17" s="118">
        <f t="shared" si="448"/>
        <v>156000</v>
      </c>
      <c r="MR17" s="118">
        <f t="shared" si="448"/>
        <v>156000</v>
      </c>
      <c r="MS17" s="118">
        <f t="shared" si="448"/>
        <v>156000</v>
      </c>
      <c r="MT17" s="118">
        <f t="shared" si="448"/>
        <v>156000</v>
      </c>
      <c r="MU17" s="118">
        <f t="shared" si="448"/>
        <v>0</v>
      </c>
      <c r="MV17" s="119"/>
      <c r="MW17" s="151">
        <f t="shared" si="50"/>
        <v>2091000</v>
      </c>
      <c r="MX17" s="117"/>
      <c r="MY17" s="117"/>
      <c r="MZ17" s="117"/>
      <c r="NA17" s="117"/>
      <c r="NB17" s="117"/>
    </row>
    <row r="18" spans="1:366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449">G6</f>
        <v>0</v>
      </c>
      <c r="H18" s="121">
        <f t="shared" si="449"/>
        <v>0</v>
      </c>
      <c r="I18" s="121">
        <f t="shared" si="449"/>
        <v>0</v>
      </c>
      <c r="J18" s="121">
        <f t="shared" si="449"/>
        <v>0</v>
      </c>
      <c r="K18" s="121">
        <f t="shared" si="449"/>
        <v>0</v>
      </c>
      <c r="L18" s="121">
        <f t="shared" si="449"/>
        <v>0</v>
      </c>
      <c r="M18" s="121">
        <f t="shared" si="449"/>
        <v>0</v>
      </c>
      <c r="N18" s="121">
        <f t="shared" si="449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1</v>
      </c>
      <c r="V18" s="121">
        <f t="shared" ref="V18:AC18" si="450">V6</f>
        <v>20000</v>
      </c>
      <c r="W18" s="121">
        <f t="shared" si="450"/>
        <v>0</v>
      </c>
      <c r="X18" s="121">
        <f t="shared" si="450"/>
        <v>20000</v>
      </c>
      <c r="Y18" s="121">
        <f t="shared" si="450"/>
        <v>0</v>
      </c>
      <c r="Z18" s="121">
        <f t="shared" si="450"/>
        <v>20000</v>
      </c>
      <c r="AA18" s="121">
        <f t="shared" si="450"/>
        <v>0</v>
      </c>
      <c r="AB18" s="121">
        <f t="shared" si="450"/>
        <v>0</v>
      </c>
      <c r="AC18" s="121">
        <f t="shared" si="450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451">AK6</f>
        <v>0</v>
      </c>
      <c r="AL18" s="121">
        <f t="shared" si="451"/>
        <v>0</v>
      </c>
      <c r="AM18" s="121">
        <f t="shared" si="451"/>
        <v>0</v>
      </c>
      <c r="AN18" s="121">
        <f t="shared" si="451"/>
        <v>0</v>
      </c>
      <c r="AO18" s="121">
        <f t="shared" si="451"/>
        <v>0</v>
      </c>
      <c r="AP18" s="121">
        <f t="shared" si="451"/>
        <v>0</v>
      </c>
      <c r="AQ18" s="121">
        <f t="shared" si="451"/>
        <v>0</v>
      </c>
      <c r="AR18" s="121">
        <f t="shared" si="451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452">AZ6</f>
        <v>0</v>
      </c>
      <c r="BA18" s="121">
        <f t="shared" si="452"/>
        <v>0</v>
      </c>
      <c r="BB18" s="121">
        <f t="shared" si="452"/>
        <v>0</v>
      </c>
      <c r="BC18" s="121">
        <f t="shared" si="452"/>
        <v>0</v>
      </c>
      <c r="BD18" s="121">
        <f t="shared" si="452"/>
        <v>0</v>
      </c>
      <c r="BE18" s="121">
        <f t="shared" si="452"/>
        <v>0</v>
      </c>
      <c r="BF18" s="121">
        <f t="shared" si="452"/>
        <v>0</v>
      </c>
      <c r="BG18" s="121">
        <f t="shared" si="452"/>
        <v>0</v>
      </c>
      <c r="BH18" s="120"/>
      <c r="BI18" s="181" t="s">
        <v>13</v>
      </c>
      <c r="BJ18" s="181"/>
      <c r="BK18" s="120"/>
      <c r="BL18" s="120"/>
      <c r="BM18" s="120"/>
      <c r="BN18" s="121">
        <f>BN6</f>
        <v>180</v>
      </c>
      <c r="BO18" s="121">
        <f t="shared" ref="BO18:BV18" si="453">BO6</f>
        <v>900000</v>
      </c>
      <c r="BP18" s="121">
        <f t="shared" si="453"/>
        <v>100000</v>
      </c>
      <c r="BQ18" s="121">
        <f t="shared" si="453"/>
        <v>1000000</v>
      </c>
      <c r="BR18" s="121">
        <f t="shared" si="453"/>
        <v>100000</v>
      </c>
      <c r="BS18" s="121">
        <f t="shared" si="453"/>
        <v>100000</v>
      </c>
      <c r="BT18" s="121">
        <f t="shared" si="453"/>
        <v>500000</v>
      </c>
      <c r="BU18" s="121">
        <f t="shared" si="453"/>
        <v>300000</v>
      </c>
      <c r="BV18" s="121">
        <f t="shared" si="453"/>
        <v>0</v>
      </c>
      <c r="BW18" s="120"/>
      <c r="BX18" s="181" t="s">
        <v>13</v>
      </c>
      <c r="BY18" s="181"/>
      <c r="BZ18" s="120"/>
      <c r="CA18" s="120"/>
      <c r="CB18" s="120"/>
      <c r="CC18" s="121">
        <f>CC6</f>
        <v>2</v>
      </c>
      <c r="CD18" s="121">
        <f t="shared" ref="CD18:CK18" si="454">CD6</f>
        <v>10000</v>
      </c>
      <c r="CE18" s="121">
        <f t="shared" si="454"/>
        <v>0</v>
      </c>
      <c r="CF18" s="121">
        <f t="shared" si="454"/>
        <v>10000</v>
      </c>
      <c r="CG18" s="121">
        <f t="shared" si="454"/>
        <v>0</v>
      </c>
      <c r="CH18" s="121">
        <f t="shared" si="454"/>
        <v>0</v>
      </c>
      <c r="CI18" s="121">
        <f t="shared" si="454"/>
        <v>10000</v>
      </c>
      <c r="CJ18" s="121">
        <f t="shared" si="454"/>
        <v>0</v>
      </c>
      <c r="CK18" s="121">
        <f t="shared" si="454"/>
        <v>0</v>
      </c>
      <c r="CL18" s="120"/>
      <c r="CM18" s="181" t="s">
        <v>13</v>
      </c>
      <c r="CN18" s="181"/>
      <c r="CO18" s="120"/>
      <c r="CP18" s="120"/>
      <c r="CQ18" s="120"/>
      <c r="CR18" s="121">
        <f>CR6</f>
        <v>3762</v>
      </c>
      <c r="CS18" s="121">
        <f t="shared" ref="CS18:CZ18" si="455">CS6</f>
        <v>3762000</v>
      </c>
      <c r="CT18" s="121">
        <f t="shared" si="455"/>
        <v>750000</v>
      </c>
      <c r="CU18" s="121">
        <f t="shared" si="455"/>
        <v>4512000</v>
      </c>
      <c r="CV18" s="121">
        <f t="shared" si="455"/>
        <v>451200</v>
      </c>
      <c r="CW18" s="121">
        <f t="shared" si="455"/>
        <v>2256000</v>
      </c>
      <c r="CX18" s="121">
        <f t="shared" si="455"/>
        <v>1353600</v>
      </c>
      <c r="CY18" s="121">
        <f t="shared" si="455"/>
        <v>451200</v>
      </c>
      <c r="CZ18" s="121">
        <f t="shared" si="455"/>
        <v>0</v>
      </c>
      <c r="DA18" s="120"/>
      <c r="DB18" s="181" t="s">
        <v>13</v>
      </c>
      <c r="DC18" s="181"/>
      <c r="DD18" s="120"/>
      <c r="DE18" s="120"/>
      <c r="DF18" s="120"/>
      <c r="DG18" s="121">
        <f>DG6</f>
        <v>50</v>
      </c>
      <c r="DH18" s="121">
        <f t="shared" ref="DH18:DO18" si="456">DH6</f>
        <v>75000</v>
      </c>
      <c r="DI18" s="121">
        <f t="shared" si="456"/>
        <v>0</v>
      </c>
      <c r="DJ18" s="121">
        <f t="shared" si="456"/>
        <v>75000</v>
      </c>
      <c r="DK18" s="121">
        <f t="shared" si="456"/>
        <v>7500</v>
      </c>
      <c r="DL18" s="121">
        <f t="shared" si="456"/>
        <v>22500</v>
      </c>
      <c r="DM18" s="121">
        <f t="shared" si="456"/>
        <v>37500</v>
      </c>
      <c r="DN18" s="121">
        <f t="shared" si="456"/>
        <v>7500</v>
      </c>
      <c r="DO18" s="121">
        <f t="shared" si="456"/>
        <v>0</v>
      </c>
      <c r="DP18" s="120"/>
      <c r="DQ18" s="181" t="s">
        <v>13</v>
      </c>
      <c r="DR18" s="181"/>
      <c r="DS18" s="120"/>
      <c r="DT18" s="120"/>
      <c r="DU18" s="120"/>
      <c r="DV18" s="121">
        <f>DV6</f>
        <v>918</v>
      </c>
      <c r="DW18" s="121">
        <f t="shared" ref="DW18:ED18" si="457">DW6</f>
        <v>1377000</v>
      </c>
      <c r="DX18" s="121">
        <f t="shared" si="457"/>
        <v>0</v>
      </c>
      <c r="DY18" s="121">
        <f t="shared" si="457"/>
        <v>1377000</v>
      </c>
      <c r="DZ18" s="121">
        <f t="shared" si="457"/>
        <v>0</v>
      </c>
      <c r="EA18" s="121">
        <f t="shared" si="457"/>
        <v>459000</v>
      </c>
      <c r="EB18" s="121">
        <f t="shared" si="457"/>
        <v>459000</v>
      </c>
      <c r="EC18" s="121">
        <f t="shared" si="457"/>
        <v>459000</v>
      </c>
      <c r="ED18" s="121">
        <f t="shared" si="457"/>
        <v>0</v>
      </c>
      <c r="EE18" s="120"/>
      <c r="EF18" s="181" t="s">
        <v>13</v>
      </c>
      <c r="EG18" s="181"/>
      <c r="EH18" s="120"/>
      <c r="EI18" s="120"/>
      <c r="EJ18" s="120"/>
      <c r="EK18" s="121">
        <f>EK6</f>
        <v>0</v>
      </c>
      <c r="EL18" s="121">
        <f t="shared" ref="EL18:ES18" si="458">EL6</f>
        <v>0</v>
      </c>
      <c r="EM18" s="121">
        <f t="shared" si="458"/>
        <v>0</v>
      </c>
      <c r="EN18" s="121">
        <f t="shared" si="458"/>
        <v>0</v>
      </c>
      <c r="EO18" s="121">
        <f t="shared" si="458"/>
        <v>0</v>
      </c>
      <c r="EP18" s="121">
        <f t="shared" si="458"/>
        <v>0</v>
      </c>
      <c r="EQ18" s="121">
        <f t="shared" si="458"/>
        <v>0</v>
      </c>
      <c r="ER18" s="121">
        <f t="shared" si="458"/>
        <v>0</v>
      </c>
      <c r="ES18" s="121">
        <f t="shared" si="458"/>
        <v>0</v>
      </c>
      <c r="ET18" s="120"/>
      <c r="EU18" s="181" t="s">
        <v>13</v>
      </c>
      <c r="EV18" s="181"/>
      <c r="EW18" s="120"/>
      <c r="EX18" s="120"/>
      <c r="EY18" s="120"/>
      <c r="EZ18" s="121">
        <f>EZ6</f>
        <v>14</v>
      </c>
      <c r="FA18" s="121">
        <f t="shared" ref="FA18:FH18" si="459">FA6</f>
        <v>21000</v>
      </c>
      <c r="FB18" s="121">
        <f t="shared" si="459"/>
        <v>0</v>
      </c>
      <c r="FC18" s="121">
        <f t="shared" si="459"/>
        <v>21000</v>
      </c>
      <c r="FD18" s="121">
        <f t="shared" si="459"/>
        <v>0</v>
      </c>
      <c r="FE18" s="121">
        <f t="shared" si="459"/>
        <v>0</v>
      </c>
      <c r="FF18" s="121">
        <f t="shared" si="459"/>
        <v>12000</v>
      </c>
      <c r="FG18" s="121">
        <f t="shared" si="459"/>
        <v>9000</v>
      </c>
      <c r="FH18" s="121">
        <f t="shared" si="459"/>
        <v>0</v>
      </c>
      <c r="FI18" s="120"/>
      <c r="FJ18" s="181" t="s">
        <v>13</v>
      </c>
      <c r="FK18" s="181"/>
      <c r="FL18" s="120"/>
      <c r="FM18" s="120"/>
      <c r="FN18" s="120"/>
      <c r="FO18" s="121">
        <f>FO6</f>
        <v>0</v>
      </c>
      <c r="FP18" s="121">
        <f t="shared" ref="FP18:FW18" si="460">FP6</f>
        <v>0</v>
      </c>
      <c r="FQ18" s="121">
        <f t="shared" si="460"/>
        <v>0</v>
      </c>
      <c r="FR18" s="121">
        <f t="shared" si="460"/>
        <v>0</v>
      </c>
      <c r="FS18" s="121">
        <f t="shared" si="460"/>
        <v>0</v>
      </c>
      <c r="FT18" s="121">
        <f t="shared" si="460"/>
        <v>0</v>
      </c>
      <c r="FU18" s="121">
        <f t="shared" si="460"/>
        <v>0</v>
      </c>
      <c r="FV18" s="121">
        <f t="shared" si="460"/>
        <v>0</v>
      </c>
      <c r="FW18" s="121">
        <f t="shared" si="460"/>
        <v>0</v>
      </c>
      <c r="FX18" s="120"/>
      <c r="FY18" s="181" t="s">
        <v>13</v>
      </c>
      <c r="FZ18" s="181"/>
      <c r="GA18" s="120"/>
      <c r="GB18" s="120"/>
      <c r="GC18" s="120"/>
      <c r="GD18" s="121">
        <f>GD6</f>
        <v>0</v>
      </c>
      <c r="GE18" s="121">
        <f t="shared" ref="GE18:GL18" si="461">GE6</f>
        <v>0</v>
      </c>
      <c r="GF18" s="121">
        <f t="shared" si="461"/>
        <v>0</v>
      </c>
      <c r="GG18" s="121">
        <f t="shared" si="461"/>
        <v>0</v>
      </c>
      <c r="GH18" s="121">
        <f t="shared" si="461"/>
        <v>0</v>
      </c>
      <c r="GI18" s="121">
        <f t="shared" si="461"/>
        <v>0</v>
      </c>
      <c r="GJ18" s="121">
        <f t="shared" si="461"/>
        <v>0</v>
      </c>
      <c r="GK18" s="121">
        <f t="shared" si="461"/>
        <v>0</v>
      </c>
      <c r="GL18" s="121">
        <f t="shared" si="461"/>
        <v>0</v>
      </c>
      <c r="GM18" s="120"/>
      <c r="GN18" s="181" t="s">
        <v>13</v>
      </c>
      <c r="GO18" s="181"/>
      <c r="GP18" s="120"/>
      <c r="GQ18" s="120"/>
      <c r="GR18" s="120"/>
      <c r="GS18" s="121">
        <f>GS6</f>
        <v>0</v>
      </c>
      <c r="GT18" s="121">
        <f t="shared" ref="GT18:HA18" si="462">GT6</f>
        <v>0</v>
      </c>
      <c r="GU18" s="121">
        <f t="shared" si="462"/>
        <v>0</v>
      </c>
      <c r="GV18" s="121">
        <f t="shared" si="462"/>
        <v>0</v>
      </c>
      <c r="GW18" s="121">
        <f t="shared" si="462"/>
        <v>0</v>
      </c>
      <c r="GX18" s="121">
        <f t="shared" si="462"/>
        <v>0</v>
      </c>
      <c r="GY18" s="121">
        <f t="shared" si="462"/>
        <v>0</v>
      </c>
      <c r="GZ18" s="121">
        <f t="shared" si="462"/>
        <v>0</v>
      </c>
      <c r="HA18" s="121">
        <f t="shared" si="462"/>
        <v>0</v>
      </c>
      <c r="HB18" s="120"/>
      <c r="HC18" s="181" t="s">
        <v>13</v>
      </c>
      <c r="HD18" s="181"/>
      <c r="HE18" s="120"/>
      <c r="HF18" s="120"/>
      <c r="HG18" s="120"/>
      <c r="HH18" s="121">
        <f>HH6</f>
        <v>0</v>
      </c>
      <c r="HI18" s="121">
        <f t="shared" ref="HI18:HP18" si="463">HI6</f>
        <v>0</v>
      </c>
      <c r="HJ18" s="121">
        <f t="shared" si="463"/>
        <v>0</v>
      </c>
      <c r="HK18" s="121">
        <f t="shared" si="463"/>
        <v>0</v>
      </c>
      <c r="HL18" s="121">
        <f t="shared" si="463"/>
        <v>0</v>
      </c>
      <c r="HM18" s="121">
        <f t="shared" si="463"/>
        <v>0</v>
      </c>
      <c r="HN18" s="121">
        <f t="shared" si="463"/>
        <v>0</v>
      </c>
      <c r="HO18" s="121">
        <f t="shared" si="463"/>
        <v>0</v>
      </c>
      <c r="HP18" s="121">
        <f t="shared" si="463"/>
        <v>0</v>
      </c>
      <c r="HQ18" s="120"/>
      <c r="HR18" s="181" t="s">
        <v>13</v>
      </c>
      <c r="HS18" s="181"/>
      <c r="HT18" s="120"/>
      <c r="HU18" s="120"/>
      <c r="HV18" s="120"/>
      <c r="HW18" s="121">
        <f>HW6</f>
        <v>1</v>
      </c>
      <c r="HX18" s="121">
        <f t="shared" ref="HX18:IE18" si="464">HX6</f>
        <v>50000</v>
      </c>
      <c r="HY18" s="121">
        <f t="shared" si="464"/>
        <v>0</v>
      </c>
      <c r="HZ18" s="121">
        <f t="shared" si="464"/>
        <v>50000</v>
      </c>
      <c r="IA18" s="121">
        <f t="shared" si="464"/>
        <v>0</v>
      </c>
      <c r="IB18" s="121">
        <f t="shared" si="464"/>
        <v>5000</v>
      </c>
      <c r="IC18" s="121">
        <f t="shared" si="464"/>
        <v>42500</v>
      </c>
      <c r="ID18" s="121">
        <f t="shared" si="464"/>
        <v>2500</v>
      </c>
      <c r="IE18" s="121">
        <f t="shared" si="464"/>
        <v>0</v>
      </c>
      <c r="IF18" s="120"/>
      <c r="IG18" s="181" t="s">
        <v>13</v>
      </c>
      <c r="IH18" s="181"/>
      <c r="II18" s="120"/>
      <c r="IJ18" s="120"/>
      <c r="IK18" s="120"/>
      <c r="IL18" s="121">
        <f>IL6</f>
        <v>0</v>
      </c>
      <c r="IM18" s="121">
        <f t="shared" ref="IM18:IT18" si="465">IM6</f>
        <v>0</v>
      </c>
      <c r="IN18" s="121">
        <f t="shared" si="465"/>
        <v>0</v>
      </c>
      <c r="IO18" s="121">
        <f t="shared" si="465"/>
        <v>0</v>
      </c>
      <c r="IP18" s="121">
        <f t="shared" si="465"/>
        <v>0</v>
      </c>
      <c r="IQ18" s="121">
        <f t="shared" si="465"/>
        <v>0</v>
      </c>
      <c r="IR18" s="121">
        <f t="shared" si="465"/>
        <v>0</v>
      </c>
      <c r="IS18" s="121">
        <f t="shared" si="465"/>
        <v>0</v>
      </c>
      <c r="IT18" s="121">
        <f t="shared" si="465"/>
        <v>0</v>
      </c>
      <c r="IU18" s="120"/>
      <c r="IV18" s="181" t="s">
        <v>13</v>
      </c>
      <c r="IW18" s="181"/>
      <c r="IX18" s="120"/>
      <c r="IY18" s="120"/>
      <c r="IZ18" s="120"/>
      <c r="JA18" s="121">
        <f>JA6</f>
        <v>0</v>
      </c>
      <c r="JB18" s="121">
        <f t="shared" ref="JB18:JI18" si="466">JB6</f>
        <v>19000</v>
      </c>
      <c r="JC18" s="121">
        <f t="shared" si="466"/>
        <v>8000</v>
      </c>
      <c r="JD18" s="121">
        <f t="shared" si="466"/>
        <v>27000</v>
      </c>
      <c r="JE18" s="121">
        <f t="shared" si="466"/>
        <v>5000</v>
      </c>
      <c r="JF18" s="121">
        <f t="shared" si="466"/>
        <v>5000</v>
      </c>
      <c r="JG18" s="121">
        <f t="shared" si="466"/>
        <v>8500</v>
      </c>
      <c r="JH18" s="121">
        <f t="shared" si="466"/>
        <v>8500</v>
      </c>
      <c r="JI18" s="121">
        <f t="shared" si="466"/>
        <v>0</v>
      </c>
      <c r="JJ18" s="120"/>
      <c r="JK18" s="181" t="s">
        <v>13</v>
      </c>
      <c r="JL18" s="181"/>
      <c r="JM18" s="120"/>
      <c r="JN18" s="120"/>
      <c r="JO18" s="120"/>
      <c r="JP18" s="121">
        <f>JP6</f>
        <v>0</v>
      </c>
      <c r="JQ18" s="121">
        <f t="shared" ref="JQ18:JX18" si="467">JQ6</f>
        <v>0</v>
      </c>
      <c r="JR18" s="121">
        <f t="shared" si="467"/>
        <v>0</v>
      </c>
      <c r="JS18" s="121">
        <f t="shared" si="467"/>
        <v>0</v>
      </c>
      <c r="JT18" s="121">
        <f t="shared" si="467"/>
        <v>0</v>
      </c>
      <c r="JU18" s="121">
        <f t="shared" si="467"/>
        <v>0</v>
      </c>
      <c r="JV18" s="121">
        <f t="shared" si="467"/>
        <v>0</v>
      </c>
      <c r="JW18" s="121">
        <f t="shared" si="467"/>
        <v>0</v>
      </c>
      <c r="JX18" s="121">
        <f t="shared" si="467"/>
        <v>0</v>
      </c>
      <c r="JY18" s="120"/>
      <c r="JZ18" s="181" t="s">
        <v>13</v>
      </c>
      <c r="KA18" s="181"/>
      <c r="KB18" s="120"/>
      <c r="KC18" s="120"/>
      <c r="KD18" s="120"/>
      <c r="KE18" s="121">
        <f>KE6</f>
        <v>0</v>
      </c>
      <c r="KF18" s="121">
        <f t="shared" ref="KF18:KM18" si="468">KF6</f>
        <v>0</v>
      </c>
      <c r="KG18" s="121">
        <f t="shared" si="468"/>
        <v>0</v>
      </c>
      <c r="KH18" s="121">
        <f t="shared" si="468"/>
        <v>0</v>
      </c>
      <c r="KI18" s="121">
        <f t="shared" si="468"/>
        <v>0</v>
      </c>
      <c r="KJ18" s="121">
        <f t="shared" si="468"/>
        <v>0</v>
      </c>
      <c r="KK18" s="121">
        <f t="shared" si="468"/>
        <v>0</v>
      </c>
      <c r="KL18" s="121">
        <f t="shared" si="468"/>
        <v>0</v>
      </c>
      <c r="KM18" s="121">
        <f t="shared" si="468"/>
        <v>0</v>
      </c>
      <c r="KN18" s="120"/>
      <c r="KO18" s="181" t="s">
        <v>13</v>
      </c>
      <c r="KP18" s="181"/>
      <c r="KQ18" s="120"/>
      <c r="KR18" s="120"/>
      <c r="KS18" s="120"/>
      <c r="KT18" s="121">
        <f>KT6</f>
        <v>0</v>
      </c>
      <c r="KU18" s="121">
        <f t="shared" ref="KU18:LB18" si="469">KU6</f>
        <v>0</v>
      </c>
      <c r="KV18" s="121">
        <f t="shared" si="469"/>
        <v>0</v>
      </c>
      <c r="KW18" s="121">
        <f t="shared" si="469"/>
        <v>0</v>
      </c>
      <c r="KX18" s="121">
        <f t="shared" si="469"/>
        <v>0</v>
      </c>
      <c r="KY18" s="121">
        <f t="shared" si="469"/>
        <v>0</v>
      </c>
      <c r="KZ18" s="121">
        <f t="shared" si="469"/>
        <v>0</v>
      </c>
      <c r="LA18" s="121">
        <f t="shared" si="469"/>
        <v>0</v>
      </c>
      <c r="LB18" s="121">
        <f t="shared" si="469"/>
        <v>0</v>
      </c>
      <c r="LC18" s="120"/>
      <c r="LD18" s="181" t="s">
        <v>13</v>
      </c>
      <c r="LE18" s="181"/>
      <c r="LF18" s="120"/>
      <c r="LG18" s="120"/>
      <c r="LH18" s="120"/>
      <c r="LI18" s="121">
        <f>LI6</f>
        <v>0</v>
      </c>
      <c r="LJ18" s="121">
        <f t="shared" ref="LJ18:LQ18" si="470">LJ6</f>
        <v>0</v>
      </c>
      <c r="LK18" s="121">
        <f t="shared" si="470"/>
        <v>0</v>
      </c>
      <c r="LL18" s="121">
        <f t="shared" si="470"/>
        <v>0</v>
      </c>
      <c r="LM18" s="121">
        <f t="shared" si="470"/>
        <v>0</v>
      </c>
      <c r="LN18" s="121">
        <f t="shared" si="470"/>
        <v>0</v>
      </c>
      <c r="LO18" s="121">
        <f t="shared" si="470"/>
        <v>0</v>
      </c>
      <c r="LP18" s="121">
        <f t="shared" si="470"/>
        <v>0</v>
      </c>
      <c r="LQ18" s="121">
        <f t="shared" si="470"/>
        <v>0</v>
      </c>
      <c r="LR18" s="120"/>
      <c r="LS18" s="181" t="s">
        <v>13</v>
      </c>
      <c r="LT18" s="181"/>
      <c r="LU18" s="120"/>
      <c r="LV18" s="120"/>
      <c r="LW18" s="120"/>
      <c r="LX18" s="121">
        <f>LX6</f>
        <v>0</v>
      </c>
      <c r="LY18" s="121">
        <f t="shared" ref="LY18:MF18" si="471">LY6</f>
        <v>141271</v>
      </c>
      <c r="LZ18" s="121">
        <f t="shared" si="471"/>
        <v>0</v>
      </c>
      <c r="MA18" s="121">
        <f t="shared" si="471"/>
        <v>141271</v>
      </c>
      <c r="MB18" s="121">
        <f t="shared" si="471"/>
        <v>0</v>
      </c>
      <c r="MC18" s="121">
        <f t="shared" si="471"/>
        <v>141271</v>
      </c>
      <c r="MD18" s="121">
        <f t="shared" si="471"/>
        <v>0</v>
      </c>
      <c r="ME18" s="121">
        <f t="shared" si="471"/>
        <v>0</v>
      </c>
      <c r="MF18" s="121">
        <f t="shared" si="471"/>
        <v>0</v>
      </c>
      <c r="MG18" s="119"/>
      <c r="MH18" s="181" t="s">
        <v>13</v>
      </c>
      <c r="MI18" s="181"/>
      <c r="MJ18" s="120"/>
      <c r="MK18" s="120"/>
      <c r="ML18" s="120"/>
      <c r="MM18" s="121">
        <f>MM6</f>
        <v>624</v>
      </c>
      <c r="MN18" s="121">
        <f t="shared" ref="MN18:MU18" si="472">MN6</f>
        <v>624000</v>
      </c>
      <c r="MO18" s="121">
        <f t="shared" si="472"/>
        <v>0</v>
      </c>
      <c r="MP18" s="121">
        <f t="shared" si="472"/>
        <v>624000</v>
      </c>
      <c r="MQ18" s="121">
        <f t="shared" si="472"/>
        <v>156000</v>
      </c>
      <c r="MR18" s="121">
        <f t="shared" si="472"/>
        <v>156000</v>
      </c>
      <c r="MS18" s="121">
        <f t="shared" si="472"/>
        <v>156000</v>
      </c>
      <c r="MT18" s="121">
        <f t="shared" si="472"/>
        <v>156000</v>
      </c>
      <c r="MU18" s="121">
        <f t="shared" si="472"/>
        <v>0</v>
      </c>
      <c r="MV18" s="119"/>
      <c r="MW18" s="153">
        <f t="shared" si="50"/>
        <v>7857271</v>
      </c>
      <c r="MX18" s="120"/>
      <c r="MY18" s="120"/>
      <c r="MZ18" s="120"/>
      <c r="NA18" s="120"/>
      <c r="NB18" s="120"/>
    </row>
    <row r="19" spans="1:366">
      <c r="MA19" s="8"/>
    </row>
  </sheetData>
  <mergeCells count="146">
    <mergeCell ref="C1:O1"/>
    <mergeCell ref="C2:O2"/>
    <mergeCell ref="C3:O3"/>
    <mergeCell ref="A1:B3"/>
    <mergeCell ref="JK16:JL16"/>
    <mergeCell ref="JK17:JL17"/>
    <mergeCell ref="JK18:JL18"/>
    <mergeCell ref="JZ16:KA16"/>
    <mergeCell ref="JZ17:KA17"/>
    <mergeCell ref="JZ18:KA18"/>
    <mergeCell ref="FY16:FZ16"/>
    <mergeCell ref="FY17:FZ17"/>
    <mergeCell ref="FY18:FZ18"/>
    <mergeCell ref="GN16:GO16"/>
    <mergeCell ref="GN17:GO17"/>
    <mergeCell ref="GN18:GO18"/>
    <mergeCell ref="HC16:HD16"/>
    <mergeCell ref="HC17:HD17"/>
    <mergeCell ref="HC18:HD18"/>
    <mergeCell ref="EF16:EG16"/>
    <mergeCell ref="EF17:EG17"/>
    <mergeCell ref="EF18:EG18"/>
    <mergeCell ref="EU16:EV16"/>
    <mergeCell ref="EU17:EV17"/>
    <mergeCell ref="HR16:HS16"/>
    <mergeCell ref="HR17:HS17"/>
    <mergeCell ref="HR18:HS18"/>
    <mergeCell ref="IG16:IH16"/>
    <mergeCell ref="IG17:IH17"/>
    <mergeCell ref="IG18:IH18"/>
    <mergeCell ref="IV16:IW16"/>
    <mergeCell ref="IV17:IW17"/>
    <mergeCell ref="IV18:IW18"/>
    <mergeCell ref="EU18:EV18"/>
    <mergeCell ref="FJ16:FK16"/>
    <mergeCell ref="FJ17:FK17"/>
    <mergeCell ref="FJ18:FK18"/>
    <mergeCell ref="CM16:CN16"/>
    <mergeCell ref="CM17:CN17"/>
    <mergeCell ref="CM18:CN18"/>
    <mergeCell ref="DB16:DC16"/>
    <mergeCell ref="DB17:DC17"/>
    <mergeCell ref="DB18:DC18"/>
    <mergeCell ref="DQ16:DR16"/>
    <mergeCell ref="DQ17:DR17"/>
    <mergeCell ref="DQ18:DR18"/>
    <mergeCell ref="AT16:AU16"/>
    <mergeCell ref="AT17:AU17"/>
    <mergeCell ref="AT18:AU18"/>
    <mergeCell ref="BI16:BJ16"/>
    <mergeCell ref="BI17:BJ17"/>
    <mergeCell ref="BI18:BJ18"/>
    <mergeCell ref="BX16:BY16"/>
    <mergeCell ref="BX17:BY17"/>
    <mergeCell ref="BX18:BY18"/>
    <mergeCell ref="A16:B16"/>
    <mergeCell ref="A17:B17"/>
    <mergeCell ref="A18:B18"/>
    <mergeCell ref="P16:Q16"/>
    <mergeCell ref="P17:Q17"/>
    <mergeCell ref="P18:Q18"/>
    <mergeCell ref="AE16:AF16"/>
    <mergeCell ref="AE17:AF17"/>
    <mergeCell ref="AE18:AF18"/>
    <mergeCell ref="MW1:NB3"/>
    <mergeCell ref="AE1:AS1"/>
    <mergeCell ref="AE2:AS2"/>
    <mergeCell ref="AE3:AS3"/>
    <mergeCell ref="P1:AD1"/>
    <mergeCell ref="P2:AD2"/>
    <mergeCell ref="P3:AD3"/>
    <mergeCell ref="BI1:BW1"/>
    <mergeCell ref="BI2:BW2"/>
    <mergeCell ref="BI3:BW3"/>
    <mergeCell ref="AT1:BH1"/>
    <mergeCell ref="AT2:BH2"/>
    <mergeCell ref="AT3:BH3"/>
    <mergeCell ref="CM1:DA1"/>
    <mergeCell ref="CM2:DA2"/>
    <mergeCell ref="CM3:DA3"/>
    <mergeCell ref="BX1:CL1"/>
    <mergeCell ref="BX2:CL2"/>
    <mergeCell ref="BX3:CL3"/>
    <mergeCell ref="DQ1:EE1"/>
    <mergeCell ref="DQ2:EE2"/>
    <mergeCell ref="DQ3:EE3"/>
    <mergeCell ref="DB1:DP1"/>
    <mergeCell ref="DB2:DP2"/>
    <mergeCell ref="DB3:DP3"/>
    <mergeCell ref="EU1:FI1"/>
    <mergeCell ref="EU2:FI2"/>
    <mergeCell ref="EU3:FI3"/>
    <mergeCell ref="EF1:ET1"/>
    <mergeCell ref="EF2:ET2"/>
    <mergeCell ref="EF3:ET3"/>
    <mergeCell ref="FY1:GM1"/>
    <mergeCell ref="FY2:GM2"/>
    <mergeCell ref="FY3:GM3"/>
    <mergeCell ref="FJ1:FX1"/>
    <mergeCell ref="FJ2:FX2"/>
    <mergeCell ref="FJ3:FX3"/>
    <mergeCell ref="HC1:HQ1"/>
    <mergeCell ref="HC2:HQ2"/>
    <mergeCell ref="HC3:HQ3"/>
    <mergeCell ref="GN1:HB1"/>
    <mergeCell ref="GN2:HB2"/>
    <mergeCell ref="GN3:HB3"/>
    <mergeCell ref="IG1:IU1"/>
    <mergeCell ref="IG2:IU2"/>
    <mergeCell ref="IG3:IU3"/>
    <mergeCell ref="HR1:IF1"/>
    <mergeCell ref="HR2:IF2"/>
    <mergeCell ref="HR3:IF3"/>
    <mergeCell ref="JK1:JY1"/>
    <mergeCell ref="JK2:JY2"/>
    <mergeCell ref="JK3:JY3"/>
    <mergeCell ref="IV1:JJ1"/>
    <mergeCell ref="IV2:JJ2"/>
    <mergeCell ref="IV3:JJ3"/>
    <mergeCell ref="JZ1:KN1"/>
    <mergeCell ref="JZ2:KN2"/>
    <mergeCell ref="JZ3:KN3"/>
    <mergeCell ref="MH16:MI16"/>
    <mergeCell ref="MH17:MI17"/>
    <mergeCell ref="MH18:MI18"/>
    <mergeCell ref="KO1:LC1"/>
    <mergeCell ref="KO2:LC2"/>
    <mergeCell ref="KO3:LC3"/>
    <mergeCell ref="LD16:LE16"/>
    <mergeCell ref="LD17:LE17"/>
    <mergeCell ref="LD18:LE18"/>
    <mergeCell ref="LS16:LT16"/>
    <mergeCell ref="LS17:LT17"/>
    <mergeCell ref="LS18:LT18"/>
    <mergeCell ref="LS1:MG1"/>
    <mergeCell ref="LS2:MG2"/>
    <mergeCell ref="LS3:MG3"/>
    <mergeCell ref="LD1:LR1"/>
    <mergeCell ref="LD2:LR2"/>
    <mergeCell ref="LD3:LR3"/>
    <mergeCell ref="MH1:MV1"/>
    <mergeCell ref="MH2:MV2"/>
    <mergeCell ref="MH3:MV3"/>
    <mergeCell ref="KO16:KP16"/>
    <mergeCell ref="KO17:KP17"/>
    <mergeCell ref="KO18:KP18"/>
  </mergeCells>
  <printOptions horizontalCentered="1" verticalCentered="1"/>
  <pageMargins left="0.52" right="0.4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K21"/>
  <sheetViews>
    <sheetView zoomScale="70" zoomScaleNormal="70" workbookViewId="0">
      <pane xSplit="2" ySplit="5" topLeftCell="F6" activePane="bottomRight" state="frozen"/>
      <selection pane="topRight" activeCell="C1" sqref="C1"/>
      <selection pane="bottomLeft" activeCell="A6" sqref="A6"/>
      <selection pane="bottomRight" activeCell="B4" sqref="B4"/>
    </sheetView>
  </sheetViews>
  <sheetFormatPr defaultRowHeight="16.5"/>
  <cols>
    <col min="1" max="1" width="6.140625" style="122" customWidth="1"/>
    <col min="2" max="2" width="24.57031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8.85546875" style="1" customWidth="1"/>
    <col min="7" max="7" width="11.85546875" style="1" hidden="1" customWidth="1"/>
    <col min="8" max="8" width="11.42578125" style="1" hidden="1" customWidth="1"/>
    <col min="9" max="9" width="15.28515625" style="1" customWidth="1"/>
    <col min="10" max="10" width="8.5703125" style="1" hidden="1" customWidth="1"/>
    <col min="11" max="13" width="8.285156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14.7109375" style="1" customWidth="1"/>
    <col min="22" max="22" width="10.5703125" style="1" hidden="1" customWidth="1"/>
    <col min="23" max="23" width="10.42578125" style="1" hidden="1" customWidth="1"/>
    <col min="24" max="24" width="12.5703125" style="1" customWidth="1"/>
    <col min="25" max="28" width="3.42578125" style="1" hidden="1" customWidth="1"/>
    <col min="29" max="29" width="8.4257812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17.85546875" style="1" customWidth="1"/>
    <col min="37" max="37" width="10.5703125" style="1" hidden="1" customWidth="1"/>
    <col min="38" max="38" width="10.42578125" style="1" hidden="1" customWidth="1"/>
    <col min="39" max="39" width="10.7109375" style="1" customWidth="1"/>
    <col min="40" max="40" width="9.28515625" style="1" hidden="1" customWidth="1"/>
    <col min="41" max="43" width="6.42578125" style="1" hidden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11.28515625" style="1" bestFit="1" customWidth="1"/>
    <col min="52" max="52" width="10.5703125" style="1" hidden="1" customWidth="1"/>
    <col min="53" max="53" width="10.42578125" style="1" hidden="1" customWidth="1"/>
    <col min="54" max="54" width="8.85546875" style="1" customWidth="1"/>
    <col min="55" max="58" width="8" style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9" style="1" hidden="1" customWidth="1"/>
    <col min="64" max="65" width="10.42578125" style="1" hidden="1" customWidth="1"/>
    <col min="66" max="66" width="15.140625" style="1" customWidth="1"/>
    <col min="67" max="67" width="10.5703125" style="1" hidden="1" customWidth="1"/>
    <col min="68" max="68" width="10.42578125" style="1" hidden="1" customWidth="1"/>
    <col min="69" max="69" width="12.5703125" style="1" customWidth="1"/>
    <col min="70" max="73" width="10.42578125" style="1" customWidth="1"/>
    <col min="74" max="74" width="8.57031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19.42578125" style="1" customWidth="1"/>
    <col min="82" max="82" width="10.5703125" style="1" hidden="1" customWidth="1"/>
    <col min="83" max="83" width="10.42578125" style="1" hidden="1" customWidth="1"/>
    <col min="84" max="84" width="11.85546875" style="1" customWidth="1"/>
    <col min="85" max="88" width="3.42578125" style="1" hidden="1" customWidth="1"/>
    <col min="89" max="89" width="8.42578125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9" style="1" hidden="1" customWidth="1"/>
    <col min="94" max="95" width="10.42578125" style="1" hidden="1" customWidth="1"/>
    <col min="96" max="96" width="15.140625" style="1" customWidth="1"/>
    <col min="97" max="97" width="10.5703125" style="1" hidden="1" customWidth="1"/>
    <col min="98" max="98" width="10.42578125" style="1" hidden="1" customWidth="1"/>
    <col min="99" max="99" width="18.42578125" style="1" customWidth="1"/>
    <col min="100" max="103" width="3.42578125" style="1" hidden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14.7109375" style="1" customWidth="1"/>
    <col min="112" max="112" width="10.5703125" style="1" hidden="1" customWidth="1"/>
    <col min="113" max="113" width="10.42578125" style="1" hidden="1" customWidth="1"/>
    <col min="114" max="114" width="11.28515625" style="1" customWidth="1"/>
    <col min="115" max="118" width="7.28515625" style="1" hidden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14" style="1" customWidth="1"/>
    <col min="127" max="127" width="10.5703125" style="1" hidden="1" customWidth="1"/>
    <col min="128" max="128" width="10.42578125" style="1" hidden="1" customWidth="1"/>
    <col min="129" max="129" width="13" style="1" customWidth="1"/>
    <col min="130" max="133" width="3.42578125" style="1" hidden="1" customWidth="1"/>
    <col min="134" max="134" width="8.42578125" style="1" hidden="1" customWidth="1"/>
    <col min="135" max="135" width="9.85546875" style="1" hidden="1" customWidth="1"/>
    <col min="136" max="136" width="13.85546875" style="1" customWidth="1"/>
    <col min="137" max="137" width="10" style="1" bestFit="1" customWidth="1"/>
    <col min="138" max="16384" width="9.140625" style="1"/>
  </cols>
  <sheetData>
    <row r="1" spans="1:141" s="12" customFormat="1" ht="21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 t="s">
        <v>16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3" t="s">
        <v>570</v>
      </c>
      <c r="EG1" s="183"/>
      <c r="EH1" s="183"/>
      <c r="EI1" s="183"/>
      <c r="EJ1" s="183"/>
      <c r="EK1" s="183"/>
    </row>
    <row r="2" spans="1:141" s="12" customFormat="1" ht="45" customHeight="1">
      <c r="A2" s="182"/>
      <c r="B2" s="182"/>
      <c r="C2" s="185" t="s">
        <v>162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163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165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166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167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 t="s">
        <v>168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 t="s">
        <v>169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171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173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3"/>
      <c r="EG2" s="183"/>
      <c r="EH2" s="183"/>
      <c r="EI2" s="183"/>
      <c r="EJ2" s="183"/>
      <c r="EK2" s="183"/>
    </row>
    <row r="3" spans="1:141" s="12" customFormat="1" ht="153.75" customHeight="1">
      <c r="A3" s="182"/>
      <c r="B3" s="182"/>
      <c r="C3" s="185" t="s">
        <v>559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164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560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561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562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 t="s">
        <v>563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 t="s">
        <v>170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172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174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3"/>
      <c r="EG3" s="183"/>
      <c r="EH3" s="183"/>
      <c r="EI3" s="183"/>
      <c r="EJ3" s="183"/>
      <c r="EK3" s="183"/>
    </row>
    <row r="4" spans="1:141" s="12" customFormat="1" ht="76.5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658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658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658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659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659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223</v>
      </c>
      <c r="CA4" s="124" t="s">
        <v>224</v>
      </c>
      <c r="CB4" s="124" t="s">
        <v>30</v>
      </c>
      <c r="CC4" s="125" t="s">
        <v>659</v>
      </c>
      <c r="CD4" s="125" t="s">
        <v>225</v>
      </c>
      <c r="CE4" s="125" t="s">
        <v>226</v>
      </c>
      <c r="CF4" s="125" t="s">
        <v>227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223</v>
      </c>
      <c r="CP4" s="124" t="s">
        <v>224</v>
      </c>
      <c r="CQ4" s="124" t="s">
        <v>30</v>
      </c>
      <c r="CR4" s="125" t="s">
        <v>14</v>
      </c>
      <c r="CS4" s="125" t="s">
        <v>225</v>
      </c>
      <c r="CT4" s="125" t="s">
        <v>226</v>
      </c>
      <c r="CU4" s="125" t="s">
        <v>227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223</v>
      </c>
      <c r="DE4" s="124" t="s">
        <v>224</v>
      </c>
      <c r="DF4" s="124" t="s">
        <v>30</v>
      </c>
      <c r="DG4" s="125" t="s">
        <v>658</v>
      </c>
      <c r="DH4" s="125" t="s">
        <v>225</v>
      </c>
      <c r="DI4" s="125" t="s">
        <v>226</v>
      </c>
      <c r="DJ4" s="125" t="s">
        <v>227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223</v>
      </c>
      <c r="DT4" s="124" t="s">
        <v>224</v>
      </c>
      <c r="DU4" s="124" t="s">
        <v>30</v>
      </c>
      <c r="DV4" s="125" t="s">
        <v>14</v>
      </c>
      <c r="DW4" s="125" t="s">
        <v>225</v>
      </c>
      <c r="DX4" s="125" t="s">
        <v>226</v>
      </c>
      <c r="DY4" s="125" t="s">
        <v>227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5" t="s">
        <v>227</v>
      </c>
      <c r="EG4" s="126" t="s">
        <v>2</v>
      </c>
      <c r="EH4" s="126" t="s">
        <v>3</v>
      </c>
      <c r="EI4" s="126" t="s">
        <v>4</v>
      </c>
      <c r="EJ4" s="126" t="s">
        <v>5</v>
      </c>
      <c r="EK4" s="126" t="s">
        <v>6</v>
      </c>
    </row>
    <row r="5" spans="1:141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37" t="s">
        <v>35</v>
      </c>
      <c r="EG5" s="37"/>
      <c r="EH5" s="37"/>
      <c r="EI5" s="37"/>
      <c r="EJ5" s="37"/>
      <c r="EK5" s="37"/>
    </row>
    <row r="6" spans="1:141" hidden="1">
      <c r="A6" s="5">
        <v>19</v>
      </c>
      <c r="B6" s="6" t="s">
        <v>11</v>
      </c>
      <c r="C6" s="36">
        <v>0</v>
      </c>
      <c r="D6" s="36">
        <v>0</v>
      </c>
      <c r="E6" s="36">
        <v>0</v>
      </c>
      <c r="F6" s="64">
        <v>0</v>
      </c>
      <c r="G6" s="64">
        <v>0</v>
      </c>
      <c r="H6" s="42">
        <v>0</v>
      </c>
      <c r="I6" s="43">
        <f t="shared" ref="I6" si="0">G6+H6</f>
        <v>0</v>
      </c>
      <c r="J6" s="43">
        <v>0</v>
      </c>
      <c r="K6" s="42">
        <f t="shared" ref="K6" si="1">I6/4</f>
        <v>0</v>
      </c>
      <c r="L6" s="42">
        <f t="shared" ref="L6" si="2">G6/4</f>
        <v>0</v>
      </c>
      <c r="M6" s="17">
        <f t="shared" ref="M6" si="3">G6/2</f>
        <v>0</v>
      </c>
      <c r="N6" s="43">
        <f t="shared" ref="N6" si="4">I6-(J6+K6+L6+M6)</f>
        <v>0</v>
      </c>
      <c r="O6" s="43"/>
      <c r="P6" s="5">
        <v>19</v>
      </c>
      <c r="Q6" s="6" t="s">
        <v>11</v>
      </c>
      <c r="R6" s="36">
        <v>0</v>
      </c>
      <c r="S6" s="36">
        <v>0</v>
      </c>
      <c r="T6" s="36">
        <v>0</v>
      </c>
      <c r="U6" s="43">
        <v>0</v>
      </c>
      <c r="V6" s="43">
        <v>0</v>
      </c>
      <c r="W6" s="42">
        <v>0</v>
      </c>
      <c r="X6" s="43">
        <f t="shared" ref="X6" si="5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6">X6-(Y6+Z6+AA6+AB6)</f>
        <v>0</v>
      </c>
      <c r="AD6" s="43"/>
      <c r="AE6" s="5">
        <v>19</v>
      </c>
      <c r="AF6" s="6" t="s">
        <v>11</v>
      </c>
      <c r="AG6" s="11">
        <v>822000</v>
      </c>
      <c r="AH6" s="11">
        <v>612000</v>
      </c>
      <c r="AI6" s="63">
        <f>AH6/AG6</f>
        <v>0.74452554744525545</v>
      </c>
      <c r="AJ6" s="43">
        <v>0</v>
      </c>
      <c r="AK6" s="43">
        <v>0</v>
      </c>
      <c r="AL6" s="42">
        <v>0</v>
      </c>
      <c r="AM6" s="43">
        <f t="shared" ref="AM6" si="7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8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65">
        <v>6</v>
      </c>
      <c r="AZ6" s="17">
        <v>30000</v>
      </c>
      <c r="BA6" s="42">
        <v>0</v>
      </c>
      <c r="BB6" s="43">
        <f t="shared" ref="BB6" si="9">AZ6+BA6</f>
        <v>30000</v>
      </c>
      <c r="BC6" s="87">
        <v>6000</v>
      </c>
      <c r="BD6" s="87">
        <v>12000</v>
      </c>
      <c r="BE6" s="88">
        <v>6000</v>
      </c>
      <c r="BF6" s="80">
        <v>6000</v>
      </c>
      <c r="BG6" s="43">
        <f t="shared" ref="BG6" si="10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66">
        <v>102</v>
      </c>
      <c r="BO6" s="17">
        <v>693600</v>
      </c>
      <c r="BP6" s="42">
        <v>0</v>
      </c>
      <c r="BQ6" s="43">
        <f t="shared" ref="BQ6" si="11">BO6+BP6</f>
        <v>693600</v>
      </c>
      <c r="BR6" s="80">
        <v>0</v>
      </c>
      <c r="BS6" s="80">
        <v>230900</v>
      </c>
      <c r="BT6" s="80">
        <v>231800</v>
      </c>
      <c r="BU6" s="80">
        <v>230900</v>
      </c>
      <c r="BV6" s="43">
        <f t="shared" ref="BV6" si="12">BQ6-(BR6+BS6+BT6+BU6)</f>
        <v>0</v>
      </c>
      <c r="BW6" s="43"/>
      <c r="BX6" s="5">
        <v>19</v>
      </c>
      <c r="BY6" s="6" t="s">
        <v>11</v>
      </c>
      <c r="BZ6" s="36">
        <v>0</v>
      </c>
      <c r="CA6" s="41">
        <v>0</v>
      </c>
      <c r="CB6" s="41"/>
      <c r="CC6" s="43">
        <v>0</v>
      </c>
      <c r="CD6" s="43">
        <v>0</v>
      </c>
      <c r="CE6" s="42">
        <v>0</v>
      </c>
      <c r="CF6" s="43">
        <f t="shared" ref="CF6" si="13">CD6+CE6</f>
        <v>0</v>
      </c>
      <c r="CG6" s="43">
        <v>0</v>
      </c>
      <c r="CH6" s="43">
        <v>0</v>
      </c>
      <c r="CI6" s="43">
        <v>0</v>
      </c>
      <c r="CJ6" s="43">
        <v>0</v>
      </c>
      <c r="CK6" s="43">
        <f t="shared" ref="CK6" si="14">CF6-(CG6+CH6+CI6+CJ6)</f>
        <v>0</v>
      </c>
      <c r="CL6" s="43"/>
      <c r="CM6" s="5">
        <v>19</v>
      </c>
      <c r="CN6" s="6" t="s">
        <v>11</v>
      </c>
      <c r="CO6" s="36">
        <v>0</v>
      </c>
      <c r="CP6" s="41">
        <v>0</v>
      </c>
      <c r="CQ6" s="41"/>
      <c r="CR6" s="43">
        <v>0</v>
      </c>
      <c r="CS6" s="43">
        <v>0</v>
      </c>
      <c r="CT6" s="42">
        <v>0</v>
      </c>
      <c r="CU6" s="43">
        <f t="shared" ref="CU6" si="15">CS6+CT6</f>
        <v>0</v>
      </c>
      <c r="CV6" s="43">
        <v>0</v>
      </c>
      <c r="CW6" s="43">
        <v>0</v>
      </c>
      <c r="CX6" s="43">
        <v>0</v>
      </c>
      <c r="CY6" s="43">
        <v>0</v>
      </c>
      <c r="CZ6" s="43">
        <f t="shared" ref="CZ6" si="16">CU6-(CV6+CW6+CX6+CY6)</f>
        <v>0</v>
      </c>
      <c r="DA6" s="43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0</v>
      </c>
      <c r="DH6" s="43">
        <v>0</v>
      </c>
      <c r="DI6" s="42">
        <v>0</v>
      </c>
      <c r="DJ6" s="43">
        <f t="shared" ref="DJ6" si="17">DH6+DI6</f>
        <v>0</v>
      </c>
      <c r="DK6" s="43">
        <v>0</v>
      </c>
      <c r="DL6" s="43">
        <v>0</v>
      </c>
      <c r="DM6" s="43">
        <v>0</v>
      </c>
      <c r="DN6" s="43">
        <v>0</v>
      </c>
      <c r="DO6" s="43">
        <f t="shared" ref="DO6" si="18">DJ6-(DK6+DL6+DM6+DN6)</f>
        <v>0</v>
      </c>
      <c r="DP6" s="43"/>
      <c r="DQ6" s="5">
        <v>19</v>
      </c>
      <c r="DR6" s="6" t="s">
        <v>11</v>
      </c>
      <c r="DS6" s="36">
        <v>0</v>
      </c>
      <c r="DT6" s="41">
        <v>0</v>
      </c>
      <c r="DU6" s="41"/>
      <c r="DV6" s="43">
        <v>0</v>
      </c>
      <c r="DW6" s="43">
        <v>0</v>
      </c>
      <c r="DX6" s="42">
        <v>0</v>
      </c>
      <c r="DY6" s="43">
        <f t="shared" ref="DY6" si="19">DW6+DX6</f>
        <v>0</v>
      </c>
      <c r="DZ6" s="43">
        <v>0</v>
      </c>
      <c r="EA6" s="43">
        <v>0</v>
      </c>
      <c r="EB6" s="43">
        <v>0</v>
      </c>
      <c r="EC6" s="43">
        <v>0</v>
      </c>
      <c r="ED6" s="43">
        <f t="shared" ref="ED6" si="20">DY6-(DZ6+EA6+EB6+EC6)</f>
        <v>0</v>
      </c>
      <c r="EE6" s="43"/>
      <c r="EF6" s="43">
        <f t="shared" ref="EF6" si="21">I6+X6+AM6+BB6+BQ6+CF6+CU6+DJ6+DY6</f>
        <v>723600</v>
      </c>
      <c r="EG6" s="43">
        <f t="shared" ref="EG6" si="22">J6+Y6+AN6+BC6+BR6+CG6+CV6+DK6+DZ6</f>
        <v>6000</v>
      </c>
      <c r="EH6" s="43">
        <f t="shared" ref="EH6" si="23">K6+Z6+AO6+BD6+BS6+CH6+CW6+DL6+EA6</f>
        <v>242900</v>
      </c>
      <c r="EI6" s="43">
        <f t="shared" ref="EI6" si="24">L6+AA6+AP6+BE6+BT6+CI6+CX6+DM6+EB6</f>
        <v>237800</v>
      </c>
      <c r="EJ6" s="43">
        <f t="shared" ref="EJ6" si="25">M6+AB6+AQ6+BF6+BU6+CJ6+CY6+DN6+EC6</f>
        <v>236900</v>
      </c>
      <c r="EK6" s="43">
        <f t="shared" ref="EK6" si="26">EF6-(EG6+EH6+EI6+EJ6)</f>
        <v>0</v>
      </c>
    </row>
    <row r="7" spans="1:141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</row>
    <row r="8" spans="1:141" ht="66" hidden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17"/>
      <c r="EF8" s="73" t="s">
        <v>589</v>
      </c>
      <c r="EG8" s="16" t="s">
        <v>2</v>
      </c>
      <c r="EH8" s="16" t="s">
        <v>3</v>
      </c>
      <c r="EI8" s="16" t="s">
        <v>4</v>
      </c>
      <c r="EJ8" s="16" t="s">
        <v>5</v>
      </c>
      <c r="EK8" s="74" t="s">
        <v>6</v>
      </c>
    </row>
    <row r="9" spans="1:141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30">
        <f t="shared" ref="EF9:EF17" si="27">I9+X9+AM9+BB9+BQ9+CF9+CU9+DJ9+DY9</f>
        <v>0</v>
      </c>
      <c r="EG9" s="130">
        <f t="shared" ref="EG9:EG15" si="28">J9+Y9+AN9+BC9+BR9+CG9+CV9+DK9+DZ9</f>
        <v>0</v>
      </c>
      <c r="EH9" s="130">
        <f t="shared" ref="EH9:EH15" si="29">K9+Z9+AO9+BD9+BS9+CH9+CW9+DL9+EA9</f>
        <v>0</v>
      </c>
      <c r="EI9" s="130">
        <f t="shared" ref="EI9:EI15" si="30">L9+AA9+AP9+BE9+BT9+CI9+CX9+DM9+EB9</f>
        <v>0</v>
      </c>
      <c r="EJ9" s="130">
        <f t="shared" ref="EJ9:EJ15" si="31">M9+AB9+AQ9+BF9+BU9+CJ9+CY9+DN9+EC9</f>
        <v>0</v>
      </c>
      <c r="EK9" s="14">
        <f>EF9-(EG9+EH9+EI9+EJ9)</f>
        <v>0</v>
      </c>
    </row>
    <row r="10" spans="1:141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32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33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34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4000</v>
      </c>
      <c r="BC10" s="14">
        <v>750</v>
      </c>
      <c r="BD10" s="14">
        <v>1750</v>
      </c>
      <c r="BE10" s="14">
        <v>750</v>
      </c>
      <c r="BF10" s="14">
        <v>750</v>
      </c>
      <c r="BG10" s="14">
        <f t="shared" ref="BG10:BG15" si="35">BB10-(BC10+BD10+BE10+BF10)</f>
        <v>0</v>
      </c>
      <c r="BH10" s="14"/>
      <c r="BI10" s="14"/>
      <c r="BJ10" s="15"/>
      <c r="BK10" s="14"/>
      <c r="BL10" s="14"/>
      <c r="BM10" s="14"/>
      <c r="BN10" s="14">
        <v>16</v>
      </c>
      <c r="BO10" s="14"/>
      <c r="BP10" s="14"/>
      <c r="BQ10" s="14">
        <f>BN10*6800</f>
        <v>108800</v>
      </c>
      <c r="BR10" s="14">
        <v>0</v>
      </c>
      <c r="BS10" s="14">
        <v>36200</v>
      </c>
      <c r="BT10" s="14">
        <v>36400</v>
      </c>
      <c r="BU10" s="14">
        <v>36200</v>
      </c>
      <c r="BV10" s="14">
        <f t="shared" ref="BV10:BV15" si="36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15" si="37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15" si="38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15" si="39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40">DY10-(DZ10+EA10+EB10+EC10)</f>
        <v>0</v>
      </c>
      <c r="EE10" s="14"/>
      <c r="EF10" s="130">
        <f t="shared" si="27"/>
        <v>112800</v>
      </c>
      <c r="EG10" s="130">
        <f t="shared" si="28"/>
        <v>750</v>
      </c>
      <c r="EH10" s="130">
        <f t="shared" si="29"/>
        <v>37950</v>
      </c>
      <c r="EI10" s="130">
        <f t="shared" si="30"/>
        <v>37150</v>
      </c>
      <c r="EJ10" s="130">
        <f t="shared" si="31"/>
        <v>36950</v>
      </c>
      <c r="EK10" s="14">
        <f t="shared" ref="EK10:EK15" si="41">EF10-(EG10+EH10+EI10+EJ10)</f>
        <v>0</v>
      </c>
    </row>
    <row r="11" spans="1:141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32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33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34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4000</v>
      </c>
      <c r="BC11" s="14">
        <v>750</v>
      </c>
      <c r="BD11" s="14">
        <v>1750</v>
      </c>
      <c r="BE11" s="14">
        <v>750</v>
      </c>
      <c r="BF11" s="14">
        <v>750</v>
      </c>
      <c r="BG11" s="14">
        <f t="shared" si="35"/>
        <v>0</v>
      </c>
      <c r="BH11" s="14"/>
      <c r="BI11" s="14"/>
      <c r="BJ11" s="15"/>
      <c r="BK11" s="14"/>
      <c r="BL11" s="14"/>
      <c r="BM11" s="14"/>
      <c r="BN11" s="14">
        <v>32</v>
      </c>
      <c r="BO11" s="14"/>
      <c r="BP11" s="14"/>
      <c r="BQ11" s="14">
        <f t="shared" ref="BQ11:BQ15" si="42">BN11*6800</f>
        <v>217600</v>
      </c>
      <c r="BR11" s="14">
        <v>0</v>
      </c>
      <c r="BS11" s="14">
        <v>72500</v>
      </c>
      <c r="BT11" s="14">
        <v>72600</v>
      </c>
      <c r="BU11" s="14">
        <v>72500</v>
      </c>
      <c r="BV11" s="14">
        <f t="shared" si="36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37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38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39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40"/>
        <v>0</v>
      </c>
      <c r="EE11" s="14"/>
      <c r="EF11" s="130">
        <f t="shared" si="27"/>
        <v>221600</v>
      </c>
      <c r="EG11" s="130">
        <f t="shared" si="28"/>
        <v>750</v>
      </c>
      <c r="EH11" s="130">
        <f t="shared" si="29"/>
        <v>74250</v>
      </c>
      <c r="EI11" s="130">
        <f t="shared" si="30"/>
        <v>73350</v>
      </c>
      <c r="EJ11" s="130">
        <f t="shared" si="31"/>
        <v>73250</v>
      </c>
      <c r="EK11" s="14">
        <f t="shared" si="41"/>
        <v>0</v>
      </c>
    </row>
    <row r="12" spans="1:141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32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33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34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4000</v>
      </c>
      <c r="BC12" s="14">
        <v>750</v>
      </c>
      <c r="BD12" s="14">
        <v>1750</v>
      </c>
      <c r="BE12" s="14">
        <v>750</v>
      </c>
      <c r="BF12" s="14">
        <v>750</v>
      </c>
      <c r="BG12" s="14">
        <f t="shared" si="35"/>
        <v>0</v>
      </c>
      <c r="BH12" s="14"/>
      <c r="BI12" s="14"/>
      <c r="BJ12" s="15"/>
      <c r="BK12" s="14"/>
      <c r="BL12" s="14"/>
      <c r="BM12" s="14"/>
      <c r="BN12" s="14">
        <v>19</v>
      </c>
      <c r="BO12" s="14"/>
      <c r="BP12" s="14"/>
      <c r="BQ12" s="14">
        <f t="shared" si="42"/>
        <v>129200</v>
      </c>
      <c r="BR12" s="14">
        <v>0</v>
      </c>
      <c r="BS12" s="14">
        <v>43000</v>
      </c>
      <c r="BT12" s="14">
        <v>43200</v>
      </c>
      <c r="BU12" s="14">
        <v>43000</v>
      </c>
      <c r="BV12" s="14">
        <f t="shared" si="36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37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38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39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40"/>
        <v>0</v>
      </c>
      <c r="EE12" s="14"/>
      <c r="EF12" s="130">
        <f t="shared" si="27"/>
        <v>133200</v>
      </c>
      <c r="EG12" s="130">
        <f t="shared" si="28"/>
        <v>750</v>
      </c>
      <c r="EH12" s="130">
        <f t="shared" si="29"/>
        <v>44750</v>
      </c>
      <c r="EI12" s="130">
        <f t="shared" si="30"/>
        <v>43950</v>
      </c>
      <c r="EJ12" s="130">
        <f t="shared" si="31"/>
        <v>43750</v>
      </c>
      <c r="EK12" s="14">
        <f t="shared" si="41"/>
        <v>0</v>
      </c>
    </row>
    <row r="13" spans="1:141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32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33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34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4000</v>
      </c>
      <c r="BC13" s="14">
        <v>750</v>
      </c>
      <c r="BD13" s="14">
        <v>1750</v>
      </c>
      <c r="BE13" s="14">
        <v>750</v>
      </c>
      <c r="BF13" s="14">
        <v>750</v>
      </c>
      <c r="BG13" s="14">
        <f t="shared" si="35"/>
        <v>0</v>
      </c>
      <c r="BH13" s="14"/>
      <c r="BI13" s="14"/>
      <c r="BJ13" s="15"/>
      <c r="BK13" s="14"/>
      <c r="BL13" s="14"/>
      <c r="BM13" s="14"/>
      <c r="BN13" s="14">
        <v>15</v>
      </c>
      <c r="BO13" s="14"/>
      <c r="BP13" s="14"/>
      <c r="BQ13" s="14">
        <f t="shared" si="42"/>
        <v>102000</v>
      </c>
      <c r="BR13" s="14">
        <v>0</v>
      </c>
      <c r="BS13" s="14">
        <v>34000</v>
      </c>
      <c r="BT13" s="14">
        <v>34000</v>
      </c>
      <c r="BU13" s="14">
        <v>34000</v>
      </c>
      <c r="BV13" s="14">
        <f t="shared" si="36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37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38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39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40"/>
        <v>0</v>
      </c>
      <c r="EE13" s="14"/>
      <c r="EF13" s="130">
        <f t="shared" si="27"/>
        <v>106000</v>
      </c>
      <c r="EG13" s="130">
        <f t="shared" si="28"/>
        <v>750</v>
      </c>
      <c r="EH13" s="130">
        <f t="shared" si="29"/>
        <v>35750</v>
      </c>
      <c r="EI13" s="130">
        <f t="shared" si="30"/>
        <v>34750</v>
      </c>
      <c r="EJ13" s="130">
        <f t="shared" si="31"/>
        <v>34750</v>
      </c>
      <c r="EK13" s="14">
        <f t="shared" si="41"/>
        <v>0</v>
      </c>
    </row>
    <row r="14" spans="1:141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32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33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34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4000</v>
      </c>
      <c r="BC14" s="14">
        <v>750</v>
      </c>
      <c r="BD14" s="14">
        <v>1750</v>
      </c>
      <c r="BE14" s="14">
        <v>750</v>
      </c>
      <c r="BF14" s="14">
        <v>750</v>
      </c>
      <c r="BG14" s="14">
        <f t="shared" si="35"/>
        <v>0</v>
      </c>
      <c r="BH14" s="14"/>
      <c r="BI14" s="14"/>
      <c r="BJ14" s="15"/>
      <c r="BK14" s="14"/>
      <c r="BL14" s="14"/>
      <c r="BM14" s="14"/>
      <c r="BN14" s="14">
        <v>13</v>
      </c>
      <c r="BO14" s="14"/>
      <c r="BP14" s="14"/>
      <c r="BQ14" s="14">
        <f t="shared" si="42"/>
        <v>88400</v>
      </c>
      <c r="BR14" s="14">
        <v>0</v>
      </c>
      <c r="BS14" s="14">
        <v>29400</v>
      </c>
      <c r="BT14" s="14">
        <v>29600</v>
      </c>
      <c r="BU14" s="14">
        <v>29400</v>
      </c>
      <c r="BV14" s="14">
        <f t="shared" si="36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37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38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39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40"/>
        <v>0</v>
      </c>
      <c r="EE14" s="14"/>
      <c r="EF14" s="130">
        <f t="shared" si="27"/>
        <v>92400</v>
      </c>
      <c r="EG14" s="130">
        <f t="shared" si="28"/>
        <v>750</v>
      </c>
      <c r="EH14" s="130">
        <f t="shared" si="29"/>
        <v>31150</v>
      </c>
      <c r="EI14" s="130">
        <f t="shared" si="30"/>
        <v>30350</v>
      </c>
      <c r="EJ14" s="130">
        <f t="shared" si="31"/>
        <v>30150</v>
      </c>
      <c r="EK14" s="14">
        <f t="shared" si="41"/>
        <v>0</v>
      </c>
    </row>
    <row r="15" spans="1:141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32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33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34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4000</v>
      </c>
      <c r="BC15" s="14">
        <v>750</v>
      </c>
      <c r="BD15" s="14">
        <v>1750</v>
      </c>
      <c r="BE15" s="14">
        <v>750</v>
      </c>
      <c r="BF15" s="14">
        <v>750</v>
      </c>
      <c r="BG15" s="14">
        <f t="shared" si="35"/>
        <v>0</v>
      </c>
      <c r="BH15" s="14"/>
      <c r="BI15" s="14"/>
      <c r="BJ15" s="15"/>
      <c r="BK15" s="14"/>
      <c r="BL15" s="14"/>
      <c r="BM15" s="14"/>
      <c r="BN15" s="14">
        <v>7</v>
      </c>
      <c r="BO15" s="14"/>
      <c r="BP15" s="14"/>
      <c r="BQ15" s="14">
        <f t="shared" si="42"/>
        <v>47600</v>
      </c>
      <c r="BR15" s="14">
        <v>0</v>
      </c>
      <c r="BS15" s="14">
        <v>15800</v>
      </c>
      <c r="BT15" s="14">
        <v>16000</v>
      </c>
      <c r="BU15" s="14">
        <v>15800</v>
      </c>
      <c r="BV15" s="14">
        <f t="shared" si="36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37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38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39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40"/>
        <v>0</v>
      </c>
      <c r="EE15" s="14"/>
      <c r="EF15" s="130">
        <f t="shared" si="27"/>
        <v>51600</v>
      </c>
      <c r="EG15" s="130">
        <f t="shared" si="28"/>
        <v>750</v>
      </c>
      <c r="EH15" s="130">
        <f t="shared" si="29"/>
        <v>17550</v>
      </c>
      <c r="EI15" s="130">
        <f t="shared" si="30"/>
        <v>16750</v>
      </c>
      <c r="EJ15" s="130">
        <f t="shared" si="31"/>
        <v>16550</v>
      </c>
      <c r="EK15" s="14">
        <f t="shared" si="41"/>
        <v>0</v>
      </c>
    </row>
    <row r="16" spans="1:141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43">SUM(G9:G15)</f>
        <v>0</v>
      </c>
      <c r="H16" s="115">
        <f t="shared" si="43"/>
        <v>0</v>
      </c>
      <c r="I16" s="115">
        <f t="shared" si="43"/>
        <v>0</v>
      </c>
      <c r="J16" s="115">
        <f t="shared" si="43"/>
        <v>0</v>
      </c>
      <c r="K16" s="115">
        <f t="shared" si="43"/>
        <v>0</v>
      </c>
      <c r="L16" s="115">
        <f t="shared" si="43"/>
        <v>0</v>
      </c>
      <c r="M16" s="115">
        <f t="shared" si="43"/>
        <v>0</v>
      </c>
      <c r="N16" s="115">
        <f t="shared" si="43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44">SUM(V9:V15)</f>
        <v>0</v>
      </c>
      <c r="W16" s="115">
        <f t="shared" ref="W16" si="45">SUM(W9:W15)</f>
        <v>0</v>
      </c>
      <c r="X16" s="115">
        <f t="shared" ref="X16" si="46">SUM(X9:X15)</f>
        <v>0</v>
      </c>
      <c r="Y16" s="115">
        <f t="shared" ref="Y16" si="47">SUM(Y9:Y15)</f>
        <v>0</v>
      </c>
      <c r="Z16" s="115">
        <f t="shared" ref="Z16" si="48">SUM(Z9:Z15)</f>
        <v>0</v>
      </c>
      <c r="AA16" s="115">
        <f t="shared" ref="AA16" si="49">SUM(AA9:AA15)</f>
        <v>0</v>
      </c>
      <c r="AB16" s="115">
        <f t="shared" ref="AB16" si="50">SUM(AB9:AB15)</f>
        <v>0</v>
      </c>
      <c r="AC16" s="115">
        <f t="shared" ref="AC16" si="51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52">SUM(AK9:AK15)</f>
        <v>0</v>
      </c>
      <c r="AL16" s="115">
        <f t="shared" ref="AL16" si="53">SUM(AL9:AL15)</f>
        <v>0</v>
      </c>
      <c r="AM16" s="115">
        <f t="shared" ref="AM16" si="54">SUM(AM9:AM15)</f>
        <v>0</v>
      </c>
      <c r="AN16" s="115">
        <f t="shared" ref="AN16" si="55">SUM(AN9:AN15)</f>
        <v>0</v>
      </c>
      <c r="AO16" s="115">
        <f t="shared" ref="AO16" si="56">SUM(AO9:AO15)</f>
        <v>0</v>
      </c>
      <c r="AP16" s="115">
        <f t="shared" ref="AP16" si="57">SUM(AP9:AP15)</f>
        <v>0</v>
      </c>
      <c r="AQ16" s="115">
        <f t="shared" ref="AQ16" si="58">SUM(AQ9:AQ15)</f>
        <v>0</v>
      </c>
      <c r="AR16" s="115">
        <f t="shared" ref="AR16" si="59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60">SUM(AZ9:AZ15)</f>
        <v>0</v>
      </c>
      <c r="BA16" s="115">
        <f t="shared" ref="BA16" si="61">SUM(BA9:BA15)</f>
        <v>0</v>
      </c>
      <c r="BB16" s="115">
        <f t="shared" ref="BB16" si="62">SUM(BB9:BB15)</f>
        <v>24000</v>
      </c>
      <c r="BC16" s="115">
        <f t="shared" ref="BC16" si="63">SUM(BC9:BC15)</f>
        <v>4500</v>
      </c>
      <c r="BD16" s="115">
        <f t="shared" ref="BD16" si="64">SUM(BD9:BD15)</f>
        <v>10500</v>
      </c>
      <c r="BE16" s="115">
        <f t="shared" ref="BE16" si="65">SUM(BE9:BE15)</f>
        <v>4500</v>
      </c>
      <c r="BF16" s="115">
        <f t="shared" ref="BF16" si="66">SUM(BF9:BF15)</f>
        <v>4500</v>
      </c>
      <c r="BG16" s="115">
        <f t="shared" ref="BG16" si="67">SUM(BG9:BG15)</f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102</v>
      </c>
      <c r="BO16" s="115">
        <f t="shared" ref="BO16" si="68">SUM(BO9:BO15)</f>
        <v>0</v>
      </c>
      <c r="BP16" s="115">
        <f t="shared" ref="BP16" si="69">SUM(BP9:BP15)</f>
        <v>0</v>
      </c>
      <c r="BQ16" s="115">
        <f t="shared" ref="BQ16" si="70">SUM(BQ9:BQ15)</f>
        <v>693600</v>
      </c>
      <c r="BR16" s="115">
        <f t="shared" ref="BR16" si="71">SUM(BR9:BR15)</f>
        <v>0</v>
      </c>
      <c r="BS16" s="115">
        <f t="shared" ref="BS16" si="72">SUM(BS9:BS15)</f>
        <v>230900</v>
      </c>
      <c r="BT16" s="115">
        <f t="shared" ref="BT16" si="73">SUM(BT9:BT15)</f>
        <v>231800</v>
      </c>
      <c r="BU16" s="115">
        <f t="shared" ref="BU16" si="74">SUM(BU9:BU15)</f>
        <v>230900</v>
      </c>
      <c r="BV16" s="115">
        <f t="shared" ref="BV16" si="75">SUM(BV9:BV15)</f>
        <v>0</v>
      </c>
      <c r="BW16" s="115"/>
      <c r="BX16" s="179" t="s">
        <v>12</v>
      </c>
      <c r="BY16" s="179"/>
      <c r="BZ16" s="115"/>
      <c r="CA16" s="115"/>
      <c r="CB16" s="115"/>
      <c r="CC16" s="115">
        <f>SUM(CC9:CC15)</f>
        <v>0</v>
      </c>
      <c r="CD16" s="115">
        <f t="shared" ref="CD16" si="76">SUM(CD9:CD15)</f>
        <v>0</v>
      </c>
      <c r="CE16" s="115">
        <f t="shared" ref="CE16" si="77">SUM(CE9:CE15)</f>
        <v>0</v>
      </c>
      <c r="CF16" s="115">
        <f t="shared" ref="CF16" si="78">SUM(CF9:CF15)</f>
        <v>0</v>
      </c>
      <c r="CG16" s="115">
        <f t="shared" ref="CG16" si="79">SUM(CG9:CG15)</f>
        <v>0</v>
      </c>
      <c r="CH16" s="115">
        <f t="shared" ref="CH16" si="80">SUM(CH9:CH15)</f>
        <v>0</v>
      </c>
      <c r="CI16" s="115">
        <f t="shared" ref="CI16" si="81">SUM(CI9:CI15)</f>
        <v>0</v>
      </c>
      <c r="CJ16" s="115">
        <f t="shared" ref="CJ16" si="82">SUM(CJ9:CJ15)</f>
        <v>0</v>
      </c>
      <c r="CK16" s="115">
        <f t="shared" ref="CK16" si="83">SUM(CK9:CK15)</f>
        <v>0</v>
      </c>
      <c r="CL16" s="115"/>
      <c r="CM16" s="179" t="s">
        <v>12</v>
      </c>
      <c r="CN16" s="179"/>
      <c r="CO16" s="115"/>
      <c r="CP16" s="115"/>
      <c r="CQ16" s="115"/>
      <c r="CR16" s="115">
        <f>SUM(CR9:CR15)</f>
        <v>0</v>
      </c>
      <c r="CS16" s="115">
        <f t="shared" ref="CS16" si="84">SUM(CS9:CS15)</f>
        <v>0</v>
      </c>
      <c r="CT16" s="115">
        <f t="shared" ref="CT16" si="85">SUM(CT9:CT15)</f>
        <v>0</v>
      </c>
      <c r="CU16" s="115">
        <f t="shared" ref="CU16" si="86">SUM(CU9:CU15)</f>
        <v>0</v>
      </c>
      <c r="CV16" s="115">
        <f t="shared" ref="CV16" si="87">SUM(CV9:CV15)</f>
        <v>0</v>
      </c>
      <c r="CW16" s="115">
        <f t="shared" ref="CW16" si="88">SUM(CW9:CW15)</f>
        <v>0</v>
      </c>
      <c r="CX16" s="115">
        <f t="shared" ref="CX16" si="89">SUM(CX9:CX15)</f>
        <v>0</v>
      </c>
      <c r="CY16" s="115">
        <f t="shared" ref="CY16" si="90">SUM(CY9:CY15)</f>
        <v>0</v>
      </c>
      <c r="CZ16" s="115">
        <f t="shared" ref="CZ16" si="91">SUM(CZ9:CZ15)</f>
        <v>0</v>
      </c>
      <c r="DA16" s="115"/>
      <c r="DB16" s="179" t="s">
        <v>12</v>
      </c>
      <c r="DC16" s="179"/>
      <c r="DD16" s="115"/>
      <c r="DE16" s="115"/>
      <c r="DF16" s="115"/>
      <c r="DG16" s="115">
        <f>SUM(DG9:DG15)</f>
        <v>0</v>
      </c>
      <c r="DH16" s="115">
        <f t="shared" ref="DH16" si="92">SUM(DH9:DH15)</f>
        <v>0</v>
      </c>
      <c r="DI16" s="115">
        <f t="shared" ref="DI16" si="93">SUM(DI9:DI15)</f>
        <v>0</v>
      </c>
      <c r="DJ16" s="115">
        <f t="shared" ref="DJ16" si="94">SUM(DJ9:DJ15)</f>
        <v>0</v>
      </c>
      <c r="DK16" s="115">
        <f t="shared" ref="DK16" si="95">SUM(DK9:DK15)</f>
        <v>0</v>
      </c>
      <c r="DL16" s="115">
        <f t="shared" ref="DL16" si="96">SUM(DL9:DL15)</f>
        <v>0</v>
      </c>
      <c r="DM16" s="115">
        <f t="shared" ref="DM16" si="97">SUM(DM9:DM15)</f>
        <v>0</v>
      </c>
      <c r="DN16" s="115">
        <f t="shared" ref="DN16" si="98">SUM(DN9:DN15)</f>
        <v>0</v>
      </c>
      <c r="DO16" s="115">
        <f t="shared" ref="DO16" si="99">SUM(DO9:DO15)</f>
        <v>0</v>
      </c>
      <c r="DP16" s="115"/>
      <c r="DQ16" s="179" t="s">
        <v>12</v>
      </c>
      <c r="DR16" s="179"/>
      <c r="DS16" s="115"/>
      <c r="DT16" s="115"/>
      <c r="DU16" s="115"/>
      <c r="DV16" s="115">
        <f>SUM(DV9:DV15)</f>
        <v>0</v>
      </c>
      <c r="DW16" s="115">
        <f t="shared" ref="DW16" si="100">SUM(DW9:DW15)</f>
        <v>0</v>
      </c>
      <c r="DX16" s="115">
        <f t="shared" ref="DX16" si="101">SUM(DX9:DX15)</f>
        <v>0</v>
      </c>
      <c r="DY16" s="115">
        <f t="shared" ref="DY16" si="102">SUM(DY9:DY15)</f>
        <v>0</v>
      </c>
      <c r="DZ16" s="115">
        <f t="shared" ref="DZ16" si="103">SUM(DZ9:DZ15)</f>
        <v>0</v>
      </c>
      <c r="EA16" s="115">
        <f t="shared" ref="EA16" si="104">SUM(EA9:EA15)</f>
        <v>0</v>
      </c>
      <c r="EB16" s="115">
        <f t="shared" ref="EB16" si="105">SUM(EB9:EB15)</f>
        <v>0</v>
      </c>
      <c r="EC16" s="115">
        <f t="shared" ref="EC16" si="106">SUM(EC9:EC15)</f>
        <v>0</v>
      </c>
      <c r="ED16" s="115">
        <f t="shared" ref="ED16" si="107">SUM(ED9:ED15)</f>
        <v>0</v>
      </c>
      <c r="EE16" s="115"/>
      <c r="EF16" s="132">
        <f t="shared" si="27"/>
        <v>717600</v>
      </c>
      <c r="EG16" s="132">
        <f>SUM(EG9:EG15)</f>
        <v>4500</v>
      </c>
      <c r="EH16" s="132">
        <f t="shared" ref="EH16:EK16" si="108">SUM(EH9:EH15)</f>
        <v>241400</v>
      </c>
      <c r="EI16" s="132">
        <f t="shared" si="108"/>
        <v>236300</v>
      </c>
      <c r="EJ16" s="132">
        <f t="shared" si="108"/>
        <v>235400</v>
      </c>
      <c r="EK16" s="132">
        <f t="shared" si="108"/>
        <v>0</v>
      </c>
    </row>
    <row r="17" spans="1:141" s="116" customFormat="1" ht="12.75">
      <c r="A17" s="180" t="s">
        <v>587</v>
      </c>
      <c r="B17" s="180"/>
      <c r="C17" s="117"/>
      <c r="D17" s="117"/>
      <c r="E17" s="117"/>
      <c r="F17" s="117">
        <f>F18-F16</f>
        <v>0</v>
      </c>
      <c r="G17" s="117">
        <f t="shared" ref="G17:N17" si="109">G18-G16</f>
        <v>0</v>
      </c>
      <c r="H17" s="117">
        <f t="shared" si="109"/>
        <v>0</v>
      </c>
      <c r="I17" s="117">
        <f t="shared" si="109"/>
        <v>0</v>
      </c>
      <c r="J17" s="117">
        <f t="shared" si="109"/>
        <v>0</v>
      </c>
      <c r="K17" s="117">
        <f t="shared" si="109"/>
        <v>0</v>
      </c>
      <c r="L17" s="117">
        <f t="shared" si="109"/>
        <v>0</v>
      </c>
      <c r="M17" s="117">
        <f t="shared" si="109"/>
        <v>0</v>
      </c>
      <c r="N17" s="117">
        <f t="shared" si="109"/>
        <v>0</v>
      </c>
      <c r="O17" s="117"/>
      <c r="P17" s="180" t="s">
        <v>587</v>
      </c>
      <c r="Q17" s="180"/>
      <c r="R17" s="117"/>
      <c r="S17" s="117"/>
      <c r="T17" s="117"/>
      <c r="U17" s="117">
        <f>U18-U16</f>
        <v>0</v>
      </c>
      <c r="V17" s="117">
        <f t="shared" ref="V17" si="110">V18-V16</f>
        <v>0</v>
      </c>
      <c r="W17" s="117">
        <f t="shared" ref="W17" si="111">W18-W16</f>
        <v>0</v>
      </c>
      <c r="X17" s="117">
        <f t="shared" ref="X17" si="112">X18-X16</f>
        <v>0</v>
      </c>
      <c r="Y17" s="117">
        <f t="shared" ref="Y17" si="113">Y18-Y16</f>
        <v>0</v>
      </c>
      <c r="Z17" s="117">
        <f t="shared" ref="Z17" si="114">Z18-Z16</f>
        <v>0</v>
      </c>
      <c r="AA17" s="117">
        <f t="shared" ref="AA17" si="115">AA18-AA16</f>
        <v>0</v>
      </c>
      <c r="AB17" s="117">
        <f t="shared" ref="AB17" si="116">AB18-AB16</f>
        <v>0</v>
      </c>
      <c r="AC17" s="117">
        <f t="shared" ref="AC17" si="117">AC18-AC16</f>
        <v>0</v>
      </c>
      <c r="AD17" s="117"/>
      <c r="AE17" s="180" t="s">
        <v>587</v>
      </c>
      <c r="AF17" s="180"/>
      <c r="AG17" s="117"/>
      <c r="AH17" s="117"/>
      <c r="AI17" s="117"/>
      <c r="AJ17" s="117">
        <f>AJ18-AJ16</f>
        <v>0</v>
      </c>
      <c r="AK17" s="117">
        <f t="shared" ref="AK17" si="118">AK18-AK16</f>
        <v>0</v>
      </c>
      <c r="AL17" s="117">
        <f t="shared" ref="AL17" si="119">AL18-AL16</f>
        <v>0</v>
      </c>
      <c r="AM17" s="117">
        <f t="shared" ref="AM17" si="120">AM18-AM16</f>
        <v>0</v>
      </c>
      <c r="AN17" s="117">
        <f t="shared" ref="AN17" si="121">AN18-AN16</f>
        <v>0</v>
      </c>
      <c r="AO17" s="117">
        <f t="shared" ref="AO17" si="122">AO18-AO16</f>
        <v>0</v>
      </c>
      <c r="AP17" s="117">
        <f t="shared" ref="AP17" si="123">AP18-AP16</f>
        <v>0</v>
      </c>
      <c r="AQ17" s="117">
        <f t="shared" ref="AQ17" si="124">AQ18-AQ16</f>
        <v>0</v>
      </c>
      <c r="AR17" s="117">
        <f t="shared" ref="AR17" si="125">AR18-AR16</f>
        <v>0</v>
      </c>
      <c r="AS17" s="117"/>
      <c r="AT17" s="180" t="s">
        <v>587</v>
      </c>
      <c r="AU17" s="180"/>
      <c r="AV17" s="117"/>
      <c r="AW17" s="117"/>
      <c r="AX17" s="117"/>
      <c r="AY17" s="117">
        <f>AY18-AY16</f>
        <v>6</v>
      </c>
      <c r="AZ17" s="117">
        <f t="shared" ref="AZ17" si="126">AZ18-AZ16</f>
        <v>30000</v>
      </c>
      <c r="BA17" s="117">
        <f t="shared" ref="BA17" si="127">BA18-BA16</f>
        <v>0</v>
      </c>
      <c r="BB17" s="117">
        <f t="shared" ref="BB17" si="128">BB18-BB16</f>
        <v>6000</v>
      </c>
      <c r="BC17" s="117">
        <f t="shared" ref="BC17" si="129">BC18-BC16</f>
        <v>1500</v>
      </c>
      <c r="BD17" s="117">
        <f t="shared" ref="BD17" si="130">BD18-BD16</f>
        <v>1500</v>
      </c>
      <c r="BE17" s="117">
        <f t="shared" ref="BE17" si="131">BE18-BE16</f>
        <v>1500</v>
      </c>
      <c r="BF17" s="117">
        <f t="shared" ref="BF17" si="132">BF18-BF16</f>
        <v>1500</v>
      </c>
      <c r="BG17" s="117">
        <f t="shared" ref="BG17" si="133">BG18-BG16</f>
        <v>0</v>
      </c>
      <c r="BH17" s="117"/>
      <c r="BI17" s="180" t="s">
        <v>587</v>
      </c>
      <c r="BJ17" s="180"/>
      <c r="BK17" s="117"/>
      <c r="BL17" s="117"/>
      <c r="BM17" s="117"/>
      <c r="BN17" s="117">
        <f>BN18-BN16</f>
        <v>0</v>
      </c>
      <c r="BO17" s="117">
        <f t="shared" ref="BO17" si="134">BO18-BO16</f>
        <v>693600</v>
      </c>
      <c r="BP17" s="117">
        <f t="shared" ref="BP17" si="135">BP18-BP16</f>
        <v>0</v>
      </c>
      <c r="BQ17" s="117">
        <f t="shared" ref="BQ17" si="136">BQ18-BQ16</f>
        <v>0</v>
      </c>
      <c r="BR17" s="117">
        <f t="shared" ref="BR17" si="137">BR18-BR16</f>
        <v>0</v>
      </c>
      <c r="BS17" s="117">
        <f t="shared" ref="BS17" si="138">BS18-BS16</f>
        <v>0</v>
      </c>
      <c r="BT17" s="117">
        <f t="shared" ref="BT17" si="139">BT18-BT16</f>
        <v>0</v>
      </c>
      <c r="BU17" s="117">
        <f t="shared" ref="BU17" si="140">BU18-BU16</f>
        <v>0</v>
      </c>
      <c r="BV17" s="117">
        <f t="shared" ref="BV17" si="141">BV18-BV16</f>
        <v>0</v>
      </c>
      <c r="BW17" s="117"/>
      <c r="BX17" s="180" t="s">
        <v>587</v>
      </c>
      <c r="BY17" s="180"/>
      <c r="BZ17" s="117"/>
      <c r="CA17" s="117"/>
      <c r="CB17" s="117"/>
      <c r="CC17" s="117">
        <f>CC18-CC16</f>
        <v>0</v>
      </c>
      <c r="CD17" s="117">
        <f t="shared" ref="CD17" si="142">CD18-CD16</f>
        <v>0</v>
      </c>
      <c r="CE17" s="117">
        <f t="shared" ref="CE17" si="143">CE18-CE16</f>
        <v>0</v>
      </c>
      <c r="CF17" s="117">
        <f t="shared" ref="CF17" si="144">CF18-CF16</f>
        <v>0</v>
      </c>
      <c r="CG17" s="117">
        <f t="shared" ref="CG17" si="145">CG18-CG16</f>
        <v>0</v>
      </c>
      <c r="CH17" s="117">
        <f t="shared" ref="CH17" si="146">CH18-CH16</f>
        <v>0</v>
      </c>
      <c r="CI17" s="117">
        <f t="shared" ref="CI17" si="147">CI18-CI16</f>
        <v>0</v>
      </c>
      <c r="CJ17" s="117">
        <f t="shared" ref="CJ17" si="148">CJ18-CJ16</f>
        <v>0</v>
      </c>
      <c r="CK17" s="117">
        <f t="shared" ref="CK17" si="149">CK18-CK16</f>
        <v>0</v>
      </c>
      <c r="CL17" s="117"/>
      <c r="CM17" s="180" t="s">
        <v>587</v>
      </c>
      <c r="CN17" s="180"/>
      <c r="CO17" s="117"/>
      <c r="CP17" s="117"/>
      <c r="CQ17" s="117"/>
      <c r="CR17" s="117">
        <f>CR18-CR16</f>
        <v>0</v>
      </c>
      <c r="CS17" s="117">
        <f t="shared" ref="CS17" si="150">CS18-CS16</f>
        <v>0</v>
      </c>
      <c r="CT17" s="117">
        <f t="shared" ref="CT17" si="151">CT18-CT16</f>
        <v>0</v>
      </c>
      <c r="CU17" s="117">
        <f t="shared" ref="CU17" si="152">CU18-CU16</f>
        <v>0</v>
      </c>
      <c r="CV17" s="117">
        <f t="shared" ref="CV17" si="153">CV18-CV16</f>
        <v>0</v>
      </c>
      <c r="CW17" s="117">
        <f t="shared" ref="CW17" si="154">CW18-CW16</f>
        <v>0</v>
      </c>
      <c r="CX17" s="117">
        <f t="shared" ref="CX17" si="155">CX18-CX16</f>
        <v>0</v>
      </c>
      <c r="CY17" s="117">
        <f t="shared" ref="CY17" si="156">CY18-CY16</f>
        <v>0</v>
      </c>
      <c r="CZ17" s="117">
        <f t="shared" ref="CZ17" si="157">CZ18-CZ16</f>
        <v>0</v>
      </c>
      <c r="DA17" s="117"/>
      <c r="DB17" s="180" t="s">
        <v>587</v>
      </c>
      <c r="DC17" s="180"/>
      <c r="DD17" s="117"/>
      <c r="DE17" s="117"/>
      <c r="DF17" s="117"/>
      <c r="DG17" s="117">
        <f>DG18-DG16</f>
        <v>0</v>
      </c>
      <c r="DH17" s="117">
        <f t="shared" ref="DH17" si="158">DH18-DH16</f>
        <v>0</v>
      </c>
      <c r="DI17" s="117">
        <f t="shared" ref="DI17" si="159">DI18-DI16</f>
        <v>0</v>
      </c>
      <c r="DJ17" s="117">
        <f t="shared" ref="DJ17" si="160">DJ18-DJ16</f>
        <v>0</v>
      </c>
      <c r="DK17" s="117">
        <f t="shared" ref="DK17" si="161">DK18-DK16</f>
        <v>0</v>
      </c>
      <c r="DL17" s="117">
        <f t="shared" ref="DL17" si="162">DL18-DL16</f>
        <v>0</v>
      </c>
      <c r="DM17" s="117">
        <f t="shared" ref="DM17" si="163">DM18-DM16</f>
        <v>0</v>
      </c>
      <c r="DN17" s="117">
        <f t="shared" ref="DN17" si="164">DN18-DN16</f>
        <v>0</v>
      </c>
      <c r="DO17" s="117">
        <f t="shared" ref="DO17" si="165">DO18-DO16</f>
        <v>0</v>
      </c>
      <c r="DP17" s="117"/>
      <c r="DQ17" s="180" t="s">
        <v>587</v>
      </c>
      <c r="DR17" s="180"/>
      <c r="DS17" s="117"/>
      <c r="DT17" s="117"/>
      <c r="DU17" s="117"/>
      <c r="DV17" s="117">
        <f>DV18-DV16</f>
        <v>0</v>
      </c>
      <c r="DW17" s="117">
        <f t="shared" ref="DW17" si="166">DW18-DW16</f>
        <v>0</v>
      </c>
      <c r="DX17" s="117">
        <f t="shared" ref="DX17" si="167">DX18-DX16</f>
        <v>0</v>
      </c>
      <c r="DY17" s="117">
        <f t="shared" ref="DY17" si="168">DY18-DY16</f>
        <v>0</v>
      </c>
      <c r="DZ17" s="117">
        <f t="shared" ref="DZ17" si="169">DZ18-DZ16</f>
        <v>0</v>
      </c>
      <c r="EA17" s="117">
        <f t="shared" ref="EA17" si="170">EA18-EA16</f>
        <v>0</v>
      </c>
      <c r="EB17" s="117">
        <f t="shared" ref="EB17" si="171">EB18-EB16</f>
        <v>0</v>
      </c>
      <c r="EC17" s="117">
        <f t="shared" ref="EC17" si="172">EC18-EC16</f>
        <v>0</v>
      </c>
      <c r="ED17" s="117">
        <f t="shared" ref="ED17" si="173">ED18-ED16</f>
        <v>0</v>
      </c>
      <c r="EE17" s="117"/>
      <c r="EF17" s="134">
        <f t="shared" si="27"/>
        <v>6000</v>
      </c>
      <c r="EG17" s="134"/>
      <c r="EH17" s="134"/>
      <c r="EI17" s="134"/>
      <c r="EJ17" s="134"/>
      <c r="EK17" s="134"/>
    </row>
    <row r="18" spans="1:141" s="116" customFormat="1" ht="12.75">
      <c r="A18" s="181" t="s">
        <v>13</v>
      </c>
      <c r="B18" s="181"/>
      <c r="C18" s="120"/>
      <c r="D18" s="120"/>
      <c r="E18" s="120"/>
      <c r="F18" s="120">
        <f>F6</f>
        <v>0</v>
      </c>
      <c r="G18" s="120">
        <f t="shared" ref="G18:N18" si="174">G6</f>
        <v>0</v>
      </c>
      <c r="H18" s="120">
        <f t="shared" si="174"/>
        <v>0</v>
      </c>
      <c r="I18" s="120">
        <f t="shared" si="174"/>
        <v>0</v>
      </c>
      <c r="J18" s="120">
        <f t="shared" si="174"/>
        <v>0</v>
      </c>
      <c r="K18" s="120">
        <f t="shared" si="174"/>
        <v>0</v>
      </c>
      <c r="L18" s="120">
        <f t="shared" si="174"/>
        <v>0</v>
      </c>
      <c r="M18" s="120">
        <f t="shared" si="174"/>
        <v>0</v>
      </c>
      <c r="N18" s="120">
        <f t="shared" si="174"/>
        <v>0</v>
      </c>
      <c r="O18" s="120"/>
      <c r="P18" s="181" t="s">
        <v>13</v>
      </c>
      <c r="Q18" s="181"/>
      <c r="R18" s="120"/>
      <c r="S18" s="120"/>
      <c r="T18" s="120"/>
      <c r="U18" s="120">
        <f>U6</f>
        <v>0</v>
      </c>
      <c r="V18" s="120">
        <f t="shared" ref="V18:AC18" si="175">V6</f>
        <v>0</v>
      </c>
      <c r="W18" s="120">
        <f t="shared" si="175"/>
        <v>0</v>
      </c>
      <c r="X18" s="120">
        <f t="shared" si="175"/>
        <v>0</v>
      </c>
      <c r="Y18" s="120">
        <f t="shared" si="175"/>
        <v>0</v>
      </c>
      <c r="Z18" s="120">
        <f t="shared" si="175"/>
        <v>0</v>
      </c>
      <c r="AA18" s="120">
        <f t="shared" si="175"/>
        <v>0</v>
      </c>
      <c r="AB18" s="120">
        <f t="shared" si="175"/>
        <v>0</v>
      </c>
      <c r="AC18" s="120">
        <f t="shared" si="175"/>
        <v>0</v>
      </c>
      <c r="AD18" s="120"/>
      <c r="AE18" s="181" t="s">
        <v>13</v>
      </c>
      <c r="AF18" s="181"/>
      <c r="AG18" s="120"/>
      <c r="AH18" s="120"/>
      <c r="AI18" s="120"/>
      <c r="AJ18" s="120">
        <f>AJ6</f>
        <v>0</v>
      </c>
      <c r="AK18" s="120">
        <f t="shared" ref="AK18:AR18" si="176">AK6</f>
        <v>0</v>
      </c>
      <c r="AL18" s="120">
        <f t="shared" si="176"/>
        <v>0</v>
      </c>
      <c r="AM18" s="120">
        <f t="shared" si="176"/>
        <v>0</v>
      </c>
      <c r="AN18" s="120">
        <f t="shared" si="176"/>
        <v>0</v>
      </c>
      <c r="AO18" s="120">
        <f t="shared" si="176"/>
        <v>0</v>
      </c>
      <c r="AP18" s="120">
        <f t="shared" si="176"/>
        <v>0</v>
      </c>
      <c r="AQ18" s="120">
        <f t="shared" si="176"/>
        <v>0</v>
      </c>
      <c r="AR18" s="120">
        <f t="shared" si="176"/>
        <v>0</v>
      </c>
      <c r="AS18" s="120"/>
      <c r="AT18" s="181" t="s">
        <v>13</v>
      </c>
      <c r="AU18" s="181"/>
      <c r="AV18" s="120"/>
      <c r="AW18" s="120"/>
      <c r="AX18" s="120"/>
      <c r="AY18" s="120">
        <f>AY6</f>
        <v>6</v>
      </c>
      <c r="AZ18" s="120">
        <f t="shared" ref="AZ18:BG18" si="177">AZ6</f>
        <v>30000</v>
      </c>
      <c r="BA18" s="120">
        <f t="shared" si="177"/>
        <v>0</v>
      </c>
      <c r="BB18" s="120">
        <f t="shared" si="177"/>
        <v>30000</v>
      </c>
      <c r="BC18" s="120">
        <f t="shared" si="177"/>
        <v>6000</v>
      </c>
      <c r="BD18" s="120">
        <f t="shared" si="177"/>
        <v>12000</v>
      </c>
      <c r="BE18" s="120">
        <f t="shared" si="177"/>
        <v>6000</v>
      </c>
      <c r="BF18" s="120">
        <f t="shared" si="177"/>
        <v>6000</v>
      </c>
      <c r="BG18" s="120">
        <f t="shared" si="177"/>
        <v>0</v>
      </c>
      <c r="BH18" s="120"/>
      <c r="BI18" s="181" t="s">
        <v>13</v>
      </c>
      <c r="BJ18" s="181"/>
      <c r="BK18" s="120"/>
      <c r="BL18" s="120"/>
      <c r="BM18" s="120"/>
      <c r="BN18" s="120">
        <f>BN6</f>
        <v>102</v>
      </c>
      <c r="BO18" s="120">
        <f t="shared" ref="BO18:BV18" si="178">BO6</f>
        <v>693600</v>
      </c>
      <c r="BP18" s="120">
        <f t="shared" si="178"/>
        <v>0</v>
      </c>
      <c r="BQ18" s="120">
        <f t="shared" si="178"/>
        <v>693600</v>
      </c>
      <c r="BR18" s="120">
        <f t="shared" si="178"/>
        <v>0</v>
      </c>
      <c r="BS18" s="120">
        <f t="shared" si="178"/>
        <v>230900</v>
      </c>
      <c r="BT18" s="120">
        <f t="shared" si="178"/>
        <v>231800</v>
      </c>
      <c r="BU18" s="120">
        <f t="shared" si="178"/>
        <v>230900</v>
      </c>
      <c r="BV18" s="120">
        <f t="shared" si="178"/>
        <v>0</v>
      </c>
      <c r="BW18" s="120"/>
      <c r="BX18" s="181" t="s">
        <v>13</v>
      </c>
      <c r="BY18" s="181"/>
      <c r="BZ18" s="120"/>
      <c r="CA18" s="120"/>
      <c r="CB18" s="120"/>
      <c r="CC18" s="120">
        <f>CC6</f>
        <v>0</v>
      </c>
      <c r="CD18" s="120">
        <f t="shared" ref="CD18:CK18" si="179">CD6</f>
        <v>0</v>
      </c>
      <c r="CE18" s="120">
        <f t="shared" si="179"/>
        <v>0</v>
      </c>
      <c r="CF18" s="120">
        <f t="shared" si="179"/>
        <v>0</v>
      </c>
      <c r="CG18" s="120">
        <f t="shared" si="179"/>
        <v>0</v>
      </c>
      <c r="CH18" s="120">
        <f t="shared" si="179"/>
        <v>0</v>
      </c>
      <c r="CI18" s="120">
        <f t="shared" si="179"/>
        <v>0</v>
      </c>
      <c r="CJ18" s="120">
        <f t="shared" si="179"/>
        <v>0</v>
      </c>
      <c r="CK18" s="120">
        <f t="shared" si="179"/>
        <v>0</v>
      </c>
      <c r="CL18" s="120"/>
      <c r="CM18" s="181" t="s">
        <v>13</v>
      </c>
      <c r="CN18" s="181"/>
      <c r="CO18" s="120"/>
      <c r="CP18" s="120"/>
      <c r="CQ18" s="120"/>
      <c r="CR18" s="120">
        <f>CR6</f>
        <v>0</v>
      </c>
      <c r="CS18" s="120">
        <f t="shared" ref="CS18:CZ18" si="180">CS6</f>
        <v>0</v>
      </c>
      <c r="CT18" s="120">
        <f t="shared" si="180"/>
        <v>0</v>
      </c>
      <c r="CU18" s="120">
        <f t="shared" si="180"/>
        <v>0</v>
      </c>
      <c r="CV18" s="120">
        <f t="shared" si="180"/>
        <v>0</v>
      </c>
      <c r="CW18" s="120">
        <f t="shared" si="180"/>
        <v>0</v>
      </c>
      <c r="CX18" s="120">
        <f t="shared" si="180"/>
        <v>0</v>
      </c>
      <c r="CY18" s="120">
        <f t="shared" si="180"/>
        <v>0</v>
      </c>
      <c r="CZ18" s="120">
        <f t="shared" si="180"/>
        <v>0</v>
      </c>
      <c r="DA18" s="120"/>
      <c r="DB18" s="181" t="s">
        <v>13</v>
      </c>
      <c r="DC18" s="181"/>
      <c r="DD18" s="120"/>
      <c r="DE18" s="120"/>
      <c r="DF18" s="120"/>
      <c r="DG18" s="120">
        <f>DG6</f>
        <v>0</v>
      </c>
      <c r="DH18" s="120">
        <f t="shared" ref="DH18:DO18" si="181">DH6</f>
        <v>0</v>
      </c>
      <c r="DI18" s="120">
        <f t="shared" si="181"/>
        <v>0</v>
      </c>
      <c r="DJ18" s="120">
        <f t="shared" si="181"/>
        <v>0</v>
      </c>
      <c r="DK18" s="120">
        <f t="shared" si="181"/>
        <v>0</v>
      </c>
      <c r="DL18" s="120">
        <f t="shared" si="181"/>
        <v>0</v>
      </c>
      <c r="DM18" s="120">
        <f t="shared" si="181"/>
        <v>0</v>
      </c>
      <c r="DN18" s="120">
        <f t="shared" si="181"/>
        <v>0</v>
      </c>
      <c r="DO18" s="120">
        <f t="shared" si="181"/>
        <v>0</v>
      </c>
      <c r="DP18" s="120"/>
      <c r="DQ18" s="181" t="s">
        <v>13</v>
      </c>
      <c r="DR18" s="181"/>
      <c r="DS18" s="120"/>
      <c r="DT18" s="120"/>
      <c r="DU18" s="120"/>
      <c r="DV18" s="120">
        <f>DV6</f>
        <v>0</v>
      </c>
      <c r="DW18" s="120">
        <f t="shared" ref="DW18:ED18" si="182">DW6</f>
        <v>0</v>
      </c>
      <c r="DX18" s="120">
        <f t="shared" si="182"/>
        <v>0</v>
      </c>
      <c r="DY18" s="120">
        <f t="shared" si="182"/>
        <v>0</v>
      </c>
      <c r="DZ18" s="120">
        <f t="shared" si="182"/>
        <v>0</v>
      </c>
      <c r="EA18" s="120">
        <f t="shared" si="182"/>
        <v>0</v>
      </c>
      <c r="EB18" s="120">
        <f t="shared" si="182"/>
        <v>0</v>
      </c>
      <c r="EC18" s="120">
        <f t="shared" si="182"/>
        <v>0</v>
      </c>
      <c r="ED18" s="120">
        <f t="shared" si="182"/>
        <v>0</v>
      </c>
      <c r="EE18" s="120"/>
      <c r="EF18" s="136">
        <f>SUM(EF16:EF17)</f>
        <v>723600</v>
      </c>
      <c r="EG18" s="136"/>
      <c r="EH18" s="136"/>
      <c r="EI18" s="136"/>
      <c r="EJ18" s="136"/>
      <c r="EK18" s="137"/>
    </row>
    <row r="21" spans="1:141">
      <c r="BT21" s="155"/>
    </row>
  </sheetData>
  <mergeCells count="56">
    <mergeCell ref="C1:O1"/>
    <mergeCell ref="C2:O2"/>
    <mergeCell ref="C3:O3"/>
    <mergeCell ref="A1:B3"/>
    <mergeCell ref="DQ16:DR16"/>
    <mergeCell ref="BI16:BJ16"/>
    <mergeCell ref="AE16:AF16"/>
    <mergeCell ref="A16:B16"/>
    <mergeCell ref="CM1:DA1"/>
    <mergeCell ref="CM2:DA2"/>
    <mergeCell ref="CM3:DA3"/>
    <mergeCell ref="DB1:DP1"/>
    <mergeCell ref="DB2:DP2"/>
    <mergeCell ref="DB3:DP3"/>
    <mergeCell ref="DQ1:EE1"/>
    <mergeCell ref="DQ2:EE2"/>
    <mergeCell ref="DQ17:DR17"/>
    <mergeCell ref="DQ18:DR18"/>
    <mergeCell ref="CM16:CN16"/>
    <mergeCell ref="CM17:CN17"/>
    <mergeCell ref="CM18:CN18"/>
    <mergeCell ref="DB16:DC16"/>
    <mergeCell ref="DB17:DC17"/>
    <mergeCell ref="DB18:DC18"/>
    <mergeCell ref="BX3:CL3"/>
    <mergeCell ref="A17:B17"/>
    <mergeCell ref="A18:B18"/>
    <mergeCell ref="P16:Q16"/>
    <mergeCell ref="P17:Q17"/>
    <mergeCell ref="P18:Q18"/>
    <mergeCell ref="AE17:AF17"/>
    <mergeCell ref="AE18:AF18"/>
    <mergeCell ref="AT16:AU16"/>
    <mergeCell ref="AT17:AU17"/>
    <mergeCell ref="AT18:AU18"/>
    <mergeCell ref="BI17:BJ17"/>
    <mergeCell ref="BI18:BJ18"/>
    <mergeCell ref="BX16:BY16"/>
    <mergeCell ref="BX17:BY17"/>
    <mergeCell ref="BX18:BY18"/>
    <mergeCell ref="DQ3:EE3"/>
    <mergeCell ref="EF1:EK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  <mergeCell ref="BX1:CL1"/>
    <mergeCell ref="BX2:CL2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K18"/>
  <sheetViews>
    <sheetView zoomScale="70" zoomScaleNormal="70" workbookViewId="0">
      <pane xSplit="2" ySplit="5" topLeftCell="AM6" activePane="bottomRight" state="frozen"/>
      <selection pane="topRight" activeCell="C1" sqref="C1"/>
      <selection pane="bottomLeft" activeCell="A6" sqref="A6"/>
      <selection pane="bottomRight" activeCell="B4" sqref="B4"/>
    </sheetView>
  </sheetViews>
  <sheetFormatPr defaultRowHeight="16.5"/>
  <cols>
    <col min="1" max="1" width="6.28515625" style="122" customWidth="1"/>
    <col min="2" max="2" width="22.8554687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11.28515625" style="1" bestFit="1" customWidth="1"/>
    <col min="22" max="22" width="10.5703125" style="1" hidden="1" customWidth="1"/>
    <col min="23" max="23" width="10.42578125" style="1" hidden="1" customWidth="1"/>
    <col min="24" max="24" width="8.85546875" style="1" customWidth="1"/>
    <col min="25" max="28" width="3.42578125" style="1" hidden="1" customWidth="1"/>
    <col min="29" max="29" width="8.4257812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11.28515625" style="1" bestFit="1" customWidth="1"/>
    <col min="37" max="37" width="10.5703125" style="1" hidden="1" customWidth="1"/>
    <col min="38" max="38" width="10.42578125" style="1" hidden="1" customWidth="1"/>
    <col min="39" max="39" width="8.85546875" style="1" customWidth="1"/>
    <col min="40" max="43" width="3.42578125" style="1" hidden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11.28515625" style="1" bestFit="1" customWidth="1"/>
    <col min="52" max="52" width="10.5703125" style="1" hidden="1" customWidth="1"/>
    <col min="53" max="53" width="10.42578125" style="1" hidden="1" customWidth="1"/>
    <col min="54" max="54" width="8.85546875" style="1" customWidth="1"/>
    <col min="55" max="58" width="3.42578125" style="1" hidden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9" style="1" hidden="1" customWidth="1"/>
    <col min="64" max="65" width="10.42578125" style="1" hidden="1" customWidth="1"/>
    <col min="66" max="66" width="11.28515625" style="1" bestFit="1" customWidth="1"/>
    <col min="67" max="67" width="10.5703125" style="1" hidden="1" customWidth="1"/>
    <col min="68" max="68" width="10.42578125" style="1" hidden="1" customWidth="1"/>
    <col min="69" max="69" width="8.85546875" style="1" customWidth="1"/>
    <col min="70" max="73" width="3.42578125" style="1" hidden="1" customWidth="1"/>
    <col min="74" max="74" width="8.425781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11.28515625" style="1" bestFit="1" customWidth="1"/>
    <col min="82" max="82" width="10.5703125" style="1" hidden="1" customWidth="1"/>
    <col min="83" max="83" width="10.42578125" style="1" hidden="1" customWidth="1"/>
    <col min="84" max="84" width="8.85546875" style="1" customWidth="1"/>
    <col min="85" max="88" width="9.28515625" style="1" hidden="1" customWidth="1"/>
    <col min="89" max="89" width="8.42578125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9" style="1" hidden="1" customWidth="1"/>
    <col min="94" max="95" width="10.42578125" style="1" hidden="1" customWidth="1"/>
    <col min="96" max="96" width="11.28515625" style="1" bestFit="1" customWidth="1"/>
    <col min="97" max="97" width="10.5703125" style="1" hidden="1" customWidth="1"/>
    <col min="98" max="98" width="10.42578125" style="1" hidden="1" customWidth="1"/>
    <col min="99" max="99" width="8.85546875" style="1" customWidth="1"/>
    <col min="100" max="103" width="3.42578125" style="1" hidden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11.28515625" style="1" bestFit="1" customWidth="1"/>
    <col min="112" max="112" width="10.5703125" style="1" hidden="1" customWidth="1"/>
    <col min="113" max="113" width="10.42578125" style="1" hidden="1" customWidth="1"/>
    <col min="114" max="114" width="8.85546875" style="1" customWidth="1"/>
    <col min="115" max="118" width="3.42578125" style="1" hidden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24.140625" style="1" customWidth="1"/>
    <col min="127" max="127" width="10.5703125" style="1" hidden="1" customWidth="1"/>
    <col min="128" max="128" width="10.42578125" style="1" hidden="1" customWidth="1"/>
    <col min="129" max="129" width="16.140625" style="1" customWidth="1"/>
    <col min="130" max="133" width="3.42578125" style="1" hidden="1" customWidth="1"/>
    <col min="134" max="134" width="8.42578125" style="1" hidden="1" customWidth="1"/>
    <col min="135" max="135" width="9.85546875" style="1" hidden="1" customWidth="1"/>
    <col min="136" max="16384" width="9.140625" style="1"/>
  </cols>
  <sheetData>
    <row r="1" spans="1:141" s="12" customFormat="1" ht="19.5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77" t="s">
        <v>16</v>
      </c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3" t="s">
        <v>571</v>
      </c>
      <c r="EG1" s="183"/>
      <c r="EH1" s="183"/>
      <c r="EI1" s="183"/>
      <c r="EJ1" s="183"/>
      <c r="EK1" s="183"/>
    </row>
    <row r="2" spans="1:141" s="12" customFormat="1" ht="68.25" customHeight="1">
      <c r="A2" s="182"/>
      <c r="B2" s="182"/>
      <c r="C2" s="185" t="s">
        <v>175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177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179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181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183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76" t="s">
        <v>185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85" t="s">
        <v>186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188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190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3"/>
      <c r="EG2" s="183"/>
      <c r="EH2" s="183"/>
      <c r="EI2" s="183"/>
      <c r="EJ2" s="183"/>
      <c r="EK2" s="183"/>
    </row>
    <row r="3" spans="1:141" s="12" customFormat="1" ht="91.5" customHeight="1">
      <c r="A3" s="182"/>
      <c r="B3" s="182"/>
      <c r="C3" s="185" t="s">
        <v>176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178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180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182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184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76" t="s">
        <v>375</v>
      </c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85" t="s">
        <v>187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189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376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3"/>
      <c r="EG3" s="183"/>
      <c r="EH3" s="183"/>
      <c r="EI3" s="183"/>
      <c r="EJ3" s="183"/>
      <c r="EK3" s="183"/>
    </row>
    <row r="4" spans="1:141" s="12" customFormat="1" ht="122.2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14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14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14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223</v>
      </c>
      <c r="CA4" s="124" t="s">
        <v>224</v>
      </c>
      <c r="CB4" s="124" t="s">
        <v>30</v>
      </c>
      <c r="CC4" s="125" t="s">
        <v>652</v>
      </c>
      <c r="CD4" s="125" t="s">
        <v>225</v>
      </c>
      <c r="CE4" s="125" t="s">
        <v>226</v>
      </c>
      <c r="CF4" s="125" t="s">
        <v>227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223</v>
      </c>
      <c r="CP4" s="124" t="s">
        <v>224</v>
      </c>
      <c r="CQ4" s="124" t="s">
        <v>30</v>
      </c>
      <c r="CR4" s="125" t="s">
        <v>14</v>
      </c>
      <c r="CS4" s="125" t="s">
        <v>225</v>
      </c>
      <c r="CT4" s="125" t="s">
        <v>226</v>
      </c>
      <c r="CU4" s="125" t="s">
        <v>227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223</v>
      </c>
      <c r="DE4" s="124" t="s">
        <v>224</v>
      </c>
      <c r="DF4" s="124" t="s">
        <v>30</v>
      </c>
      <c r="DG4" s="125" t="s">
        <v>14</v>
      </c>
      <c r="DH4" s="125" t="s">
        <v>225</v>
      </c>
      <c r="DI4" s="125" t="s">
        <v>226</v>
      </c>
      <c r="DJ4" s="125" t="s">
        <v>227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223</v>
      </c>
      <c r="DT4" s="124" t="s">
        <v>224</v>
      </c>
      <c r="DU4" s="124" t="s">
        <v>30</v>
      </c>
      <c r="DV4" s="125" t="s">
        <v>14</v>
      </c>
      <c r="DW4" s="125" t="s">
        <v>225</v>
      </c>
      <c r="DX4" s="125" t="s">
        <v>226</v>
      </c>
      <c r="DY4" s="125" t="s">
        <v>227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5" t="s">
        <v>227</v>
      </c>
      <c r="EG4" s="126" t="s">
        <v>2</v>
      </c>
      <c r="EH4" s="126" t="s">
        <v>3</v>
      </c>
      <c r="EI4" s="126" t="s">
        <v>4</v>
      </c>
      <c r="EJ4" s="126" t="s">
        <v>5</v>
      </c>
      <c r="EK4" s="126" t="s">
        <v>6</v>
      </c>
    </row>
    <row r="5" spans="1:141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37" t="s">
        <v>35</v>
      </c>
      <c r="EG5" s="37"/>
      <c r="EH5" s="37"/>
      <c r="EI5" s="37"/>
      <c r="EJ5" s="37"/>
      <c r="EK5" s="37"/>
    </row>
    <row r="6" spans="1:141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6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7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43">
        <v>0</v>
      </c>
      <c r="BO6" s="43">
        <v>0</v>
      </c>
      <c r="BP6" s="42">
        <v>0</v>
      </c>
      <c r="BQ6" s="43">
        <f t="shared" ref="BQ6" si="8">BO6+BP6</f>
        <v>0</v>
      </c>
      <c r="BR6" s="43">
        <v>0</v>
      </c>
      <c r="BS6" s="43">
        <v>0</v>
      </c>
      <c r="BT6" s="43">
        <v>0</v>
      </c>
      <c r="BU6" s="43">
        <v>0</v>
      </c>
      <c r="BV6" s="43">
        <f t="shared" ref="BV6" si="9">BQ6-(BR6+BS6+BT6+BU6)</f>
        <v>0</v>
      </c>
      <c r="BW6" s="43"/>
      <c r="BX6" s="5">
        <v>19</v>
      </c>
      <c r="BY6" s="6" t="s">
        <v>11</v>
      </c>
      <c r="BZ6" s="17"/>
      <c r="CA6" s="11">
        <v>14000</v>
      </c>
      <c r="CB6" s="58">
        <v>0</v>
      </c>
      <c r="CC6" s="42">
        <v>0</v>
      </c>
      <c r="CD6" s="43">
        <v>0</v>
      </c>
      <c r="CE6" s="42">
        <v>0</v>
      </c>
      <c r="CF6" s="43">
        <f t="shared" ref="CF6" si="10">CD6+CE6</f>
        <v>0</v>
      </c>
      <c r="CG6" s="43">
        <v>0</v>
      </c>
      <c r="CH6" s="43">
        <v>0</v>
      </c>
      <c r="CI6" s="43">
        <v>0</v>
      </c>
      <c r="CJ6" s="43">
        <v>0</v>
      </c>
      <c r="CK6" s="43">
        <f t="shared" ref="CK6" si="11">CF6-(CG6+CH6+CI6+CJ6)</f>
        <v>0</v>
      </c>
      <c r="CL6" s="43"/>
      <c r="CM6" s="5">
        <v>19</v>
      </c>
      <c r="CN6" s="6" t="s">
        <v>11</v>
      </c>
      <c r="CO6" s="36">
        <v>0</v>
      </c>
      <c r="CP6" s="41">
        <v>0</v>
      </c>
      <c r="CQ6" s="41"/>
      <c r="CR6" s="43">
        <v>0</v>
      </c>
      <c r="CS6" s="43">
        <v>0</v>
      </c>
      <c r="CT6" s="42">
        <v>0</v>
      </c>
      <c r="CU6" s="43">
        <f t="shared" ref="CU6" si="12">CS6+CT6</f>
        <v>0</v>
      </c>
      <c r="CV6" s="43">
        <v>0</v>
      </c>
      <c r="CW6" s="43">
        <v>0</v>
      </c>
      <c r="CX6" s="43">
        <v>0</v>
      </c>
      <c r="CY6" s="43">
        <v>0</v>
      </c>
      <c r="CZ6" s="43">
        <f t="shared" ref="CZ6" si="13">CU6-(CV6+CW6+CX6+CY6)</f>
        <v>0</v>
      </c>
      <c r="DA6" s="43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0</v>
      </c>
      <c r="DH6" s="43">
        <v>0</v>
      </c>
      <c r="DI6" s="42">
        <v>0</v>
      </c>
      <c r="DJ6" s="43">
        <f t="shared" ref="DJ6" si="14">DH6+DI6</f>
        <v>0</v>
      </c>
      <c r="DK6" s="43">
        <v>0</v>
      </c>
      <c r="DL6" s="43">
        <v>0</v>
      </c>
      <c r="DM6" s="43">
        <v>0</v>
      </c>
      <c r="DN6" s="43">
        <v>0</v>
      </c>
      <c r="DO6" s="43">
        <f t="shared" ref="DO6" si="15">DJ6-(DK6+DL6+DM6+DN6)</f>
        <v>0</v>
      </c>
      <c r="DP6" s="43"/>
      <c r="DQ6" s="5">
        <v>19</v>
      </c>
      <c r="DR6" s="6" t="s">
        <v>11</v>
      </c>
      <c r="DS6" s="36">
        <v>0</v>
      </c>
      <c r="DT6" s="41">
        <v>0</v>
      </c>
      <c r="DU6" s="41"/>
      <c r="DV6" s="43">
        <v>0</v>
      </c>
      <c r="DW6" s="43">
        <v>0</v>
      </c>
      <c r="DX6" s="42">
        <v>0</v>
      </c>
      <c r="DY6" s="43">
        <f t="shared" ref="DY6" si="16">DW6+DX6</f>
        <v>0</v>
      </c>
      <c r="DZ6" s="43">
        <v>0</v>
      </c>
      <c r="EA6" s="43">
        <v>0</v>
      </c>
      <c r="EB6" s="43">
        <v>0</v>
      </c>
      <c r="EC6" s="43">
        <v>0</v>
      </c>
      <c r="ED6" s="43">
        <f t="shared" ref="ED6" si="17">DY6-(DZ6+EA6+EB6+EC6)</f>
        <v>0</v>
      </c>
      <c r="EE6" s="43"/>
      <c r="EF6" s="43">
        <f t="shared" ref="EF6" si="18">I6+X6+AM6+BB6+BQ6+CF6+CU6+DJ6+DY6</f>
        <v>0</v>
      </c>
      <c r="EG6" s="43">
        <f t="shared" ref="EG6" si="19">J6+Y6+AN6+BC6+BR6+CG6+CV6+DK6+DZ6</f>
        <v>0</v>
      </c>
      <c r="EH6" s="43">
        <f t="shared" ref="EH6" si="20">K6+Z6+AO6+BD6+BS6+CH6+CW6+DL6+EA6</f>
        <v>0</v>
      </c>
      <c r="EI6" s="43">
        <f t="shared" ref="EI6" si="21">L6+AA6+AP6+BE6+BT6+CI6+CX6+DM6+EB6</f>
        <v>0</v>
      </c>
      <c r="EJ6" s="43">
        <f t="shared" ref="EJ6" si="22">M6+AB6+AQ6+BF6+BU6+CJ6+CY6+DN6+EC6</f>
        <v>0</v>
      </c>
      <c r="EK6" s="43">
        <f t="shared" ref="EK6" si="23">EF6-(EG6+EH6+EI6+EJ6)</f>
        <v>0</v>
      </c>
    </row>
    <row r="7" spans="1:141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</row>
    <row r="8" spans="1:141" ht="51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17"/>
      <c r="EF8" s="73" t="s">
        <v>589</v>
      </c>
      <c r="EG8" s="16" t="s">
        <v>2</v>
      </c>
      <c r="EH8" s="16" t="s">
        <v>3</v>
      </c>
      <c r="EI8" s="16" t="s">
        <v>4</v>
      </c>
      <c r="EJ8" s="16" t="s">
        <v>5</v>
      </c>
      <c r="EK8" s="74" t="s">
        <v>6</v>
      </c>
    </row>
    <row r="9" spans="1:141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8">
        <f t="shared" ref="EF9:EF18" si="24">I9+X9+AM9+BB9+BQ9+CF9+CU9+DJ9+DY9</f>
        <v>0</v>
      </c>
      <c r="EG9" s="148">
        <f t="shared" ref="EG9:EG15" si="25">J9+Y9+AN9+BC9+BR9+CG9+CV9+DK9+DZ9</f>
        <v>0</v>
      </c>
      <c r="EH9" s="148">
        <f t="shared" ref="EH9:EH15" si="26">K9+Z9+AO9+BD9+BS9+CH9+CW9+DL9+EA9</f>
        <v>0</v>
      </c>
      <c r="EI9" s="148">
        <f t="shared" ref="EI9:EI15" si="27">L9+AA9+AP9+BE9+BT9+CI9+CX9+DM9+EB9</f>
        <v>0</v>
      </c>
      <c r="EJ9" s="148">
        <f t="shared" ref="EJ9:EJ15" si="28">M9+AB9+AQ9+BF9+BU9+CJ9+CY9+DN9+EC9</f>
        <v>0</v>
      </c>
      <c r="EK9" s="14">
        <f>EF9-(EG9+EH9+EI9+EJ9)</f>
        <v>0</v>
      </c>
    </row>
    <row r="10" spans="1:141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29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30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31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32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15" si="33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15" si="34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15" si="35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15" si="36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37">DY10-(DZ10+EA10+EB10+EC10)</f>
        <v>0</v>
      </c>
      <c r="EE10" s="14"/>
      <c r="EF10" s="148">
        <f t="shared" si="24"/>
        <v>0</v>
      </c>
      <c r="EG10" s="148">
        <f t="shared" si="25"/>
        <v>0</v>
      </c>
      <c r="EH10" s="148">
        <f t="shared" si="26"/>
        <v>0</v>
      </c>
      <c r="EI10" s="148">
        <f t="shared" si="27"/>
        <v>0</v>
      </c>
      <c r="EJ10" s="148">
        <f t="shared" si="28"/>
        <v>0</v>
      </c>
      <c r="EK10" s="14">
        <f t="shared" ref="EK10:EK15" si="38">EF10-(EG10+EH10+EI10+EJ10)</f>
        <v>0</v>
      </c>
    </row>
    <row r="11" spans="1:141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29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30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31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32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33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34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35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36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37"/>
        <v>0</v>
      </c>
      <c r="EE11" s="14"/>
      <c r="EF11" s="148">
        <f t="shared" si="24"/>
        <v>0</v>
      </c>
      <c r="EG11" s="148">
        <f t="shared" si="25"/>
        <v>0</v>
      </c>
      <c r="EH11" s="148">
        <f t="shared" si="26"/>
        <v>0</v>
      </c>
      <c r="EI11" s="148">
        <f t="shared" si="27"/>
        <v>0</v>
      </c>
      <c r="EJ11" s="148">
        <f t="shared" si="28"/>
        <v>0</v>
      </c>
      <c r="EK11" s="14">
        <f t="shared" si="38"/>
        <v>0</v>
      </c>
    </row>
    <row r="12" spans="1:141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9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30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31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32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33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34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35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36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37"/>
        <v>0</v>
      </c>
      <c r="EE12" s="14"/>
      <c r="EF12" s="148">
        <f t="shared" si="24"/>
        <v>0</v>
      </c>
      <c r="EG12" s="148">
        <f t="shared" si="25"/>
        <v>0</v>
      </c>
      <c r="EH12" s="148">
        <f t="shared" si="26"/>
        <v>0</v>
      </c>
      <c r="EI12" s="148">
        <f t="shared" si="27"/>
        <v>0</v>
      </c>
      <c r="EJ12" s="148">
        <f t="shared" si="28"/>
        <v>0</v>
      </c>
      <c r="EK12" s="14">
        <f t="shared" si="38"/>
        <v>0</v>
      </c>
    </row>
    <row r="13" spans="1:141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9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30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31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32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33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34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35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36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37"/>
        <v>0</v>
      </c>
      <c r="EE13" s="14"/>
      <c r="EF13" s="148">
        <f t="shared" si="24"/>
        <v>0</v>
      </c>
      <c r="EG13" s="148">
        <f t="shared" si="25"/>
        <v>0</v>
      </c>
      <c r="EH13" s="148">
        <f t="shared" si="26"/>
        <v>0</v>
      </c>
      <c r="EI13" s="148">
        <f t="shared" si="27"/>
        <v>0</v>
      </c>
      <c r="EJ13" s="148">
        <f t="shared" si="28"/>
        <v>0</v>
      </c>
      <c r="EK13" s="14">
        <f t="shared" si="38"/>
        <v>0</v>
      </c>
    </row>
    <row r="14" spans="1:141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9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30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31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32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33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34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35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36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37"/>
        <v>0</v>
      </c>
      <c r="EE14" s="14"/>
      <c r="EF14" s="148">
        <f t="shared" si="24"/>
        <v>0</v>
      </c>
      <c r="EG14" s="148">
        <f t="shared" si="25"/>
        <v>0</v>
      </c>
      <c r="EH14" s="148">
        <f t="shared" si="26"/>
        <v>0</v>
      </c>
      <c r="EI14" s="148">
        <f t="shared" si="27"/>
        <v>0</v>
      </c>
      <c r="EJ14" s="148">
        <f t="shared" si="28"/>
        <v>0</v>
      </c>
      <c r="EK14" s="14">
        <f t="shared" si="38"/>
        <v>0</v>
      </c>
    </row>
    <row r="15" spans="1:141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9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30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31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32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33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34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35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36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37"/>
        <v>0</v>
      </c>
      <c r="EE15" s="14"/>
      <c r="EF15" s="148">
        <f t="shared" si="24"/>
        <v>0</v>
      </c>
      <c r="EG15" s="148">
        <f t="shared" si="25"/>
        <v>0</v>
      </c>
      <c r="EH15" s="148">
        <f t="shared" si="26"/>
        <v>0</v>
      </c>
      <c r="EI15" s="148">
        <f t="shared" si="27"/>
        <v>0</v>
      </c>
      <c r="EJ15" s="148">
        <f t="shared" si="28"/>
        <v>0</v>
      </c>
      <c r="EK15" s="14">
        <f t="shared" si="38"/>
        <v>0</v>
      </c>
    </row>
    <row r="16" spans="1:141" s="12" customFormat="1" ht="12.75">
      <c r="A16" s="179" t="s">
        <v>12</v>
      </c>
      <c r="B16" s="179"/>
      <c r="C16" s="110"/>
      <c r="D16" s="110"/>
      <c r="E16" s="110"/>
      <c r="F16" s="110">
        <f>SUM(F9:F15)</f>
        <v>0</v>
      </c>
      <c r="G16" s="110">
        <f t="shared" ref="G16:N16" si="39">SUM(G9:G15)</f>
        <v>0</v>
      </c>
      <c r="H16" s="110">
        <f t="shared" si="39"/>
        <v>0</v>
      </c>
      <c r="I16" s="110">
        <f t="shared" si="39"/>
        <v>0</v>
      </c>
      <c r="J16" s="110">
        <f t="shared" si="39"/>
        <v>0</v>
      </c>
      <c r="K16" s="110">
        <f t="shared" si="39"/>
        <v>0</v>
      </c>
      <c r="L16" s="110">
        <f t="shared" si="39"/>
        <v>0</v>
      </c>
      <c r="M16" s="110">
        <f t="shared" si="39"/>
        <v>0</v>
      </c>
      <c r="N16" s="110">
        <f t="shared" si="39"/>
        <v>0</v>
      </c>
      <c r="O16" s="110"/>
      <c r="P16" s="179" t="s">
        <v>12</v>
      </c>
      <c r="Q16" s="179"/>
      <c r="R16" s="110"/>
      <c r="S16" s="110"/>
      <c r="T16" s="110"/>
      <c r="U16" s="110">
        <f>SUM(U9:U15)</f>
        <v>0</v>
      </c>
      <c r="V16" s="110">
        <f t="shared" ref="V16" si="40">SUM(V9:V15)</f>
        <v>0</v>
      </c>
      <c r="W16" s="110">
        <f t="shared" ref="W16" si="41">SUM(W9:W15)</f>
        <v>0</v>
      </c>
      <c r="X16" s="110">
        <f t="shared" ref="X16" si="42">SUM(X9:X15)</f>
        <v>0</v>
      </c>
      <c r="Y16" s="110">
        <f t="shared" ref="Y16" si="43">SUM(Y9:Y15)</f>
        <v>0</v>
      </c>
      <c r="Z16" s="110">
        <f t="shared" ref="Z16" si="44">SUM(Z9:Z15)</f>
        <v>0</v>
      </c>
      <c r="AA16" s="110">
        <f t="shared" ref="AA16" si="45">SUM(AA9:AA15)</f>
        <v>0</v>
      </c>
      <c r="AB16" s="110">
        <f t="shared" ref="AB16" si="46">SUM(AB9:AB15)</f>
        <v>0</v>
      </c>
      <c r="AC16" s="110">
        <f t="shared" ref="AC16" si="47">SUM(AC9:AC15)</f>
        <v>0</v>
      </c>
      <c r="AD16" s="110"/>
      <c r="AE16" s="179" t="s">
        <v>12</v>
      </c>
      <c r="AF16" s="179"/>
      <c r="AG16" s="110"/>
      <c r="AH16" s="110"/>
      <c r="AI16" s="110"/>
      <c r="AJ16" s="110">
        <f>SUM(AJ9:AJ15)</f>
        <v>0</v>
      </c>
      <c r="AK16" s="110">
        <f t="shared" ref="AK16" si="48">SUM(AK9:AK15)</f>
        <v>0</v>
      </c>
      <c r="AL16" s="110">
        <f t="shared" ref="AL16" si="49">SUM(AL9:AL15)</f>
        <v>0</v>
      </c>
      <c r="AM16" s="110">
        <f t="shared" ref="AM16" si="50">SUM(AM9:AM15)</f>
        <v>0</v>
      </c>
      <c r="AN16" s="110">
        <f t="shared" ref="AN16" si="51">SUM(AN9:AN15)</f>
        <v>0</v>
      </c>
      <c r="AO16" s="110">
        <f t="shared" ref="AO16" si="52">SUM(AO9:AO15)</f>
        <v>0</v>
      </c>
      <c r="AP16" s="110">
        <f t="shared" ref="AP16" si="53">SUM(AP9:AP15)</f>
        <v>0</v>
      </c>
      <c r="AQ16" s="110">
        <f t="shared" ref="AQ16" si="54">SUM(AQ9:AQ15)</f>
        <v>0</v>
      </c>
      <c r="AR16" s="110">
        <f t="shared" ref="AR16" si="55">SUM(AR9:AR15)</f>
        <v>0</v>
      </c>
      <c r="AS16" s="110"/>
      <c r="AT16" s="179" t="s">
        <v>12</v>
      </c>
      <c r="AU16" s="179"/>
      <c r="AV16" s="110"/>
      <c r="AW16" s="110"/>
      <c r="AX16" s="110"/>
      <c r="AY16" s="110">
        <f>SUM(AY9:AY15)</f>
        <v>0</v>
      </c>
      <c r="AZ16" s="110">
        <f t="shared" ref="AZ16" si="56">SUM(AZ9:AZ15)</f>
        <v>0</v>
      </c>
      <c r="BA16" s="110">
        <f t="shared" ref="BA16" si="57">SUM(BA9:BA15)</f>
        <v>0</v>
      </c>
      <c r="BB16" s="110">
        <f t="shared" ref="BB16" si="58">SUM(BB9:BB15)</f>
        <v>0</v>
      </c>
      <c r="BC16" s="110">
        <f t="shared" ref="BC16" si="59">SUM(BC9:BC15)</f>
        <v>0</v>
      </c>
      <c r="BD16" s="110">
        <f t="shared" ref="BD16" si="60">SUM(BD9:BD15)</f>
        <v>0</v>
      </c>
      <c r="BE16" s="110">
        <f t="shared" ref="BE16" si="61">SUM(BE9:BE15)</f>
        <v>0</v>
      </c>
      <c r="BF16" s="110">
        <f t="shared" ref="BF16" si="62">SUM(BF9:BF15)</f>
        <v>0</v>
      </c>
      <c r="BG16" s="110">
        <f t="shared" ref="BG16" si="63">SUM(BG9:BG15)</f>
        <v>0</v>
      </c>
      <c r="BH16" s="110"/>
      <c r="BI16" s="179" t="s">
        <v>12</v>
      </c>
      <c r="BJ16" s="179"/>
      <c r="BK16" s="110"/>
      <c r="BL16" s="110"/>
      <c r="BM16" s="110"/>
      <c r="BN16" s="110">
        <f>SUM(BN9:BN15)</f>
        <v>0</v>
      </c>
      <c r="BO16" s="110">
        <f t="shared" ref="BO16" si="64">SUM(BO9:BO15)</f>
        <v>0</v>
      </c>
      <c r="BP16" s="110">
        <f t="shared" ref="BP16" si="65">SUM(BP9:BP15)</f>
        <v>0</v>
      </c>
      <c r="BQ16" s="110">
        <f t="shared" ref="BQ16" si="66">SUM(BQ9:BQ15)</f>
        <v>0</v>
      </c>
      <c r="BR16" s="110">
        <f t="shared" ref="BR16" si="67">SUM(BR9:BR15)</f>
        <v>0</v>
      </c>
      <c r="BS16" s="110">
        <f t="shared" ref="BS16" si="68">SUM(BS9:BS15)</f>
        <v>0</v>
      </c>
      <c r="BT16" s="110">
        <f t="shared" ref="BT16" si="69">SUM(BT9:BT15)</f>
        <v>0</v>
      </c>
      <c r="BU16" s="110">
        <f t="shared" ref="BU16" si="70">SUM(BU9:BU15)</f>
        <v>0</v>
      </c>
      <c r="BV16" s="110">
        <f t="shared" ref="BV16" si="71">SUM(BV9:BV15)</f>
        <v>0</v>
      </c>
      <c r="BW16" s="110"/>
      <c r="BX16" s="179" t="s">
        <v>12</v>
      </c>
      <c r="BY16" s="179"/>
      <c r="BZ16" s="110"/>
      <c r="CA16" s="110"/>
      <c r="CB16" s="110"/>
      <c r="CC16" s="110">
        <f>SUM(CC9:CC15)</f>
        <v>0</v>
      </c>
      <c r="CD16" s="110">
        <f t="shared" ref="CD16" si="72">SUM(CD9:CD15)</f>
        <v>0</v>
      </c>
      <c r="CE16" s="110">
        <f t="shared" ref="CE16" si="73">SUM(CE9:CE15)</f>
        <v>0</v>
      </c>
      <c r="CF16" s="110">
        <f t="shared" ref="CF16" si="74">SUM(CF9:CF15)</f>
        <v>0</v>
      </c>
      <c r="CG16" s="110">
        <f t="shared" ref="CG16" si="75">SUM(CG9:CG15)</f>
        <v>0</v>
      </c>
      <c r="CH16" s="110">
        <f t="shared" ref="CH16" si="76">SUM(CH9:CH15)</f>
        <v>0</v>
      </c>
      <c r="CI16" s="110">
        <f t="shared" ref="CI16" si="77">SUM(CI9:CI15)</f>
        <v>0</v>
      </c>
      <c r="CJ16" s="110">
        <f t="shared" ref="CJ16" si="78">SUM(CJ9:CJ15)</f>
        <v>0</v>
      </c>
      <c r="CK16" s="110">
        <f t="shared" ref="CK16" si="79">SUM(CK9:CK15)</f>
        <v>0</v>
      </c>
      <c r="CL16" s="110"/>
      <c r="CM16" s="179" t="s">
        <v>12</v>
      </c>
      <c r="CN16" s="179"/>
      <c r="CO16" s="110"/>
      <c r="CP16" s="110"/>
      <c r="CQ16" s="110"/>
      <c r="CR16" s="110">
        <f>SUM(CR9:CR15)</f>
        <v>0</v>
      </c>
      <c r="CS16" s="110">
        <f t="shared" ref="CS16" si="80">SUM(CS9:CS15)</f>
        <v>0</v>
      </c>
      <c r="CT16" s="110">
        <f t="shared" ref="CT16" si="81">SUM(CT9:CT15)</f>
        <v>0</v>
      </c>
      <c r="CU16" s="110">
        <f t="shared" ref="CU16" si="82">SUM(CU9:CU15)</f>
        <v>0</v>
      </c>
      <c r="CV16" s="110">
        <f t="shared" ref="CV16" si="83">SUM(CV9:CV15)</f>
        <v>0</v>
      </c>
      <c r="CW16" s="110">
        <f t="shared" ref="CW16" si="84">SUM(CW9:CW15)</f>
        <v>0</v>
      </c>
      <c r="CX16" s="110">
        <f t="shared" ref="CX16" si="85">SUM(CX9:CX15)</f>
        <v>0</v>
      </c>
      <c r="CY16" s="110">
        <f t="shared" ref="CY16" si="86">SUM(CY9:CY15)</f>
        <v>0</v>
      </c>
      <c r="CZ16" s="110">
        <f t="shared" ref="CZ16" si="87">SUM(CZ9:CZ15)</f>
        <v>0</v>
      </c>
      <c r="DA16" s="110"/>
      <c r="DB16" s="179" t="s">
        <v>12</v>
      </c>
      <c r="DC16" s="179"/>
      <c r="DD16" s="110"/>
      <c r="DE16" s="110"/>
      <c r="DF16" s="110"/>
      <c r="DG16" s="110">
        <f>SUM(DG9:DG15)</f>
        <v>0</v>
      </c>
      <c r="DH16" s="110">
        <f t="shared" ref="DH16" si="88">SUM(DH9:DH15)</f>
        <v>0</v>
      </c>
      <c r="DI16" s="110">
        <f t="shared" ref="DI16" si="89">SUM(DI9:DI15)</f>
        <v>0</v>
      </c>
      <c r="DJ16" s="110">
        <f t="shared" ref="DJ16" si="90">SUM(DJ9:DJ15)</f>
        <v>0</v>
      </c>
      <c r="DK16" s="110">
        <f t="shared" ref="DK16" si="91">SUM(DK9:DK15)</f>
        <v>0</v>
      </c>
      <c r="DL16" s="110">
        <f t="shared" ref="DL16" si="92">SUM(DL9:DL15)</f>
        <v>0</v>
      </c>
      <c r="DM16" s="110">
        <f t="shared" ref="DM16" si="93">SUM(DM9:DM15)</f>
        <v>0</v>
      </c>
      <c r="DN16" s="110">
        <f t="shared" ref="DN16" si="94">SUM(DN9:DN15)</f>
        <v>0</v>
      </c>
      <c r="DO16" s="110">
        <f t="shared" ref="DO16" si="95">SUM(DO9:DO15)</f>
        <v>0</v>
      </c>
      <c r="DP16" s="110"/>
      <c r="DQ16" s="179" t="s">
        <v>12</v>
      </c>
      <c r="DR16" s="179"/>
      <c r="DS16" s="110"/>
      <c r="DT16" s="110"/>
      <c r="DU16" s="110"/>
      <c r="DV16" s="110">
        <f>SUM(DV9:DV15)</f>
        <v>0</v>
      </c>
      <c r="DW16" s="110">
        <f t="shared" ref="DW16" si="96">SUM(DW9:DW15)</f>
        <v>0</v>
      </c>
      <c r="DX16" s="110">
        <f t="shared" ref="DX16" si="97">SUM(DX9:DX15)</f>
        <v>0</v>
      </c>
      <c r="DY16" s="110">
        <f t="shared" ref="DY16" si="98">SUM(DY9:DY15)</f>
        <v>0</v>
      </c>
      <c r="DZ16" s="110">
        <f t="shared" ref="DZ16" si="99">SUM(DZ9:DZ15)</f>
        <v>0</v>
      </c>
      <c r="EA16" s="110">
        <f t="shared" ref="EA16" si="100">SUM(EA9:EA15)</f>
        <v>0</v>
      </c>
      <c r="EB16" s="110">
        <f t="shared" ref="EB16" si="101">SUM(EB9:EB15)</f>
        <v>0</v>
      </c>
      <c r="EC16" s="110">
        <f t="shared" ref="EC16" si="102">SUM(EC9:EC15)</f>
        <v>0</v>
      </c>
      <c r="ED16" s="110">
        <f t="shared" ref="ED16" si="103">SUM(ED9:ED15)</f>
        <v>0</v>
      </c>
      <c r="EE16" s="14"/>
      <c r="EF16" s="157">
        <f t="shared" si="24"/>
        <v>0</v>
      </c>
      <c r="EG16" s="110">
        <f>SUM(EG9:EG15)</f>
        <v>0</v>
      </c>
      <c r="EH16" s="110">
        <f>SUM(EH9:EH15)</f>
        <v>0</v>
      </c>
      <c r="EI16" s="110">
        <f>SUM(EI9:EI15)</f>
        <v>0</v>
      </c>
      <c r="EJ16" s="110">
        <f>SUM(EJ9:EJ15)</f>
        <v>0</v>
      </c>
      <c r="EK16" s="110">
        <f>SUM(EK9:EK15)</f>
        <v>0</v>
      </c>
    </row>
    <row r="17" spans="1:141" s="12" customFormat="1" ht="12.75">
      <c r="A17" s="180" t="s">
        <v>587</v>
      </c>
      <c r="B17" s="180"/>
      <c r="C17" s="111"/>
      <c r="D17" s="111"/>
      <c r="E17" s="111"/>
      <c r="F17" s="112">
        <f>F18-F16</f>
        <v>0</v>
      </c>
      <c r="G17" s="112">
        <f t="shared" ref="G17:N17" si="104">G18-G16</f>
        <v>0</v>
      </c>
      <c r="H17" s="112">
        <f t="shared" si="104"/>
        <v>0</v>
      </c>
      <c r="I17" s="112">
        <f t="shared" si="104"/>
        <v>0</v>
      </c>
      <c r="J17" s="112">
        <f t="shared" si="104"/>
        <v>0</v>
      </c>
      <c r="K17" s="112">
        <f t="shared" si="104"/>
        <v>0</v>
      </c>
      <c r="L17" s="112">
        <f t="shared" si="104"/>
        <v>0</v>
      </c>
      <c r="M17" s="112">
        <f t="shared" si="104"/>
        <v>0</v>
      </c>
      <c r="N17" s="112">
        <f t="shared" si="104"/>
        <v>0</v>
      </c>
      <c r="O17" s="111"/>
      <c r="P17" s="180" t="s">
        <v>587</v>
      </c>
      <c r="Q17" s="180"/>
      <c r="R17" s="111"/>
      <c r="S17" s="111"/>
      <c r="T17" s="111"/>
      <c r="U17" s="112">
        <f>U18-U16</f>
        <v>0</v>
      </c>
      <c r="V17" s="112">
        <f t="shared" ref="V17" si="105">V18-V16</f>
        <v>0</v>
      </c>
      <c r="W17" s="112">
        <f t="shared" ref="W17" si="106">W18-W16</f>
        <v>0</v>
      </c>
      <c r="X17" s="112">
        <f t="shared" ref="X17" si="107">X18-X16</f>
        <v>0</v>
      </c>
      <c r="Y17" s="112">
        <f t="shared" ref="Y17" si="108">Y18-Y16</f>
        <v>0</v>
      </c>
      <c r="Z17" s="112">
        <f t="shared" ref="Z17" si="109">Z18-Z16</f>
        <v>0</v>
      </c>
      <c r="AA17" s="112">
        <f t="shared" ref="AA17" si="110">AA18-AA16</f>
        <v>0</v>
      </c>
      <c r="AB17" s="112">
        <f t="shared" ref="AB17" si="111">AB18-AB16</f>
        <v>0</v>
      </c>
      <c r="AC17" s="112">
        <f t="shared" ref="AC17" si="112">AC18-AC16</f>
        <v>0</v>
      </c>
      <c r="AD17" s="111"/>
      <c r="AE17" s="180" t="s">
        <v>587</v>
      </c>
      <c r="AF17" s="180"/>
      <c r="AG17" s="111"/>
      <c r="AH17" s="111"/>
      <c r="AI17" s="111"/>
      <c r="AJ17" s="112">
        <f>AJ18-AJ16</f>
        <v>0</v>
      </c>
      <c r="AK17" s="112">
        <f t="shared" ref="AK17" si="113">AK18-AK16</f>
        <v>0</v>
      </c>
      <c r="AL17" s="112">
        <f t="shared" ref="AL17" si="114">AL18-AL16</f>
        <v>0</v>
      </c>
      <c r="AM17" s="112">
        <f t="shared" ref="AM17" si="115">AM18-AM16</f>
        <v>0</v>
      </c>
      <c r="AN17" s="112">
        <f t="shared" ref="AN17" si="116">AN18-AN16</f>
        <v>0</v>
      </c>
      <c r="AO17" s="112">
        <f t="shared" ref="AO17" si="117">AO18-AO16</f>
        <v>0</v>
      </c>
      <c r="AP17" s="112">
        <f t="shared" ref="AP17" si="118">AP18-AP16</f>
        <v>0</v>
      </c>
      <c r="AQ17" s="112">
        <f t="shared" ref="AQ17" si="119">AQ18-AQ16</f>
        <v>0</v>
      </c>
      <c r="AR17" s="112">
        <f t="shared" ref="AR17" si="120">AR18-AR16</f>
        <v>0</v>
      </c>
      <c r="AS17" s="111"/>
      <c r="AT17" s="180" t="s">
        <v>587</v>
      </c>
      <c r="AU17" s="180"/>
      <c r="AV17" s="111"/>
      <c r="AW17" s="111"/>
      <c r="AX17" s="111"/>
      <c r="AY17" s="112">
        <f>AY18-AY16</f>
        <v>0</v>
      </c>
      <c r="AZ17" s="112">
        <f t="shared" ref="AZ17" si="121">AZ18-AZ16</f>
        <v>0</v>
      </c>
      <c r="BA17" s="112">
        <f t="shared" ref="BA17" si="122">BA18-BA16</f>
        <v>0</v>
      </c>
      <c r="BB17" s="112">
        <f t="shared" ref="BB17" si="123">BB18-BB16</f>
        <v>0</v>
      </c>
      <c r="BC17" s="112">
        <f t="shared" ref="BC17" si="124">BC18-BC16</f>
        <v>0</v>
      </c>
      <c r="BD17" s="112">
        <f t="shared" ref="BD17" si="125">BD18-BD16</f>
        <v>0</v>
      </c>
      <c r="BE17" s="112">
        <f t="shared" ref="BE17" si="126">BE18-BE16</f>
        <v>0</v>
      </c>
      <c r="BF17" s="112">
        <f t="shared" ref="BF17" si="127">BF18-BF16</f>
        <v>0</v>
      </c>
      <c r="BG17" s="112">
        <f t="shared" ref="BG17" si="128">BG18-BG16</f>
        <v>0</v>
      </c>
      <c r="BH17" s="111"/>
      <c r="BI17" s="180" t="s">
        <v>587</v>
      </c>
      <c r="BJ17" s="180"/>
      <c r="BK17" s="111"/>
      <c r="BL17" s="111"/>
      <c r="BM17" s="111"/>
      <c r="BN17" s="112">
        <f>BN18-BN16</f>
        <v>0</v>
      </c>
      <c r="BO17" s="112">
        <f t="shared" ref="BO17" si="129">BO18-BO16</f>
        <v>0</v>
      </c>
      <c r="BP17" s="112">
        <f t="shared" ref="BP17" si="130">BP18-BP16</f>
        <v>0</v>
      </c>
      <c r="BQ17" s="112">
        <f t="shared" ref="BQ17" si="131">BQ18-BQ16</f>
        <v>0</v>
      </c>
      <c r="BR17" s="112">
        <f t="shared" ref="BR17" si="132">BR18-BR16</f>
        <v>0</v>
      </c>
      <c r="BS17" s="112">
        <f t="shared" ref="BS17" si="133">BS18-BS16</f>
        <v>0</v>
      </c>
      <c r="BT17" s="112">
        <f t="shared" ref="BT17" si="134">BT18-BT16</f>
        <v>0</v>
      </c>
      <c r="BU17" s="112">
        <f t="shared" ref="BU17" si="135">BU18-BU16</f>
        <v>0</v>
      </c>
      <c r="BV17" s="112">
        <f t="shared" ref="BV17" si="136">BV18-BV16</f>
        <v>0</v>
      </c>
      <c r="BW17" s="111"/>
      <c r="BX17" s="180" t="s">
        <v>587</v>
      </c>
      <c r="BY17" s="180"/>
      <c r="BZ17" s="111"/>
      <c r="CA17" s="111"/>
      <c r="CB17" s="111"/>
      <c r="CC17" s="112">
        <f>CC18-CC16</f>
        <v>0</v>
      </c>
      <c r="CD17" s="112">
        <f t="shared" ref="CD17" si="137">CD18-CD16</f>
        <v>0</v>
      </c>
      <c r="CE17" s="112">
        <f t="shared" ref="CE17" si="138">CE18-CE16</f>
        <v>0</v>
      </c>
      <c r="CF17" s="112">
        <f t="shared" ref="CF17" si="139">CF18-CF16</f>
        <v>0</v>
      </c>
      <c r="CG17" s="112">
        <f t="shared" ref="CG17" si="140">CG18-CG16</f>
        <v>0</v>
      </c>
      <c r="CH17" s="112">
        <f t="shared" ref="CH17" si="141">CH18-CH16</f>
        <v>0</v>
      </c>
      <c r="CI17" s="112">
        <f t="shared" ref="CI17" si="142">CI18-CI16</f>
        <v>0</v>
      </c>
      <c r="CJ17" s="112">
        <f t="shared" ref="CJ17" si="143">CJ18-CJ16</f>
        <v>0</v>
      </c>
      <c r="CK17" s="112">
        <f t="shared" ref="CK17" si="144">CK18-CK16</f>
        <v>0</v>
      </c>
      <c r="CL17" s="111"/>
      <c r="CM17" s="180" t="s">
        <v>587</v>
      </c>
      <c r="CN17" s="180"/>
      <c r="CO17" s="111"/>
      <c r="CP17" s="111"/>
      <c r="CQ17" s="111"/>
      <c r="CR17" s="112">
        <f>CR18-CR16</f>
        <v>0</v>
      </c>
      <c r="CS17" s="112">
        <f t="shared" ref="CS17" si="145">CS18-CS16</f>
        <v>0</v>
      </c>
      <c r="CT17" s="112">
        <f t="shared" ref="CT17" si="146">CT18-CT16</f>
        <v>0</v>
      </c>
      <c r="CU17" s="112">
        <f t="shared" ref="CU17" si="147">CU18-CU16</f>
        <v>0</v>
      </c>
      <c r="CV17" s="112">
        <f t="shared" ref="CV17" si="148">CV18-CV16</f>
        <v>0</v>
      </c>
      <c r="CW17" s="112">
        <f t="shared" ref="CW17" si="149">CW18-CW16</f>
        <v>0</v>
      </c>
      <c r="CX17" s="112">
        <f t="shared" ref="CX17" si="150">CX18-CX16</f>
        <v>0</v>
      </c>
      <c r="CY17" s="112">
        <f t="shared" ref="CY17" si="151">CY18-CY16</f>
        <v>0</v>
      </c>
      <c r="CZ17" s="112">
        <f t="shared" ref="CZ17" si="152">CZ18-CZ16</f>
        <v>0</v>
      </c>
      <c r="DA17" s="111"/>
      <c r="DB17" s="180" t="s">
        <v>587</v>
      </c>
      <c r="DC17" s="180"/>
      <c r="DD17" s="111"/>
      <c r="DE17" s="111"/>
      <c r="DF17" s="111"/>
      <c r="DG17" s="112">
        <f>DG18-DG16</f>
        <v>0</v>
      </c>
      <c r="DH17" s="112">
        <f t="shared" ref="DH17" si="153">DH18-DH16</f>
        <v>0</v>
      </c>
      <c r="DI17" s="112">
        <f t="shared" ref="DI17" si="154">DI18-DI16</f>
        <v>0</v>
      </c>
      <c r="DJ17" s="112">
        <f t="shared" ref="DJ17" si="155">DJ18-DJ16</f>
        <v>0</v>
      </c>
      <c r="DK17" s="112">
        <f t="shared" ref="DK17" si="156">DK18-DK16</f>
        <v>0</v>
      </c>
      <c r="DL17" s="112">
        <f t="shared" ref="DL17" si="157">DL18-DL16</f>
        <v>0</v>
      </c>
      <c r="DM17" s="112">
        <f t="shared" ref="DM17" si="158">DM18-DM16</f>
        <v>0</v>
      </c>
      <c r="DN17" s="112">
        <f t="shared" ref="DN17" si="159">DN18-DN16</f>
        <v>0</v>
      </c>
      <c r="DO17" s="112">
        <f t="shared" ref="DO17" si="160">DO18-DO16</f>
        <v>0</v>
      </c>
      <c r="DP17" s="111"/>
      <c r="DQ17" s="180" t="s">
        <v>587</v>
      </c>
      <c r="DR17" s="180"/>
      <c r="DS17" s="111"/>
      <c r="DT17" s="111"/>
      <c r="DU17" s="111"/>
      <c r="DV17" s="112">
        <f>DV18-DV16</f>
        <v>0</v>
      </c>
      <c r="DW17" s="112">
        <f t="shared" ref="DW17" si="161">DW18-DW16</f>
        <v>0</v>
      </c>
      <c r="DX17" s="112">
        <f t="shared" ref="DX17" si="162">DX18-DX16</f>
        <v>0</v>
      </c>
      <c r="DY17" s="112">
        <f t="shared" ref="DY17" si="163">DY18-DY16</f>
        <v>0</v>
      </c>
      <c r="DZ17" s="112">
        <f t="shared" ref="DZ17" si="164">DZ18-DZ16</f>
        <v>0</v>
      </c>
      <c r="EA17" s="112">
        <f t="shared" ref="EA17" si="165">EA18-EA16</f>
        <v>0</v>
      </c>
      <c r="EB17" s="112">
        <f t="shared" ref="EB17" si="166">EB18-EB16</f>
        <v>0</v>
      </c>
      <c r="EC17" s="112">
        <f t="shared" ref="EC17" si="167">EC18-EC16</f>
        <v>0</v>
      </c>
      <c r="ED17" s="112">
        <f t="shared" ref="ED17" si="168">ED18-ED16</f>
        <v>0</v>
      </c>
      <c r="EE17" s="14"/>
      <c r="EF17" s="156">
        <f t="shared" si="24"/>
        <v>0</v>
      </c>
      <c r="EG17" s="111"/>
      <c r="EH17" s="111"/>
      <c r="EI17" s="111"/>
      <c r="EJ17" s="111"/>
      <c r="EK17" s="111"/>
    </row>
    <row r="18" spans="1:141" s="12" customFormat="1" ht="12.75">
      <c r="A18" s="181" t="s">
        <v>13</v>
      </c>
      <c r="B18" s="181"/>
      <c r="C18" s="113"/>
      <c r="D18" s="113"/>
      <c r="E18" s="113"/>
      <c r="F18" s="114">
        <f>F6</f>
        <v>0</v>
      </c>
      <c r="G18" s="114">
        <f t="shared" ref="G18:N18" si="169">G6</f>
        <v>0</v>
      </c>
      <c r="H18" s="114">
        <f t="shared" si="169"/>
        <v>0</v>
      </c>
      <c r="I18" s="114">
        <f t="shared" si="169"/>
        <v>0</v>
      </c>
      <c r="J18" s="114">
        <f t="shared" si="169"/>
        <v>0</v>
      </c>
      <c r="K18" s="114">
        <f t="shared" si="169"/>
        <v>0</v>
      </c>
      <c r="L18" s="114">
        <f t="shared" si="169"/>
        <v>0</v>
      </c>
      <c r="M18" s="114">
        <f t="shared" si="169"/>
        <v>0</v>
      </c>
      <c r="N18" s="114">
        <f t="shared" si="169"/>
        <v>0</v>
      </c>
      <c r="O18" s="113"/>
      <c r="P18" s="181" t="s">
        <v>13</v>
      </c>
      <c r="Q18" s="181"/>
      <c r="R18" s="113"/>
      <c r="S18" s="113"/>
      <c r="T18" s="113"/>
      <c r="U18" s="114">
        <f>U6</f>
        <v>0</v>
      </c>
      <c r="V18" s="114">
        <f t="shared" ref="V18:AC18" si="170">V6</f>
        <v>0</v>
      </c>
      <c r="W18" s="114">
        <f t="shared" si="170"/>
        <v>0</v>
      </c>
      <c r="X18" s="114">
        <f t="shared" si="170"/>
        <v>0</v>
      </c>
      <c r="Y18" s="114">
        <f t="shared" si="170"/>
        <v>0</v>
      </c>
      <c r="Z18" s="114">
        <f t="shared" si="170"/>
        <v>0</v>
      </c>
      <c r="AA18" s="114">
        <f t="shared" si="170"/>
        <v>0</v>
      </c>
      <c r="AB18" s="114">
        <f t="shared" si="170"/>
        <v>0</v>
      </c>
      <c r="AC18" s="114">
        <f t="shared" si="170"/>
        <v>0</v>
      </c>
      <c r="AD18" s="113"/>
      <c r="AE18" s="181" t="s">
        <v>13</v>
      </c>
      <c r="AF18" s="181"/>
      <c r="AG18" s="113"/>
      <c r="AH18" s="113"/>
      <c r="AI18" s="113"/>
      <c r="AJ18" s="114">
        <f>AJ6</f>
        <v>0</v>
      </c>
      <c r="AK18" s="114">
        <f t="shared" ref="AK18:AR18" si="171">AK6</f>
        <v>0</v>
      </c>
      <c r="AL18" s="114">
        <f t="shared" si="171"/>
        <v>0</v>
      </c>
      <c r="AM18" s="114">
        <f t="shared" si="171"/>
        <v>0</v>
      </c>
      <c r="AN18" s="114">
        <f t="shared" si="171"/>
        <v>0</v>
      </c>
      <c r="AO18" s="114">
        <f t="shared" si="171"/>
        <v>0</v>
      </c>
      <c r="AP18" s="114">
        <f t="shared" si="171"/>
        <v>0</v>
      </c>
      <c r="AQ18" s="114">
        <f t="shared" si="171"/>
        <v>0</v>
      </c>
      <c r="AR18" s="114">
        <f t="shared" si="171"/>
        <v>0</v>
      </c>
      <c r="AS18" s="113"/>
      <c r="AT18" s="181" t="s">
        <v>13</v>
      </c>
      <c r="AU18" s="181"/>
      <c r="AV18" s="113"/>
      <c r="AW18" s="113"/>
      <c r="AX18" s="113"/>
      <c r="AY18" s="114">
        <f>AY6</f>
        <v>0</v>
      </c>
      <c r="AZ18" s="114">
        <f t="shared" ref="AZ18:BG18" si="172">AZ6</f>
        <v>0</v>
      </c>
      <c r="BA18" s="114">
        <f t="shared" si="172"/>
        <v>0</v>
      </c>
      <c r="BB18" s="114">
        <f t="shared" si="172"/>
        <v>0</v>
      </c>
      <c r="BC18" s="114">
        <f t="shared" si="172"/>
        <v>0</v>
      </c>
      <c r="BD18" s="114">
        <f t="shared" si="172"/>
        <v>0</v>
      </c>
      <c r="BE18" s="114">
        <f t="shared" si="172"/>
        <v>0</v>
      </c>
      <c r="BF18" s="114">
        <f t="shared" si="172"/>
        <v>0</v>
      </c>
      <c r="BG18" s="114">
        <f t="shared" si="172"/>
        <v>0</v>
      </c>
      <c r="BH18" s="113"/>
      <c r="BI18" s="181" t="s">
        <v>13</v>
      </c>
      <c r="BJ18" s="181"/>
      <c r="BK18" s="113"/>
      <c r="BL18" s="113"/>
      <c r="BM18" s="113"/>
      <c r="BN18" s="114">
        <f>BN6</f>
        <v>0</v>
      </c>
      <c r="BO18" s="114">
        <f t="shared" ref="BO18:BV18" si="173">BO6</f>
        <v>0</v>
      </c>
      <c r="BP18" s="114">
        <f t="shared" si="173"/>
        <v>0</v>
      </c>
      <c r="BQ18" s="114">
        <f t="shared" si="173"/>
        <v>0</v>
      </c>
      <c r="BR18" s="114">
        <f t="shared" si="173"/>
        <v>0</v>
      </c>
      <c r="BS18" s="114">
        <f t="shared" si="173"/>
        <v>0</v>
      </c>
      <c r="BT18" s="114">
        <f t="shared" si="173"/>
        <v>0</v>
      </c>
      <c r="BU18" s="114">
        <f t="shared" si="173"/>
        <v>0</v>
      </c>
      <c r="BV18" s="114">
        <f t="shared" si="173"/>
        <v>0</v>
      </c>
      <c r="BW18" s="113"/>
      <c r="BX18" s="181" t="s">
        <v>13</v>
      </c>
      <c r="BY18" s="181"/>
      <c r="BZ18" s="113"/>
      <c r="CA18" s="113"/>
      <c r="CB18" s="113"/>
      <c r="CC18" s="114">
        <f>CC6</f>
        <v>0</v>
      </c>
      <c r="CD18" s="114">
        <f t="shared" ref="CD18:CK18" si="174">CD6</f>
        <v>0</v>
      </c>
      <c r="CE18" s="114">
        <f t="shared" si="174"/>
        <v>0</v>
      </c>
      <c r="CF18" s="114">
        <f t="shared" si="174"/>
        <v>0</v>
      </c>
      <c r="CG18" s="114">
        <f t="shared" si="174"/>
        <v>0</v>
      </c>
      <c r="CH18" s="114">
        <f t="shared" si="174"/>
        <v>0</v>
      </c>
      <c r="CI18" s="114">
        <f t="shared" si="174"/>
        <v>0</v>
      </c>
      <c r="CJ18" s="114">
        <f t="shared" si="174"/>
        <v>0</v>
      </c>
      <c r="CK18" s="114">
        <f t="shared" si="174"/>
        <v>0</v>
      </c>
      <c r="CL18" s="113"/>
      <c r="CM18" s="181" t="s">
        <v>13</v>
      </c>
      <c r="CN18" s="181"/>
      <c r="CO18" s="113"/>
      <c r="CP18" s="113"/>
      <c r="CQ18" s="113"/>
      <c r="CR18" s="114">
        <f>CR6</f>
        <v>0</v>
      </c>
      <c r="CS18" s="114">
        <f t="shared" ref="CS18:CZ18" si="175">CS6</f>
        <v>0</v>
      </c>
      <c r="CT18" s="114">
        <f t="shared" si="175"/>
        <v>0</v>
      </c>
      <c r="CU18" s="114">
        <f t="shared" si="175"/>
        <v>0</v>
      </c>
      <c r="CV18" s="114">
        <f t="shared" si="175"/>
        <v>0</v>
      </c>
      <c r="CW18" s="114">
        <f t="shared" si="175"/>
        <v>0</v>
      </c>
      <c r="CX18" s="114">
        <f t="shared" si="175"/>
        <v>0</v>
      </c>
      <c r="CY18" s="114">
        <f t="shared" si="175"/>
        <v>0</v>
      </c>
      <c r="CZ18" s="114">
        <f t="shared" si="175"/>
        <v>0</v>
      </c>
      <c r="DA18" s="113"/>
      <c r="DB18" s="181" t="s">
        <v>13</v>
      </c>
      <c r="DC18" s="181"/>
      <c r="DD18" s="113"/>
      <c r="DE18" s="113"/>
      <c r="DF18" s="113"/>
      <c r="DG18" s="114">
        <f>DG6</f>
        <v>0</v>
      </c>
      <c r="DH18" s="114">
        <f t="shared" ref="DH18:DO18" si="176">DH6</f>
        <v>0</v>
      </c>
      <c r="DI18" s="114">
        <f t="shared" si="176"/>
        <v>0</v>
      </c>
      <c r="DJ18" s="114">
        <f t="shared" si="176"/>
        <v>0</v>
      </c>
      <c r="DK18" s="114">
        <f t="shared" si="176"/>
        <v>0</v>
      </c>
      <c r="DL18" s="114">
        <f t="shared" si="176"/>
        <v>0</v>
      </c>
      <c r="DM18" s="114">
        <f t="shared" si="176"/>
        <v>0</v>
      </c>
      <c r="DN18" s="114">
        <f t="shared" si="176"/>
        <v>0</v>
      </c>
      <c r="DO18" s="114">
        <f t="shared" si="176"/>
        <v>0</v>
      </c>
      <c r="DP18" s="113"/>
      <c r="DQ18" s="181" t="s">
        <v>13</v>
      </c>
      <c r="DR18" s="181"/>
      <c r="DS18" s="113"/>
      <c r="DT18" s="113"/>
      <c r="DU18" s="113"/>
      <c r="DV18" s="114">
        <f>DV6</f>
        <v>0</v>
      </c>
      <c r="DW18" s="114">
        <f t="shared" ref="DW18:ED18" si="177">DW6</f>
        <v>0</v>
      </c>
      <c r="DX18" s="114">
        <f t="shared" si="177"/>
        <v>0</v>
      </c>
      <c r="DY18" s="114">
        <f t="shared" si="177"/>
        <v>0</v>
      </c>
      <c r="DZ18" s="114">
        <f t="shared" si="177"/>
        <v>0</v>
      </c>
      <c r="EA18" s="114">
        <f t="shared" si="177"/>
        <v>0</v>
      </c>
      <c r="EB18" s="114">
        <f t="shared" si="177"/>
        <v>0</v>
      </c>
      <c r="EC18" s="114">
        <f t="shared" si="177"/>
        <v>0</v>
      </c>
      <c r="ED18" s="114">
        <f t="shared" si="177"/>
        <v>0</v>
      </c>
      <c r="EE18" s="14"/>
      <c r="EF18" s="158">
        <f t="shared" si="24"/>
        <v>0</v>
      </c>
      <c r="EG18" s="113"/>
      <c r="EH18" s="113"/>
      <c r="EI18" s="113"/>
      <c r="EJ18" s="113"/>
      <c r="EK18" s="113"/>
    </row>
  </sheetData>
  <mergeCells count="56">
    <mergeCell ref="C1:O1"/>
    <mergeCell ref="C2:O2"/>
    <mergeCell ref="C3:O3"/>
    <mergeCell ref="A1:B3"/>
    <mergeCell ref="DQ16:DR16"/>
    <mergeCell ref="BI16:BJ16"/>
    <mergeCell ref="AE16:AF16"/>
    <mergeCell ref="A16:B16"/>
    <mergeCell ref="CM1:DA1"/>
    <mergeCell ref="CM2:DA2"/>
    <mergeCell ref="CM3:DA3"/>
    <mergeCell ref="DB1:DP1"/>
    <mergeCell ref="DB2:DP2"/>
    <mergeCell ref="DB3:DP3"/>
    <mergeCell ref="DQ1:EE1"/>
    <mergeCell ref="DQ2:EE2"/>
    <mergeCell ref="DQ17:DR17"/>
    <mergeCell ref="DQ18:DR18"/>
    <mergeCell ref="CM16:CN16"/>
    <mergeCell ref="CM17:CN17"/>
    <mergeCell ref="CM18:CN18"/>
    <mergeCell ref="DB16:DC16"/>
    <mergeCell ref="DB17:DC17"/>
    <mergeCell ref="DB18:DC18"/>
    <mergeCell ref="BX3:CL3"/>
    <mergeCell ref="A17:B17"/>
    <mergeCell ref="A18:B18"/>
    <mergeCell ref="P16:Q16"/>
    <mergeCell ref="P17:Q17"/>
    <mergeCell ref="P18:Q18"/>
    <mergeCell ref="AE17:AF17"/>
    <mergeCell ref="AE18:AF18"/>
    <mergeCell ref="AT16:AU16"/>
    <mergeCell ref="AT17:AU17"/>
    <mergeCell ref="AT18:AU18"/>
    <mergeCell ref="BI17:BJ17"/>
    <mergeCell ref="BI18:BJ18"/>
    <mergeCell ref="BX16:BY16"/>
    <mergeCell ref="BX17:BY17"/>
    <mergeCell ref="BX18:BY18"/>
    <mergeCell ref="DQ3:EE3"/>
    <mergeCell ref="EF1:EK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  <mergeCell ref="BX1:CL1"/>
    <mergeCell ref="BX2:CL2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8"/>
  <sheetViews>
    <sheetView zoomScale="70" zoomScaleNormal="70" workbookViewId="0">
      <pane xSplit="2" ySplit="5" topLeftCell="F6" activePane="bottomRight" state="frozen"/>
      <selection pane="topRight" activeCell="C1" sqref="C1"/>
      <selection pane="bottomLeft" activeCell="A6" sqref="A6"/>
      <selection pane="bottomRight" activeCell="B4" sqref="B4"/>
    </sheetView>
  </sheetViews>
  <sheetFormatPr defaultRowHeight="16.5"/>
  <cols>
    <col min="1" max="1" width="5.42578125" style="122" customWidth="1"/>
    <col min="2" max="2" width="24.425781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1.8554687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20" width="0" style="1" hidden="1" customWidth="1"/>
    <col min="21" max="21" width="11.140625" style="1" customWidth="1"/>
    <col min="22" max="23" width="0" style="1" hidden="1" customWidth="1"/>
    <col min="24" max="24" width="9.140625" style="1"/>
    <col min="25" max="35" width="0" style="1" hidden="1" customWidth="1"/>
    <col min="36" max="36" width="10.5703125" style="1" customWidth="1"/>
    <col min="37" max="38" width="0" style="1" hidden="1" customWidth="1"/>
    <col min="39" max="39" width="9.140625" style="1"/>
    <col min="40" max="50" width="0" style="1" hidden="1" customWidth="1"/>
    <col min="51" max="51" width="11" style="1" customWidth="1"/>
    <col min="52" max="53" width="0" style="1" hidden="1" customWidth="1"/>
    <col min="54" max="54" width="9.140625" style="1"/>
    <col min="55" max="65" width="0" style="1" hidden="1" customWidth="1"/>
    <col min="66" max="66" width="12.140625" style="1" customWidth="1"/>
    <col min="67" max="68" width="0" style="1" hidden="1" customWidth="1"/>
    <col min="69" max="69" width="9.140625" style="1"/>
    <col min="70" max="75" width="0" style="1" hidden="1" customWidth="1"/>
    <col min="76" max="76" width="11.140625" style="1" customWidth="1"/>
    <col min="77" max="80" width="5.42578125" style="1" customWidth="1"/>
    <col min="81" max="81" width="11" style="1" customWidth="1"/>
    <col min="82" max="16384" width="9.140625" style="1"/>
  </cols>
  <sheetData>
    <row r="1" spans="1:81" s="12" customFormat="1" ht="17.25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3" t="s">
        <v>572</v>
      </c>
      <c r="BY1" s="183"/>
      <c r="BZ1" s="183"/>
      <c r="CA1" s="183"/>
      <c r="CB1" s="183"/>
      <c r="CC1" s="183"/>
    </row>
    <row r="2" spans="1:81" s="12" customFormat="1" ht="59.25" customHeight="1">
      <c r="A2" s="182"/>
      <c r="B2" s="182"/>
      <c r="C2" s="185" t="s">
        <v>191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193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195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197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198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3"/>
      <c r="BY2" s="183"/>
      <c r="BZ2" s="183"/>
      <c r="CA2" s="183"/>
      <c r="CB2" s="183"/>
      <c r="CC2" s="183"/>
    </row>
    <row r="3" spans="1:81" s="12" customFormat="1" ht="68.25" customHeight="1">
      <c r="A3" s="182"/>
      <c r="B3" s="182"/>
      <c r="C3" s="185" t="s">
        <v>192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194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196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189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199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3"/>
      <c r="BY3" s="183"/>
      <c r="BZ3" s="183"/>
      <c r="CA3" s="183"/>
      <c r="CB3" s="183"/>
      <c r="CC3" s="183"/>
    </row>
    <row r="4" spans="1:81" s="12" customFormat="1" ht="132.7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14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14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223</v>
      </c>
      <c r="BL4" s="124" t="s">
        <v>224</v>
      </c>
      <c r="BM4" s="124" t="s">
        <v>30</v>
      </c>
      <c r="BN4" s="125" t="s">
        <v>14</v>
      </c>
      <c r="BO4" s="125" t="s">
        <v>225</v>
      </c>
      <c r="BP4" s="125" t="s">
        <v>226</v>
      </c>
      <c r="BQ4" s="125" t="s">
        <v>227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5" t="s">
        <v>227</v>
      </c>
      <c r="BY4" s="126" t="s">
        <v>2</v>
      </c>
      <c r="BZ4" s="126" t="s">
        <v>3</v>
      </c>
      <c r="CA4" s="126" t="s">
        <v>4</v>
      </c>
      <c r="CB4" s="126" t="s">
        <v>5</v>
      </c>
      <c r="CC4" s="126" t="s">
        <v>6</v>
      </c>
    </row>
    <row r="5" spans="1:81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37" t="s">
        <v>35</v>
      </c>
      <c r="BY5" s="37"/>
      <c r="BZ5" s="37"/>
      <c r="CA5" s="37"/>
      <c r="CB5" s="37"/>
      <c r="CC5" s="37"/>
    </row>
    <row r="6" spans="1:81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6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7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43">
        <v>0</v>
      </c>
      <c r="BO6" s="43">
        <v>0</v>
      </c>
      <c r="BP6" s="42">
        <v>0</v>
      </c>
      <c r="BQ6" s="43">
        <f t="shared" ref="BQ6" si="8">BO6+BP6</f>
        <v>0</v>
      </c>
      <c r="BR6" s="43">
        <v>0</v>
      </c>
      <c r="BS6" s="43">
        <v>0</v>
      </c>
      <c r="BT6" s="43">
        <v>0</v>
      </c>
      <c r="BU6" s="43">
        <v>0</v>
      </c>
      <c r="BV6" s="43">
        <f t="shared" ref="BV6" si="9">BQ6-(BR6+BS6+BT6+BU6)</f>
        <v>0</v>
      </c>
      <c r="BW6" s="43"/>
      <c r="BX6" s="43">
        <f t="shared" ref="BX6" si="10">I6+X6+AM6+BB6+BQ6</f>
        <v>0</v>
      </c>
      <c r="BY6" s="43">
        <f t="shared" ref="BY6" si="11">J6+Y6+AN6+BC6+BR6</f>
        <v>0</v>
      </c>
      <c r="BZ6" s="43">
        <f t="shared" ref="BZ6" si="12">K6+Z6+AO6+BD6+BS6</f>
        <v>0</v>
      </c>
      <c r="CA6" s="43">
        <f t="shared" ref="CA6" si="13">L6+AA6+AP6+BE6+BT6</f>
        <v>0</v>
      </c>
      <c r="CB6" s="43">
        <f t="shared" ref="CB6" si="14">M6+AB6+AQ6+BF6+BU6</f>
        <v>0</v>
      </c>
      <c r="CC6" s="43">
        <f t="shared" ref="CC6" si="15">BX6-(BY6+BZ6+CA6+CB6)</f>
        <v>0</v>
      </c>
    </row>
    <row r="7" spans="1:81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</row>
    <row r="8" spans="1:81" ht="42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17"/>
      <c r="BX8" s="73" t="s">
        <v>589</v>
      </c>
      <c r="BY8" s="16" t="s">
        <v>2</v>
      </c>
      <c r="BZ8" s="16" t="s">
        <v>3</v>
      </c>
      <c r="CA8" s="16" t="s">
        <v>4</v>
      </c>
      <c r="CB8" s="16" t="s">
        <v>5</v>
      </c>
      <c r="CC8" s="74" t="s">
        <v>6</v>
      </c>
    </row>
    <row r="9" spans="1:81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8">
        <f t="shared" ref="BX9:BX18" si="16">I9+X9+AM9+BB9+BQ9</f>
        <v>0</v>
      </c>
      <c r="BY9" s="148">
        <f t="shared" ref="BY9:BY15" si="17">J9+Y9+AN9+BC9+BR9</f>
        <v>0</v>
      </c>
      <c r="BZ9" s="148">
        <f t="shared" ref="BZ9:BZ15" si="18">K9+Z9+AO9+BD9+BS9</f>
        <v>0</v>
      </c>
      <c r="CA9" s="148">
        <f t="shared" ref="CA9:CA15" si="19">L9+AA9+AP9+BE9+BT9</f>
        <v>0</v>
      </c>
      <c r="CB9" s="148">
        <f t="shared" ref="CB9:CB15" si="20">M9+AB9+AQ9+BF9+BU9</f>
        <v>0</v>
      </c>
      <c r="CC9" s="14">
        <f>BX9-(BY9+BZ9+CA9+CB9)</f>
        <v>0</v>
      </c>
    </row>
    <row r="10" spans="1:81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21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22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23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24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15" si="25">BQ10-(BR10+BS10+BT10+BU10)</f>
        <v>0</v>
      </c>
      <c r="BW10" s="14"/>
      <c r="BX10" s="148">
        <f t="shared" si="16"/>
        <v>0</v>
      </c>
      <c r="BY10" s="148">
        <f t="shared" si="17"/>
        <v>0</v>
      </c>
      <c r="BZ10" s="148">
        <f t="shared" si="18"/>
        <v>0</v>
      </c>
      <c r="CA10" s="148">
        <f t="shared" si="19"/>
        <v>0</v>
      </c>
      <c r="CB10" s="148">
        <f t="shared" si="20"/>
        <v>0</v>
      </c>
      <c r="CC10" s="14">
        <f t="shared" ref="CC10:CC15" si="26">BX10-(BY10+BZ10+CA10+CB10)</f>
        <v>0</v>
      </c>
    </row>
    <row r="11" spans="1:81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21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22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23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24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25"/>
        <v>0</v>
      </c>
      <c r="BW11" s="14"/>
      <c r="BX11" s="148">
        <f t="shared" si="16"/>
        <v>0</v>
      </c>
      <c r="BY11" s="148">
        <f t="shared" si="17"/>
        <v>0</v>
      </c>
      <c r="BZ11" s="148">
        <f t="shared" si="18"/>
        <v>0</v>
      </c>
      <c r="CA11" s="148">
        <f t="shared" si="19"/>
        <v>0</v>
      </c>
      <c r="CB11" s="148">
        <f t="shared" si="20"/>
        <v>0</v>
      </c>
      <c r="CC11" s="14">
        <f t="shared" si="26"/>
        <v>0</v>
      </c>
    </row>
    <row r="12" spans="1:81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1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2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3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4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25"/>
        <v>0</v>
      </c>
      <c r="BW12" s="14"/>
      <c r="BX12" s="148">
        <f t="shared" si="16"/>
        <v>0</v>
      </c>
      <c r="BY12" s="148">
        <f t="shared" si="17"/>
        <v>0</v>
      </c>
      <c r="BZ12" s="148">
        <f t="shared" si="18"/>
        <v>0</v>
      </c>
      <c r="CA12" s="148">
        <f t="shared" si="19"/>
        <v>0</v>
      </c>
      <c r="CB12" s="148">
        <f t="shared" si="20"/>
        <v>0</v>
      </c>
      <c r="CC12" s="14">
        <f t="shared" si="26"/>
        <v>0</v>
      </c>
    </row>
    <row r="13" spans="1:81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1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2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3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4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25"/>
        <v>0</v>
      </c>
      <c r="BW13" s="14"/>
      <c r="BX13" s="148">
        <f t="shared" si="16"/>
        <v>0</v>
      </c>
      <c r="BY13" s="148">
        <f t="shared" si="17"/>
        <v>0</v>
      </c>
      <c r="BZ13" s="148">
        <f t="shared" si="18"/>
        <v>0</v>
      </c>
      <c r="CA13" s="148">
        <f t="shared" si="19"/>
        <v>0</v>
      </c>
      <c r="CB13" s="148">
        <f t="shared" si="20"/>
        <v>0</v>
      </c>
      <c r="CC13" s="14">
        <f t="shared" si="26"/>
        <v>0</v>
      </c>
    </row>
    <row r="14" spans="1:81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1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2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3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4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25"/>
        <v>0</v>
      </c>
      <c r="BW14" s="14"/>
      <c r="BX14" s="148">
        <f t="shared" si="16"/>
        <v>0</v>
      </c>
      <c r="BY14" s="148">
        <f t="shared" si="17"/>
        <v>0</v>
      </c>
      <c r="BZ14" s="148">
        <f t="shared" si="18"/>
        <v>0</v>
      </c>
      <c r="CA14" s="148">
        <f t="shared" si="19"/>
        <v>0</v>
      </c>
      <c r="CB14" s="148">
        <f t="shared" si="20"/>
        <v>0</v>
      </c>
      <c r="CC14" s="14">
        <f t="shared" si="26"/>
        <v>0</v>
      </c>
    </row>
    <row r="15" spans="1:81" s="116" customFormat="1" ht="12.75">
      <c r="A15" s="159">
        <v>7</v>
      </c>
      <c r="B15" s="129" t="s">
        <v>671</v>
      </c>
      <c r="C15" s="119"/>
      <c r="D15" s="119"/>
      <c r="E15" s="119"/>
      <c r="F15" s="119">
        <v>0</v>
      </c>
      <c r="G15" s="119"/>
      <c r="H15" s="119"/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f t="shared" si="21"/>
        <v>0</v>
      </c>
      <c r="O15" s="119"/>
      <c r="P15" s="119"/>
      <c r="Q15" s="159"/>
      <c r="R15" s="119"/>
      <c r="S15" s="119"/>
      <c r="T15" s="119"/>
      <c r="U15" s="119">
        <v>0</v>
      </c>
      <c r="V15" s="119"/>
      <c r="W15" s="119"/>
      <c r="X15" s="119">
        <v>0</v>
      </c>
      <c r="Y15" s="119">
        <v>0</v>
      </c>
      <c r="Z15" s="119">
        <v>0</v>
      </c>
      <c r="AA15" s="119">
        <v>0</v>
      </c>
      <c r="AB15" s="119">
        <v>0</v>
      </c>
      <c r="AC15" s="119">
        <f t="shared" si="22"/>
        <v>0</v>
      </c>
      <c r="AD15" s="119"/>
      <c r="AE15" s="119"/>
      <c r="AF15" s="159"/>
      <c r="AG15" s="119"/>
      <c r="AH15" s="119"/>
      <c r="AI15" s="119"/>
      <c r="AJ15" s="119">
        <v>0</v>
      </c>
      <c r="AK15" s="119"/>
      <c r="AL15" s="119"/>
      <c r="AM15" s="119">
        <v>0</v>
      </c>
      <c r="AN15" s="119">
        <v>0</v>
      </c>
      <c r="AO15" s="119">
        <v>0</v>
      </c>
      <c r="AP15" s="119">
        <v>0</v>
      </c>
      <c r="AQ15" s="119">
        <v>0</v>
      </c>
      <c r="AR15" s="119">
        <f t="shared" si="23"/>
        <v>0</v>
      </c>
      <c r="AS15" s="119"/>
      <c r="AT15" s="119"/>
      <c r="AU15" s="159"/>
      <c r="AV15" s="119"/>
      <c r="AW15" s="119"/>
      <c r="AX15" s="119"/>
      <c r="AY15" s="119">
        <v>0</v>
      </c>
      <c r="AZ15" s="119"/>
      <c r="BA15" s="119"/>
      <c r="BB15" s="119">
        <v>0</v>
      </c>
      <c r="BC15" s="119">
        <v>0</v>
      </c>
      <c r="BD15" s="119">
        <v>0</v>
      </c>
      <c r="BE15" s="119">
        <v>0</v>
      </c>
      <c r="BF15" s="119">
        <v>0</v>
      </c>
      <c r="BG15" s="119">
        <f t="shared" si="24"/>
        <v>0</v>
      </c>
      <c r="BH15" s="119"/>
      <c r="BI15" s="119"/>
      <c r="BJ15" s="159"/>
      <c r="BK15" s="119"/>
      <c r="BL15" s="119"/>
      <c r="BM15" s="119"/>
      <c r="BN15" s="119">
        <v>0</v>
      </c>
      <c r="BO15" s="119"/>
      <c r="BP15" s="119"/>
      <c r="BQ15" s="119">
        <v>0</v>
      </c>
      <c r="BR15" s="119">
        <v>0</v>
      </c>
      <c r="BS15" s="119">
        <v>0</v>
      </c>
      <c r="BT15" s="119">
        <v>0</v>
      </c>
      <c r="BU15" s="119">
        <v>0</v>
      </c>
      <c r="BV15" s="119">
        <f t="shared" si="25"/>
        <v>0</v>
      </c>
      <c r="BW15" s="119"/>
      <c r="BX15" s="150">
        <f t="shared" si="16"/>
        <v>0</v>
      </c>
      <c r="BY15" s="150">
        <f t="shared" si="17"/>
        <v>0</v>
      </c>
      <c r="BZ15" s="150">
        <f t="shared" si="18"/>
        <v>0</v>
      </c>
      <c r="CA15" s="150">
        <f t="shared" si="19"/>
        <v>0</v>
      </c>
      <c r="CB15" s="150">
        <f t="shared" si="20"/>
        <v>0</v>
      </c>
      <c r="CC15" s="119">
        <f t="shared" si="26"/>
        <v>0</v>
      </c>
    </row>
    <row r="16" spans="1:81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27">SUM(G9:G15)</f>
        <v>0</v>
      </c>
      <c r="H16" s="115">
        <f t="shared" si="27"/>
        <v>0</v>
      </c>
      <c r="I16" s="115">
        <f t="shared" si="27"/>
        <v>0</v>
      </c>
      <c r="J16" s="115">
        <f t="shared" si="27"/>
        <v>0</v>
      </c>
      <c r="K16" s="115">
        <f t="shared" si="27"/>
        <v>0</v>
      </c>
      <c r="L16" s="115">
        <f t="shared" si="27"/>
        <v>0</v>
      </c>
      <c r="M16" s="115">
        <f t="shared" si="27"/>
        <v>0</v>
      </c>
      <c r="N16" s="115">
        <f t="shared" si="27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28">SUM(V9:V15)</f>
        <v>0</v>
      </c>
      <c r="W16" s="115">
        <f t="shared" ref="W16" si="29">SUM(W9:W15)</f>
        <v>0</v>
      </c>
      <c r="X16" s="115">
        <f t="shared" ref="X16" si="30">SUM(X9:X15)</f>
        <v>0</v>
      </c>
      <c r="Y16" s="115">
        <f t="shared" ref="Y16" si="31">SUM(Y9:Y15)</f>
        <v>0</v>
      </c>
      <c r="Z16" s="115">
        <f t="shared" ref="Z16" si="32">SUM(Z9:Z15)</f>
        <v>0</v>
      </c>
      <c r="AA16" s="115">
        <f t="shared" ref="AA16" si="33">SUM(AA9:AA15)</f>
        <v>0</v>
      </c>
      <c r="AB16" s="115">
        <f t="shared" ref="AB16" si="34">SUM(AB9:AB15)</f>
        <v>0</v>
      </c>
      <c r="AC16" s="115">
        <f t="shared" ref="AC16" si="35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36">SUM(AK9:AK15)</f>
        <v>0</v>
      </c>
      <c r="AL16" s="115">
        <f t="shared" ref="AL16" si="37">SUM(AL9:AL15)</f>
        <v>0</v>
      </c>
      <c r="AM16" s="115">
        <f t="shared" ref="AM16" si="38">SUM(AM9:AM15)</f>
        <v>0</v>
      </c>
      <c r="AN16" s="115">
        <f t="shared" ref="AN16" si="39">SUM(AN9:AN15)</f>
        <v>0</v>
      </c>
      <c r="AO16" s="115">
        <f t="shared" ref="AO16" si="40">SUM(AO9:AO15)</f>
        <v>0</v>
      </c>
      <c r="AP16" s="115">
        <f t="shared" ref="AP16" si="41">SUM(AP9:AP15)</f>
        <v>0</v>
      </c>
      <c r="AQ16" s="115">
        <f t="shared" ref="AQ16" si="42">SUM(AQ9:AQ15)</f>
        <v>0</v>
      </c>
      <c r="AR16" s="115">
        <f t="shared" ref="AR16" si="43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44">SUM(AZ9:AZ15)</f>
        <v>0</v>
      </c>
      <c r="BA16" s="115">
        <f t="shared" ref="BA16" si="45">SUM(BA9:BA15)</f>
        <v>0</v>
      </c>
      <c r="BB16" s="115">
        <f t="shared" ref="BB16" si="46">SUM(BB9:BB15)</f>
        <v>0</v>
      </c>
      <c r="BC16" s="115">
        <f t="shared" ref="BC16" si="47">SUM(BC9:BC15)</f>
        <v>0</v>
      </c>
      <c r="BD16" s="115">
        <f t="shared" ref="BD16" si="48">SUM(BD9:BD15)</f>
        <v>0</v>
      </c>
      <c r="BE16" s="115">
        <f t="shared" ref="BE16" si="49">SUM(BE9:BE15)</f>
        <v>0</v>
      </c>
      <c r="BF16" s="115">
        <f t="shared" ref="BF16" si="50">SUM(BF9:BF15)</f>
        <v>0</v>
      </c>
      <c r="BG16" s="115">
        <f t="shared" ref="BG16" si="51">SUM(BG9:BG15)</f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0</v>
      </c>
      <c r="BO16" s="115">
        <f t="shared" ref="BO16" si="52">SUM(BO9:BO15)</f>
        <v>0</v>
      </c>
      <c r="BP16" s="115">
        <f t="shared" ref="BP16" si="53">SUM(BP9:BP15)</f>
        <v>0</v>
      </c>
      <c r="BQ16" s="115">
        <f t="shared" ref="BQ16" si="54">SUM(BQ9:BQ15)</f>
        <v>0</v>
      </c>
      <c r="BR16" s="115">
        <f t="shared" ref="BR16" si="55">SUM(BR9:BR15)</f>
        <v>0</v>
      </c>
      <c r="BS16" s="115">
        <f t="shared" ref="BS16" si="56">SUM(BS9:BS15)</f>
        <v>0</v>
      </c>
      <c r="BT16" s="115">
        <f t="shared" ref="BT16" si="57">SUM(BT9:BT15)</f>
        <v>0</v>
      </c>
      <c r="BU16" s="115">
        <f t="shared" ref="BU16" si="58">SUM(BU9:BU15)</f>
        <v>0</v>
      </c>
      <c r="BV16" s="115">
        <f t="shared" ref="BV16" si="59">SUM(BV9:BV15)</f>
        <v>0</v>
      </c>
      <c r="BW16" s="119"/>
      <c r="BX16" s="152">
        <f t="shared" si="16"/>
        <v>0</v>
      </c>
      <c r="BY16" s="115">
        <f t="shared" ref="BY16" si="60">SUM(BY9:BY15)</f>
        <v>0</v>
      </c>
      <c r="BZ16" s="115">
        <f t="shared" ref="BZ16" si="61">SUM(BZ9:BZ15)</f>
        <v>0</v>
      </c>
      <c r="CA16" s="115">
        <f t="shared" ref="CA16" si="62">SUM(CA9:CA15)</f>
        <v>0</v>
      </c>
      <c r="CB16" s="115">
        <f t="shared" ref="CB16" si="63">SUM(CB9:CB15)</f>
        <v>0</v>
      </c>
      <c r="CC16" s="115">
        <f t="shared" ref="CC16" si="64">SUM(CC9:CC15)</f>
        <v>0</v>
      </c>
    </row>
    <row r="17" spans="1:81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65">G18-G16</f>
        <v>0</v>
      </c>
      <c r="H17" s="118">
        <f t="shared" si="65"/>
        <v>0</v>
      </c>
      <c r="I17" s="118">
        <f t="shared" si="65"/>
        <v>0</v>
      </c>
      <c r="J17" s="118">
        <f t="shared" si="65"/>
        <v>0</v>
      </c>
      <c r="K17" s="118">
        <f t="shared" si="65"/>
        <v>0</v>
      </c>
      <c r="L17" s="118">
        <f t="shared" si="65"/>
        <v>0</v>
      </c>
      <c r="M17" s="118">
        <f t="shared" si="65"/>
        <v>0</v>
      </c>
      <c r="N17" s="118">
        <f t="shared" si="65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0</v>
      </c>
      <c r="V17" s="118">
        <f t="shared" ref="V17" si="66">V18-V16</f>
        <v>0</v>
      </c>
      <c r="W17" s="118">
        <f t="shared" ref="W17" si="67">W18-W16</f>
        <v>0</v>
      </c>
      <c r="X17" s="118">
        <f t="shared" ref="X17" si="68">X18-X16</f>
        <v>0</v>
      </c>
      <c r="Y17" s="118">
        <f t="shared" ref="Y17" si="69">Y18-Y16</f>
        <v>0</v>
      </c>
      <c r="Z17" s="118">
        <f t="shared" ref="Z17" si="70">Z18-Z16</f>
        <v>0</v>
      </c>
      <c r="AA17" s="118">
        <f t="shared" ref="AA17" si="71">AA18-AA16</f>
        <v>0</v>
      </c>
      <c r="AB17" s="118">
        <f t="shared" ref="AB17" si="72">AB18-AB16</f>
        <v>0</v>
      </c>
      <c r="AC17" s="118">
        <f t="shared" ref="AC17" si="73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" si="74">AK18-AK16</f>
        <v>0</v>
      </c>
      <c r="AL17" s="118">
        <f t="shared" ref="AL17" si="75">AL18-AL16</f>
        <v>0</v>
      </c>
      <c r="AM17" s="118">
        <f t="shared" ref="AM17" si="76">AM18-AM16</f>
        <v>0</v>
      </c>
      <c r="AN17" s="118">
        <f t="shared" ref="AN17" si="77">AN18-AN16</f>
        <v>0</v>
      </c>
      <c r="AO17" s="118">
        <f t="shared" ref="AO17" si="78">AO18-AO16</f>
        <v>0</v>
      </c>
      <c r="AP17" s="118">
        <f t="shared" ref="AP17" si="79">AP18-AP16</f>
        <v>0</v>
      </c>
      <c r="AQ17" s="118">
        <f t="shared" ref="AQ17" si="80">AQ18-AQ16</f>
        <v>0</v>
      </c>
      <c r="AR17" s="118">
        <f t="shared" ref="AR17" si="81">AR18-AR16</f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" si="82">AZ18-AZ16</f>
        <v>0</v>
      </c>
      <c r="BA17" s="118">
        <f t="shared" ref="BA17" si="83">BA18-BA16</f>
        <v>0</v>
      </c>
      <c r="BB17" s="118">
        <f t="shared" ref="BB17" si="84">BB18-BB16</f>
        <v>0</v>
      </c>
      <c r="BC17" s="118">
        <f t="shared" ref="BC17" si="85">BC18-BC16</f>
        <v>0</v>
      </c>
      <c r="BD17" s="118">
        <f t="shared" ref="BD17" si="86">BD18-BD16</f>
        <v>0</v>
      </c>
      <c r="BE17" s="118">
        <f t="shared" ref="BE17" si="87">BE18-BE16</f>
        <v>0</v>
      </c>
      <c r="BF17" s="118">
        <f t="shared" ref="BF17" si="88">BF18-BF16</f>
        <v>0</v>
      </c>
      <c r="BG17" s="118">
        <f t="shared" ref="BG17" si="89">BG18-BG16</f>
        <v>0</v>
      </c>
      <c r="BH17" s="117"/>
      <c r="BI17" s="180" t="s">
        <v>587</v>
      </c>
      <c r="BJ17" s="180"/>
      <c r="BK17" s="117"/>
      <c r="BL17" s="117"/>
      <c r="BM17" s="117"/>
      <c r="BN17" s="118">
        <f>BN18-BN16</f>
        <v>0</v>
      </c>
      <c r="BO17" s="118">
        <f t="shared" ref="BO17" si="90">BO18-BO16</f>
        <v>0</v>
      </c>
      <c r="BP17" s="118">
        <f t="shared" ref="BP17" si="91">BP18-BP16</f>
        <v>0</v>
      </c>
      <c r="BQ17" s="118">
        <f t="shared" ref="BQ17" si="92">BQ18-BQ16</f>
        <v>0</v>
      </c>
      <c r="BR17" s="118">
        <f t="shared" ref="BR17" si="93">BR18-BR16</f>
        <v>0</v>
      </c>
      <c r="BS17" s="118">
        <f t="shared" ref="BS17" si="94">BS18-BS16</f>
        <v>0</v>
      </c>
      <c r="BT17" s="118">
        <f t="shared" ref="BT17" si="95">BT18-BT16</f>
        <v>0</v>
      </c>
      <c r="BU17" s="118">
        <f t="shared" ref="BU17" si="96">BU18-BU16</f>
        <v>0</v>
      </c>
      <c r="BV17" s="118">
        <f t="shared" ref="BV17" si="97">BV18-BV16</f>
        <v>0</v>
      </c>
      <c r="BW17" s="119"/>
      <c r="BX17" s="151">
        <f t="shared" si="16"/>
        <v>0</v>
      </c>
      <c r="BY17" s="118"/>
      <c r="BZ17" s="118"/>
      <c r="CA17" s="118"/>
      <c r="CB17" s="118"/>
      <c r="CC17" s="118"/>
    </row>
    <row r="18" spans="1:81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98">G6</f>
        <v>0</v>
      </c>
      <c r="H18" s="121">
        <f t="shared" si="98"/>
        <v>0</v>
      </c>
      <c r="I18" s="121">
        <f t="shared" si="98"/>
        <v>0</v>
      </c>
      <c r="J18" s="121">
        <f t="shared" si="98"/>
        <v>0</v>
      </c>
      <c r="K18" s="121">
        <f t="shared" si="98"/>
        <v>0</v>
      </c>
      <c r="L18" s="121">
        <f t="shared" si="98"/>
        <v>0</v>
      </c>
      <c r="M18" s="121">
        <f t="shared" si="98"/>
        <v>0</v>
      </c>
      <c r="N18" s="121">
        <f t="shared" si="98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0</v>
      </c>
      <c r="V18" s="121">
        <f t="shared" ref="V18:AC18" si="99">V6</f>
        <v>0</v>
      </c>
      <c r="W18" s="121">
        <f t="shared" si="99"/>
        <v>0</v>
      </c>
      <c r="X18" s="121">
        <f t="shared" si="99"/>
        <v>0</v>
      </c>
      <c r="Y18" s="121">
        <f t="shared" si="99"/>
        <v>0</v>
      </c>
      <c r="Z18" s="121">
        <f t="shared" si="99"/>
        <v>0</v>
      </c>
      <c r="AA18" s="121">
        <f t="shared" si="99"/>
        <v>0</v>
      </c>
      <c r="AB18" s="121">
        <f t="shared" si="99"/>
        <v>0</v>
      </c>
      <c r="AC18" s="121">
        <f t="shared" si="99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100">AK6</f>
        <v>0</v>
      </c>
      <c r="AL18" s="121">
        <f t="shared" si="100"/>
        <v>0</v>
      </c>
      <c r="AM18" s="121">
        <f t="shared" si="100"/>
        <v>0</v>
      </c>
      <c r="AN18" s="121">
        <f t="shared" si="100"/>
        <v>0</v>
      </c>
      <c r="AO18" s="121">
        <f t="shared" si="100"/>
        <v>0</v>
      </c>
      <c r="AP18" s="121">
        <f t="shared" si="100"/>
        <v>0</v>
      </c>
      <c r="AQ18" s="121">
        <f t="shared" si="100"/>
        <v>0</v>
      </c>
      <c r="AR18" s="121">
        <f t="shared" si="100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101">AZ6</f>
        <v>0</v>
      </c>
      <c r="BA18" s="121">
        <f t="shared" si="101"/>
        <v>0</v>
      </c>
      <c r="BB18" s="121">
        <f t="shared" si="101"/>
        <v>0</v>
      </c>
      <c r="BC18" s="121">
        <f t="shared" si="101"/>
        <v>0</v>
      </c>
      <c r="BD18" s="121">
        <f t="shared" si="101"/>
        <v>0</v>
      </c>
      <c r="BE18" s="121">
        <f t="shared" si="101"/>
        <v>0</v>
      </c>
      <c r="BF18" s="121">
        <f t="shared" si="101"/>
        <v>0</v>
      </c>
      <c r="BG18" s="121">
        <f t="shared" si="101"/>
        <v>0</v>
      </c>
      <c r="BH18" s="120"/>
      <c r="BI18" s="181" t="s">
        <v>13</v>
      </c>
      <c r="BJ18" s="181"/>
      <c r="BK18" s="120"/>
      <c r="BL18" s="120"/>
      <c r="BM18" s="120"/>
      <c r="BN18" s="121">
        <f>BN6</f>
        <v>0</v>
      </c>
      <c r="BO18" s="121">
        <f t="shared" ref="BO18:BV18" si="102">BO6</f>
        <v>0</v>
      </c>
      <c r="BP18" s="121">
        <f t="shared" si="102"/>
        <v>0</v>
      </c>
      <c r="BQ18" s="121">
        <f t="shared" si="102"/>
        <v>0</v>
      </c>
      <c r="BR18" s="121">
        <f t="shared" si="102"/>
        <v>0</v>
      </c>
      <c r="BS18" s="121">
        <f t="shared" si="102"/>
        <v>0</v>
      </c>
      <c r="BT18" s="121">
        <f t="shared" si="102"/>
        <v>0</v>
      </c>
      <c r="BU18" s="121">
        <f t="shared" si="102"/>
        <v>0</v>
      </c>
      <c r="BV18" s="121">
        <f t="shared" si="102"/>
        <v>0</v>
      </c>
      <c r="BW18" s="119"/>
      <c r="BX18" s="153">
        <f t="shared" si="16"/>
        <v>0</v>
      </c>
      <c r="BY18" s="121"/>
      <c r="BZ18" s="121"/>
      <c r="CA18" s="121"/>
      <c r="CB18" s="121"/>
      <c r="CC18" s="121"/>
    </row>
  </sheetData>
  <mergeCells count="32">
    <mergeCell ref="C1:O1"/>
    <mergeCell ref="C2:O2"/>
    <mergeCell ref="C3:O3"/>
    <mergeCell ref="A1:B3"/>
    <mergeCell ref="BI16:BJ16"/>
    <mergeCell ref="A16:B16"/>
    <mergeCell ref="BI17:BJ17"/>
    <mergeCell ref="BI18:BJ18"/>
    <mergeCell ref="AE16:AF16"/>
    <mergeCell ref="AE17:AF17"/>
    <mergeCell ref="AE18:AF18"/>
    <mergeCell ref="AT16:AU16"/>
    <mergeCell ref="AT17:AU17"/>
    <mergeCell ref="AT18:AU18"/>
    <mergeCell ref="A17:B17"/>
    <mergeCell ref="A18:B18"/>
    <mergeCell ref="P16:Q16"/>
    <mergeCell ref="P17:Q17"/>
    <mergeCell ref="P18:Q18"/>
    <mergeCell ref="BX1:CC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</mergeCells>
  <printOptions horizontalCentered="1" verticalCentered="1"/>
  <pageMargins left="0.47" right="0.41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N19"/>
  <sheetViews>
    <sheetView zoomScale="70" zoomScaleNormal="70" workbookViewId="0">
      <pane xSplit="2" ySplit="5" topLeftCell="F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6.7109375" style="122" customWidth="1"/>
    <col min="2" max="2" width="24.140625" style="1" customWidth="1"/>
    <col min="3" max="3" width="13.425781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42578125" style="1" hidden="1" customWidth="1"/>
    <col min="17" max="17" width="17.85546875" style="1" hidden="1" customWidth="1"/>
    <col min="18" max="18" width="8.5703125" style="1" hidden="1" customWidth="1"/>
    <col min="19" max="19" width="8.85546875" style="1" hidden="1" customWidth="1"/>
    <col min="20" max="20" width="8.5703125" style="1" hidden="1" customWidth="1"/>
    <col min="21" max="21" width="9" style="1" customWidth="1"/>
    <col min="22" max="22" width="9.42578125" style="1" hidden="1" customWidth="1"/>
    <col min="23" max="23" width="8.85546875" style="1" hidden="1" customWidth="1"/>
    <col min="24" max="24" width="8.85546875" style="1" customWidth="1"/>
    <col min="25" max="28" width="3.42578125" style="1" hidden="1" customWidth="1"/>
    <col min="29" max="29" width="8.42578125" style="1" hidden="1" customWidth="1"/>
    <col min="30" max="30" width="8.5703125" style="1" hidden="1" customWidth="1"/>
    <col min="31" max="31" width="6.42578125" style="1" hidden="1" customWidth="1"/>
    <col min="32" max="32" width="17.85546875" style="1" hidden="1" customWidth="1"/>
    <col min="33" max="33" width="8.5703125" style="1" hidden="1" customWidth="1"/>
    <col min="34" max="34" width="8.85546875" style="1" hidden="1" customWidth="1"/>
    <col min="35" max="35" width="8.5703125" style="1" hidden="1" customWidth="1"/>
    <col min="36" max="36" width="19.140625" style="1" customWidth="1"/>
    <col min="37" max="37" width="8.5703125" style="1" hidden="1" customWidth="1"/>
    <col min="38" max="38" width="8.85546875" style="1" hidden="1" customWidth="1"/>
    <col min="39" max="39" width="15" style="1" customWidth="1"/>
    <col min="40" max="43" width="3.42578125" style="1" hidden="1" customWidth="1"/>
    <col min="44" max="44" width="8.42578125" style="1" hidden="1" customWidth="1"/>
    <col min="45" max="45" width="8.5703125" style="1" hidden="1" customWidth="1"/>
    <col min="46" max="46" width="6.42578125" style="1" hidden="1" customWidth="1"/>
    <col min="47" max="47" width="17.85546875" style="1" hidden="1" customWidth="1"/>
    <col min="48" max="48" width="8.5703125" style="1" hidden="1" customWidth="1"/>
    <col min="49" max="49" width="8.85546875" style="1" hidden="1" customWidth="1"/>
    <col min="50" max="50" width="8.5703125" style="1" hidden="1" customWidth="1"/>
    <col min="51" max="51" width="13.85546875" style="1" customWidth="1"/>
    <col min="52" max="52" width="8.5703125" style="1" hidden="1" customWidth="1"/>
    <col min="53" max="53" width="12.85546875" style="1" hidden="1" customWidth="1"/>
    <col min="54" max="54" width="12.140625" style="1" customWidth="1"/>
    <col min="55" max="58" width="8.5703125" style="1" customWidth="1"/>
    <col min="59" max="59" width="8.42578125" style="1" hidden="1" customWidth="1"/>
    <col min="60" max="60" width="8.5703125" style="1" hidden="1" customWidth="1"/>
    <col min="61" max="16384" width="9.140625" style="1"/>
  </cols>
  <sheetData>
    <row r="1" spans="1:66" s="12" customFormat="1" ht="13.5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77" t="s">
        <v>16</v>
      </c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83" t="s">
        <v>573</v>
      </c>
      <c r="BJ1" s="183"/>
      <c r="BK1" s="183"/>
      <c r="BL1" s="183"/>
      <c r="BM1" s="183"/>
      <c r="BN1" s="183"/>
    </row>
    <row r="2" spans="1:66" s="12" customFormat="1" ht="56.25" customHeight="1">
      <c r="A2" s="182"/>
      <c r="B2" s="182"/>
      <c r="C2" s="185" t="s">
        <v>200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201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203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76" t="s">
        <v>204</v>
      </c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83"/>
      <c r="BJ2" s="183"/>
      <c r="BK2" s="183"/>
      <c r="BL2" s="183"/>
      <c r="BM2" s="183"/>
      <c r="BN2" s="183"/>
    </row>
    <row r="3" spans="1:66" s="12" customFormat="1" ht="78.75" customHeight="1">
      <c r="A3" s="182"/>
      <c r="B3" s="182"/>
      <c r="C3" s="185" t="s">
        <v>377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202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378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76" t="s">
        <v>564</v>
      </c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83"/>
      <c r="BJ3" s="183"/>
      <c r="BK3" s="183"/>
      <c r="BL3" s="183"/>
      <c r="BM3" s="183"/>
      <c r="BN3" s="183"/>
    </row>
    <row r="4" spans="1:66" s="12" customFormat="1" ht="124.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14</v>
      </c>
      <c r="V4" s="125" t="s">
        <v>225</v>
      </c>
      <c r="W4" s="125" t="s">
        <v>226</v>
      </c>
      <c r="X4" s="125" t="s">
        <v>227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223</v>
      </c>
      <c r="AH4" s="124" t="s">
        <v>224</v>
      </c>
      <c r="AI4" s="124" t="s">
        <v>30</v>
      </c>
      <c r="AJ4" s="125" t="s">
        <v>14</v>
      </c>
      <c r="AK4" s="125" t="s">
        <v>225</v>
      </c>
      <c r="AL4" s="125" t="s">
        <v>226</v>
      </c>
      <c r="AM4" s="125" t="s">
        <v>227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223</v>
      </c>
      <c r="AW4" s="124" t="s">
        <v>224</v>
      </c>
      <c r="AX4" s="124" t="s">
        <v>30</v>
      </c>
      <c r="AY4" s="125" t="s">
        <v>14</v>
      </c>
      <c r="AZ4" s="125" t="s">
        <v>225</v>
      </c>
      <c r="BA4" s="125" t="s">
        <v>226</v>
      </c>
      <c r="BB4" s="125" t="s">
        <v>227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5" t="s">
        <v>227</v>
      </c>
      <c r="BJ4" s="126" t="s">
        <v>2</v>
      </c>
      <c r="BK4" s="126" t="s">
        <v>3</v>
      </c>
      <c r="BL4" s="126" t="s">
        <v>4</v>
      </c>
      <c r="BM4" s="126" t="s">
        <v>5</v>
      </c>
      <c r="BN4" s="126" t="s">
        <v>6</v>
      </c>
    </row>
    <row r="5" spans="1:66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37" t="s">
        <v>35</v>
      </c>
      <c r="BJ5" s="37"/>
      <c r="BK5" s="37"/>
      <c r="BL5" s="37"/>
      <c r="BM5" s="37"/>
      <c r="BN5" s="37"/>
    </row>
    <row r="6" spans="1:66" ht="17.25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0">
        <v>100000</v>
      </c>
      <c r="AW6" s="30"/>
      <c r="AX6" s="28">
        <f t="shared" ref="AX6" si="6">AW6/AV6*100</f>
        <v>0</v>
      </c>
      <c r="AY6" s="43">
        <v>0</v>
      </c>
      <c r="AZ6" s="32">
        <v>68000</v>
      </c>
      <c r="BA6" s="35">
        <v>0</v>
      </c>
      <c r="BB6" s="43">
        <f t="shared" ref="BB6" si="7">AZ6+BA6</f>
        <v>68000</v>
      </c>
      <c r="BC6" s="89">
        <v>0</v>
      </c>
      <c r="BD6" s="89">
        <v>23000</v>
      </c>
      <c r="BE6" s="89">
        <v>23000</v>
      </c>
      <c r="BF6" s="89">
        <v>22000</v>
      </c>
      <c r="BG6" s="43">
        <f t="shared" ref="BG6" si="8">BB6-(BC6+BD6+BE6+BF6)</f>
        <v>0</v>
      </c>
      <c r="BH6" s="43"/>
      <c r="BI6" s="43">
        <f t="shared" ref="BI6" si="9">I6+X6+AM6+BB6</f>
        <v>68000</v>
      </c>
      <c r="BJ6" s="43">
        <f t="shared" ref="BJ6" si="10">J6+Y6+AN6+BC6</f>
        <v>0</v>
      </c>
      <c r="BK6" s="43">
        <f t="shared" ref="BK6" si="11">K6+Z6+AO6+BD6</f>
        <v>23000</v>
      </c>
      <c r="BL6" s="43">
        <f t="shared" ref="BL6" si="12">L6+AA6+AP6+BE6</f>
        <v>23000</v>
      </c>
      <c r="BM6" s="43">
        <f t="shared" ref="BM6" si="13">M6+AB6+AQ6+BF6</f>
        <v>22000</v>
      </c>
      <c r="BN6" s="43">
        <f t="shared" ref="BN6" si="14">BI6-(BJ6+BK6+BL6+BM6)</f>
        <v>0</v>
      </c>
    </row>
    <row r="7" spans="1:66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</row>
    <row r="8" spans="1:66" ht="57.75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17"/>
      <c r="BI8" s="73" t="s">
        <v>589</v>
      </c>
      <c r="BJ8" s="16" t="s">
        <v>2</v>
      </c>
      <c r="BK8" s="16" t="s">
        <v>3</v>
      </c>
      <c r="BL8" s="16" t="s">
        <v>4</v>
      </c>
      <c r="BM8" s="16" t="s">
        <v>5</v>
      </c>
      <c r="BN8" s="74" t="s">
        <v>6</v>
      </c>
    </row>
    <row r="9" spans="1:66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8">
        <f t="shared" ref="BI9:BI18" si="15">I9+X9+AM9+BB9</f>
        <v>0</v>
      </c>
      <c r="BJ9" s="148">
        <f t="shared" ref="BJ9:BJ15" si="16">J9+Y9+AN9+BC9</f>
        <v>0</v>
      </c>
      <c r="BK9" s="148">
        <f t="shared" ref="BK9:BK15" si="17">K9+Z9+AO9+BD9</f>
        <v>0</v>
      </c>
      <c r="BL9" s="148">
        <f t="shared" ref="BL9:BL15" si="18">L9+AA9+AP9+BE9</f>
        <v>0</v>
      </c>
      <c r="BM9" s="148">
        <f t="shared" ref="BM9:BM15" si="19">M9+AB9+AQ9+BF9</f>
        <v>0</v>
      </c>
      <c r="BN9" s="14">
        <f>BI9-(BJ9+BK9+BL9+BM9)</f>
        <v>0</v>
      </c>
    </row>
    <row r="10" spans="1:66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20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21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22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23">BB10-(BC10+BD10+BE10+BF10)</f>
        <v>0</v>
      </c>
      <c r="BH10" s="14"/>
      <c r="BI10" s="148">
        <f t="shared" si="15"/>
        <v>0</v>
      </c>
      <c r="BJ10" s="148">
        <f t="shared" si="16"/>
        <v>0</v>
      </c>
      <c r="BK10" s="148">
        <f t="shared" si="17"/>
        <v>0</v>
      </c>
      <c r="BL10" s="148">
        <f t="shared" si="18"/>
        <v>0</v>
      </c>
      <c r="BM10" s="148">
        <f t="shared" si="19"/>
        <v>0</v>
      </c>
      <c r="BN10" s="14">
        <f t="shared" ref="BN10:BN15" si="24">BI10-(BJ10+BK10+BL10+BM10)</f>
        <v>0</v>
      </c>
    </row>
    <row r="11" spans="1:66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20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21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22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23"/>
        <v>0</v>
      </c>
      <c r="BH11" s="14"/>
      <c r="BI11" s="148">
        <f t="shared" si="15"/>
        <v>0</v>
      </c>
      <c r="BJ11" s="148">
        <f t="shared" si="16"/>
        <v>0</v>
      </c>
      <c r="BK11" s="148">
        <f t="shared" si="17"/>
        <v>0</v>
      </c>
      <c r="BL11" s="148">
        <f t="shared" si="18"/>
        <v>0</v>
      </c>
      <c r="BM11" s="148">
        <f t="shared" si="19"/>
        <v>0</v>
      </c>
      <c r="BN11" s="14">
        <f t="shared" si="24"/>
        <v>0</v>
      </c>
    </row>
    <row r="12" spans="1:66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0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1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2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3"/>
        <v>0</v>
      </c>
      <c r="BH12" s="14"/>
      <c r="BI12" s="148">
        <f t="shared" si="15"/>
        <v>0</v>
      </c>
      <c r="BJ12" s="148">
        <f t="shared" si="16"/>
        <v>0</v>
      </c>
      <c r="BK12" s="148">
        <f t="shared" si="17"/>
        <v>0</v>
      </c>
      <c r="BL12" s="148">
        <f t="shared" si="18"/>
        <v>0</v>
      </c>
      <c r="BM12" s="148">
        <f t="shared" si="19"/>
        <v>0</v>
      </c>
      <c r="BN12" s="14">
        <f t="shared" si="24"/>
        <v>0</v>
      </c>
    </row>
    <row r="13" spans="1:66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0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1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2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3"/>
        <v>0</v>
      </c>
      <c r="BH13" s="14"/>
      <c r="BI13" s="148">
        <f t="shared" si="15"/>
        <v>0</v>
      </c>
      <c r="BJ13" s="148">
        <f t="shared" si="16"/>
        <v>0</v>
      </c>
      <c r="BK13" s="148">
        <f t="shared" si="17"/>
        <v>0</v>
      </c>
      <c r="BL13" s="148">
        <f t="shared" si="18"/>
        <v>0</v>
      </c>
      <c r="BM13" s="148">
        <f t="shared" si="19"/>
        <v>0</v>
      </c>
      <c r="BN13" s="14">
        <f t="shared" si="24"/>
        <v>0</v>
      </c>
    </row>
    <row r="14" spans="1:66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0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1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2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3"/>
        <v>0</v>
      </c>
      <c r="BH14" s="14"/>
      <c r="BI14" s="148">
        <f t="shared" si="15"/>
        <v>0</v>
      </c>
      <c r="BJ14" s="148">
        <f t="shared" si="16"/>
        <v>0</v>
      </c>
      <c r="BK14" s="148">
        <f t="shared" si="17"/>
        <v>0</v>
      </c>
      <c r="BL14" s="148">
        <f t="shared" si="18"/>
        <v>0</v>
      </c>
      <c r="BM14" s="148">
        <f t="shared" si="19"/>
        <v>0</v>
      </c>
      <c r="BN14" s="14">
        <f t="shared" si="24"/>
        <v>0</v>
      </c>
    </row>
    <row r="15" spans="1:66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0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21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22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23"/>
        <v>0</v>
      </c>
      <c r="BH15" s="14"/>
      <c r="BI15" s="148">
        <f t="shared" si="15"/>
        <v>0</v>
      </c>
      <c r="BJ15" s="148">
        <f t="shared" si="16"/>
        <v>0</v>
      </c>
      <c r="BK15" s="148">
        <f t="shared" si="17"/>
        <v>0</v>
      </c>
      <c r="BL15" s="148">
        <f t="shared" si="18"/>
        <v>0</v>
      </c>
      <c r="BM15" s="148">
        <f t="shared" si="19"/>
        <v>0</v>
      </c>
      <c r="BN15" s="14">
        <f t="shared" si="24"/>
        <v>0</v>
      </c>
    </row>
    <row r="16" spans="1:66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25">SUM(G9:G15)</f>
        <v>0</v>
      </c>
      <c r="H16" s="115">
        <f t="shared" si="25"/>
        <v>0</v>
      </c>
      <c r="I16" s="115">
        <f t="shared" si="25"/>
        <v>0</v>
      </c>
      <c r="J16" s="115">
        <f t="shared" si="25"/>
        <v>0</v>
      </c>
      <c r="K16" s="115">
        <f t="shared" si="25"/>
        <v>0</v>
      </c>
      <c r="L16" s="115">
        <f t="shared" si="25"/>
        <v>0</v>
      </c>
      <c r="M16" s="115">
        <f t="shared" si="25"/>
        <v>0</v>
      </c>
      <c r="N16" s="115">
        <f t="shared" si="25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26">SUM(V9:V15)</f>
        <v>0</v>
      </c>
      <c r="W16" s="115">
        <f t="shared" ref="W16" si="27">SUM(W9:W15)</f>
        <v>0</v>
      </c>
      <c r="X16" s="115">
        <f t="shared" ref="X16" si="28">SUM(X9:X15)</f>
        <v>0</v>
      </c>
      <c r="Y16" s="115">
        <f t="shared" ref="Y16" si="29">SUM(Y9:Y15)</f>
        <v>0</v>
      </c>
      <c r="Z16" s="115">
        <f t="shared" ref="Z16" si="30">SUM(Z9:Z15)</f>
        <v>0</v>
      </c>
      <c r="AA16" s="115">
        <f t="shared" ref="AA16" si="31">SUM(AA9:AA15)</f>
        <v>0</v>
      </c>
      <c r="AB16" s="115">
        <f t="shared" ref="AB16" si="32">SUM(AB9:AB15)</f>
        <v>0</v>
      </c>
      <c r="AC16" s="115">
        <f t="shared" ref="AC16" si="33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34">SUM(AK9:AK15)</f>
        <v>0</v>
      </c>
      <c r="AL16" s="115">
        <f t="shared" ref="AL16" si="35">SUM(AL9:AL15)</f>
        <v>0</v>
      </c>
      <c r="AM16" s="115">
        <f t="shared" ref="AM16" si="36">SUM(AM9:AM15)</f>
        <v>0</v>
      </c>
      <c r="AN16" s="115">
        <f t="shared" ref="AN16" si="37">SUM(AN9:AN15)</f>
        <v>0</v>
      </c>
      <c r="AO16" s="115">
        <f t="shared" ref="AO16" si="38">SUM(AO9:AO15)</f>
        <v>0</v>
      </c>
      <c r="AP16" s="115">
        <f t="shared" ref="AP16" si="39">SUM(AP9:AP15)</f>
        <v>0</v>
      </c>
      <c r="AQ16" s="115">
        <f t="shared" ref="AQ16" si="40">SUM(AQ9:AQ15)</f>
        <v>0</v>
      </c>
      <c r="AR16" s="115">
        <f t="shared" ref="AR16" si="41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42">SUM(AZ9:AZ15)</f>
        <v>0</v>
      </c>
      <c r="BA16" s="115">
        <f t="shared" ref="BA16" si="43">SUM(BA9:BA15)</f>
        <v>0</v>
      </c>
      <c r="BB16" s="115">
        <f t="shared" ref="BB16" si="44">SUM(BB9:BB15)</f>
        <v>0</v>
      </c>
      <c r="BC16" s="115">
        <f t="shared" ref="BC16" si="45">SUM(BC9:BC15)</f>
        <v>0</v>
      </c>
      <c r="BD16" s="115">
        <f t="shared" ref="BD16" si="46">SUM(BD9:BD15)</f>
        <v>0</v>
      </c>
      <c r="BE16" s="115">
        <f t="shared" ref="BE16" si="47">SUM(BE9:BE15)</f>
        <v>0</v>
      </c>
      <c r="BF16" s="115">
        <f t="shared" ref="BF16" si="48">SUM(BF9:BF15)</f>
        <v>0</v>
      </c>
      <c r="BG16" s="115">
        <f t="shared" ref="BG16" si="49">SUM(BG9:BG15)</f>
        <v>0</v>
      </c>
      <c r="BH16" s="119"/>
      <c r="BI16" s="152">
        <f t="shared" si="15"/>
        <v>0</v>
      </c>
      <c r="BJ16" s="115">
        <f>SUM(BJ9:BJ15)</f>
        <v>0</v>
      </c>
      <c r="BK16" s="115">
        <f>SUM(BK9:BK15)</f>
        <v>0</v>
      </c>
      <c r="BL16" s="115">
        <f>SUM(BL9:BL15)</f>
        <v>0</v>
      </c>
      <c r="BM16" s="115">
        <f>SUM(BM9:BM15)</f>
        <v>0</v>
      </c>
      <c r="BN16" s="115">
        <f>SUM(BN9:BN15)</f>
        <v>0</v>
      </c>
    </row>
    <row r="17" spans="1:66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50">G18-G16</f>
        <v>0</v>
      </c>
      <c r="H17" s="118">
        <f t="shared" si="50"/>
        <v>0</v>
      </c>
      <c r="I17" s="118">
        <f t="shared" si="50"/>
        <v>0</v>
      </c>
      <c r="J17" s="118">
        <f t="shared" si="50"/>
        <v>0</v>
      </c>
      <c r="K17" s="118">
        <f t="shared" si="50"/>
        <v>0</v>
      </c>
      <c r="L17" s="118">
        <f t="shared" si="50"/>
        <v>0</v>
      </c>
      <c r="M17" s="118">
        <f t="shared" si="50"/>
        <v>0</v>
      </c>
      <c r="N17" s="118">
        <f t="shared" si="50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0</v>
      </c>
      <c r="V17" s="118">
        <f t="shared" ref="V17" si="51">V18-V16</f>
        <v>0</v>
      </c>
      <c r="W17" s="118">
        <f t="shared" ref="W17" si="52">W18-W16</f>
        <v>0</v>
      </c>
      <c r="X17" s="118">
        <f t="shared" ref="X17" si="53">X18-X16</f>
        <v>0</v>
      </c>
      <c r="Y17" s="118">
        <f t="shared" ref="Y17" si="54">Y18-Y16</f>
        <v>0</v>
      </c>
      <c r="Z17" s="118">
        <f t="shared" ref="Z17" si="55">Z18-Z16</f>
        <v>0</v>
      </c>
      <c r="AA17" s="118">
        <f t="shared" ref="AA17" si="56">AA18-AA16</f>
        <v>0</v>
      </c>
      <c r="AB17" s="118">
        <f t="shared" ref="AB17" si="57">AB18-AB16</f>
        <v>0</v>
      </c>
      <c r="AC17" s="118">
        <f t="shared" ref="AC17" si="58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" si="59">AK18-AK16</f>
        <v>0</v>
      </c>
      <c r="AL17" s="118">
        <f t="shared" ref="AL17" si="60">AL18-AL16</f>
        <v>0</v>
      </c>
      <c r="AM17" s="118">
        <f t="shared" ref="AM17" si="61">AM18-AM16</f>
        <v>0</v>
      </c>
      <c r="AN17" s="118">
        <f t="shared" ref="AN17" si="62">AN18-AN16</f>
        <v>0</v>
      </c>
      <c r="AO17" s="118">
        <f t="shared" ref="AO17" si="63">AO18-AO16</f>
        <v>0</v>
      </c>
      <c r="AP17" s="118">
        <f t="shared" ref="AP17" si="64">AP18-AP16</f>
        <v>0</v>
      </c>
      <c r="AQ17" s="118">
        <f t="shared" ref="AQ17" si="65">AQ18-AQ16</f>
        <v>0</v>
      </c>
      <c r="AR17" s="118">
        <f t="shared" ref="AR17" si="66">AR18-AR16</f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" si="67">AZ18-AZ16</f>
        <v>68000</v>
      </c>
      <c r="BA17" s="118">
        <f t="shared" ref="BA17" si="68">BA18-BA16</f>
        <v>0</v>
      </c>
      <c r="BB17" s="118">
        <f t="shared" ref="BB17" si="69">BB18-BB16</f>
        <v>68000</v>
      </c>
      <c r="BC17" s="118">
        <f t="shared" ref="BC17" si="70">BC18-BC16</f>
        <v>0</v>
      </c>
      <c r="BD17" s="118">
        <f t="shared" ref="BD17" si="71">BD18-BD16</f>
        <v>23000</v>
      </c>
      <c r="BE17" s="118">
        <f t="shared" ref="BE17" si="72">BE18-BE16</f>
        <v>23000</v>
      </c>
      <c r="BF17" s="118">
        <f t="shared" ref="BF17" si="73">BF18-BF16</f>
        <v>22000</v>
      </c>
      <c r="BG17" s="118">
        <f t="shared" ref="BG17" si="74">BG18-BG16</f>
        <v>0</v>
      </c>
      <c r="BH17" s="119"/>
      <c r="BI17" s="151">
        <f t="shared" si="15"/>
        <v>68000</v>
      </c>
      <c r="BJ17" s="151"/>
      <c r="BK17" s="151"/>
      <c r="BL17" s="151"/>
      <c r="BM17" s="151"/>
      <c r="BN17" s="117"/>
    </row>
    <row r="18" spans="1:66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75">G6</f>
        <v>0</v>
      </c>
      <c r="H18" s="121">
        <f t="shared" si="75"/>
        <v>0</v>
      </c>
      <c r="I18" s="121">
        <f t="shared" si="75"/>
        <v>0</v>
      </c>
      <c r="J18" s="121">
        <f t="shared" si="75"/>
        <v>0</v>
      </c>
      <c r="K18" s="121">
        <f t="shared" si="75"/>
        <v>0</v>
      </c>
      <c r="L18" s="121">
        <f t="shared" si="75"/>
        <v>0</v>
      </c>
      <c r="M18" s="121">
        <f t="shared" si="75"/>
        <v>0</v>
      </c>
      <c r="N18" s="121">
        <f t="shared" si="75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0</v>
      </c>
      <c r="V18" s="121">
        <f t="shared" ref="V18:AC18" si="76">V6</f>
        <v>0</v>
      </c>
      <c r="W18" s="121">
        <f t="shared" si="76"/>
        <v>0</v>
      </c>
      <c r="X18" s="121">
        <f t="shared" si="76"/>
        <v>0</v>
      </c>
      <c r="Y18" s="121">
        <f t="shared" si="76"/>
        <v>0</v>
      </c>
      <c r="Z18" s="121">
        <f t="shared" si="76"/>
        <v>0</v>
      </c>
      <c r="AA18" s="121">
        <f t="shared" si="76"/>
        <v>0</v>
      </c>
      <c r="AB18" s="121">
        <f t="shared" si="76"/>
        <v>0</v>
      </c>
      <c r="AC18" s="121">
        <f t="shared" si="76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77">AK6</f>
        <v>0</v>
      </c>
      <c r="AL18" s="121">
        <f t="shared" si="77"/>
        <v>0</v>
      </c>
      <c r="AM18" s="121">
        <f t="shared" si="77"/>
        <v>0</v>
      </c>
      <c r="AN18" s="121">
        <f t="shared" si="77"/>
        <v>0</v>
      </c>
      <c r="AO18" s="121">
        <f t="shared" si="77"/>
        <v>0</v>
      </c>
      <c r="AP18" s="121">
        <f t="shared" si="77"/>
        <v>0</v>
      </c>
      <c r="AQ18" s="121">
        <f t="shared" si="77"/>
        <v>0</v>
      </c>
      <c r="AR18" s="121">
        <f t="shared" si="77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78">AZ6</f>
        <v>68000</v>
      </c>
      <c r="BA18" s="121">
        <f t="shared" si="78"/>
        <v>0</v>
      </c>
      <c r="BB18" s="121">
        <f t="shared" si="78"/>
        <v>68000</v>
      </c>
      <c r="BC18" s="121">
        <f t="shared" si="78"/>
        <v>0</v>
      </c>
      <c r="BD18" s="121">
        <f t="shared" si="78"/>
        <v>23000</v>
      </c>
      <c r="BE18" s="121">
        <f t="shared" si="78"/>
        <v>23000</v>
      </c>
      <c r="BF18" s="121">
        <f t="shared" si="78"/>
        <v>22000</v>
      </c>
      <c r="BG18" s="121">
        <f t="shared" si="78"/>
        <v>0</v>
      </c>
      <c r="BH18" s="120"/>
      <c r="BI18" s="153">
        <f t="shared" si="15"/>
        <v>68000</v>
      </c>
      <c r="BJ18" s="153"/>
      <c r="BK18" s="153"/>
      <c r="BL18" s="153"/>
      <c r="BM18" s="153"/>
      <c r="BN18" s="120"/>
    </row>
    <row r="19" spans="1:66">
      <c r="BD19" s="155"/>
    </row>
  </sheetData>
  <mergeCells count="26">
    <mergeCell ref="C1:O1"/>
    <mergeCell ref="C2:O2"/>
    <mergeCell ref="C3:O3"/>
    <mergeCell ref="A1:B3"/>
    <mergeCell ref="AE16:AF16"/>
    <mergeCell ref="A16:B16"/>
    <mergeCell ref="AE17:AF17"/>
    <mergeCell ref="AE18:AF18"/>
    <mergeCell ref="AT16:AU16"/>
    <mergeCell ref="AT17:AU17"/>
    <mergeCell ref="AT18:AU18"/>
    <mergeCell ref="A17:B17"/>
    <mergeCell ref="A18:B18"/>
    <mergeCell ref="P16:Q16"/>
    <mergeCell ref="P17:Q17"/>
    <mergeCell ref="P18:Q18"/>
    <mergeCell ref="BI1:BN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Y21"/>
  <sheetViews>
    <sheetView zoomScale="69" zoomScaleNormal="69" workbookViewId="0">
      <pane xSplit="2" ySplit="5" topLeftCell="FH6" activePane="bottomRight" state="frozen"/>
      <selection pane="topRight" activeCell="C1" sqref="C1"/>
      <selection pane="bottomLeft" activeCell="A6" sqref="A6"/>
      <selection pane="bottomRight" activeCell="HY9" sqref="HY9"/>
    </sheetView>
  </sheetViews>
  <sheetFormatPr defaultRowHeight="16.5"/>
  <cols>
    <col min="1" max="1" width="6" style="122" customWidth="1"/>
    <col min="2" max="2" width="24.425781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9.140625" style="1" customWidth="1"/>
    <col min="7" max="7" width="11.85546875" style="1" hidden="1" customWidth="1"/>
    <col min="8" max="8" width="11.42578125" style="1" hidden="1" customWidth="1"/>
    <col min="9" max="9" width="14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7" width="0" style="1" hidden="1" customWidth="1"/>
    <col min="18" max="18" width="13.85546875" style="1" hidden="1" customWidth="1"/>
    <col min="19" max="19" width="14.140625" style="1" hidden="1" customWidth="1"/>
    <col min="20" max="20" width="11.140625" style="1" hidden="1" customWidth="1"/>
    <col min="21" max="21" width="18.85546875" style="1" customWidth="1"/>
    <col min="22" max="22" width="18.85546875" style="21" customWidth="1"/>
    <col min="23" max="23" width="18.85546875" style="21" hidden="1" customWidth="1"/>
    <col min="24" max="25" width="15.42578125" style="1" hidden="1" customWidth="1"/>
    <col min="26" max="26" width="15.42578125" style="1" customWidth="1"/>
    <col min="27" max="30" width="12.7109375" style="1" customWidth="1"/>
    <col min="31" max="34" width="0" style="1" hidden="1" customWidth="1"/>
    <col min="35" max="36" width="12" style="1" hidden="1" customWidth="1"/>
    <col min="37" max="37" width="0" style="1" hidden="1" customWidth="1"/>
    <col min="38" max="38" width="11.85546875" style="1" customWidth="1"/>
    <col min="39" max="40" width="12.85546875" style="1" hidden="1" customWidth="1"/>
    <col min="41" max="41" width="12.85546875" style="1" customWidth="1"/>
    <col min="42" max="45" width="11.85546875" style="1" customWidth="1"/>
    <col min="46" max="46" width="0" style="1" hidden="1" customWidth="1"/>
    <col min="47" max="47" width="18.85546875" style="1" hidden="1" customWidth="1"/>
    <col min="48" max="52" width="0" style="1" hidden="1" customWidth="1"/>
    <col min="53" max="53" width="14.7109375" style="1" customWidth="1"/>
    <col min="54" max="55" width="0" style="1" hidden="1" customWidth="1"/>
    <col min="56" max="56" width="12.28515625" style="1" customWidth="1"/>
    <col min="57" max="67" width="0" style="1" hidden="1" customWidth="1"/>
    <col min="68" max="68" width="26.28515625" style="1" customWidth="1"/>
    <col min="69" max="70" width="0" style="1" hidden="1" customWidth="1"/>
    <col min="71" max="71" width="15" style="1" customWidth="1"/>
    <col min="72" max="82" width="0" style="1" hidden="1" customWidth="1"/>
    <col min="83" max="83" width="16.140625" style="1" customWidth="1"/>
    <col min="84" max="85" width="0" style="1" hidden="1" customWidth="1"/>
    <col min="86" max="86" width="13.7109375" style="1" customWidth="1"/>
    <col min="87" max="94" width="0" style="1" hidden="1" customWidth="1"/>
    <col min="95" max="96" width="12.85546875" style="1" hidden="1" customWidth="1"/>
    <col min="97" max="97" width="0" style="1" hidden="1" customWidth="1"/>
    <col min="98" max="98" width="14" style="1" customWidth="1"/>
    <col min="99" max="100" width="14" style="1" hidden="1" customWidth="1"/>
    <col min="101" max="101" width="14" style="1" customWidth="1"/>
    <col min="102" max="105" width="13.42578125" style="1" customWidth="1"/>
    <col min="106" max="112" width="0" style="1" hidden="1" customWidth="1"/>
    <col min="113" max="113" width="15" style="1" customWidth="1"/>
    <col min="114" max="115" width="0" style="1" hidden="1" customWidth="1"/>
    <col min="116" max="116" width="13.140625" style="1" customWidth="1"/>
    <col min="117" max="122" width="0" style="1" hidden="1" customWidth="1"/>
    <col min="123" max="127" width="0" style="21" hidden="1" customWidth="1"/>
    <col min="128" max="128" width="15.28515625" style="21" customWidth="1"/>
    <col min="129" max="130" width="0" style="21" hidden="1" customWidth="1"/>
    <col min="131" max="131" width="12.85546875" style="21" customWidth="1"/>
    <col min="132" max="135" width="9.140625" style="21"/>
    <col min="136" max="137" width="0" style="21" hidden="1" customWidth="1"/>
    <col min="138" max="142" width="0" style="1" hidden="1" customWidth="1"/>
    <col min="143" max="143" width="12.42578125" style="1" customWidth="1"/>
    <col min="144" max="144" width="13.140625" style="1" hidden="1" customWidth="1"/>
    <col min="145" max="145" width="13.7109375" style="1" hidden="1" customWidth="1"/>
    <col min="146" max="146" width="14.42578125" style="1" customWidth="1"/>
    <col min="147" max="150" width="9.140625" style="1"/>
    <col min="151" max="157" width="0" style="1" hidden="1" customWidth="1"/>
    <col min="158" max="158" width="29.42578125" style="1" customWidth="1"/>
    <col min="159" max="160" width="14" style="1" hidden="1" customWidth="1"/>
    <col min="161" max="161" width="14" style="1" customWidth="1"/>
    <col min="162" max="165" width="11.140625" style="1" customWidth="1"/>
    <col min="166" max="172" width="0" style="1" hidden="1" customWidth="1"/>
    <col min="173" max="173" width="15" style="1" customWidth="1"/>
    <col min="174" max="175" width="0" style="1" hidden="1" customWidth="1"/>
    <col min="176" max="176" width="13.140625" style="1" customWidth="1"/>
    <col min="177" max="187" width="0" style="1" hidden="1" customWidth="1"/>
    <col min="188" max="188" width="13.85546875" style="1" customWidth="1"/>
    <col min="189" max="190" width="0" style="1" hidden="1" customWidth="1"/>
    <col min="191" max="191" width="11.85546875" style="1" customWidth="1"/>
    <col min="192" max="202" width="0" style="1" hidden="1" customWidth="1"/>
    <col min="203" max="203" width="13.7109375" style="1" customWidth="1"/>
    <col min="204" max="205" width="0" style="1" hidden="1" customWidth="1"/>
    <col min="206" max="206" width="13.140625" style="1" customWidth="1"/>
    <col min="207" max="217" width="0" style="1" hidden="1" customWidth="1"/>
    <col min="218" max="218" width="14.28515625" style="1" customWidth="1"/>
    <col min="219" max="220" width="12.7109375" style="1" hidden="1" customWidth="1"/>
    <col min="221" max="221" width="14.42578125" style="1" customWidth="1"/>
    <col min="222" max="227" width="0" style="1" hidden="1" customWidth="1"/>
    <col min="228" max="228" width="14.42578125" style="1" customWidth="1"/>
    <col min="229" max="229" width="12.42578125" style="1" bestFit="1" customWidth="1"/>
    <col min="230" max="230" width="9.7109375" style="1" customWidth="1"/>
    <col min="231" max="232" width="10.42578125" style="1" customWidth="1"/>
    <col min="233" max="16384" width="9.140625" style="1"/>
  </cols>
  <sheetData>
    <row r="1" spans="1:233" s="12" customFormat="1" ht="12.75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 t="s">
        <v>16</v>
      </c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 t="s">
        <v>16</v>
      </c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 t="s">
        <v>16</v>
      </c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 t="s">
        <v>16</v>
      </c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 t="s">
        <v>16</v>
      </c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 t="s">
        <v>16</v>
      </c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 t="s">
        <v>16</v>
      </c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 t="s">
        <v>16</v>
      </c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 t="s">
        <v>16</v>
      </c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 t="s">
        <v>16</v>
      </c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/>
      <c r="FZ1" s="184"/>
      <c r="GA1" s="184" t="s">
        <v>16</v>
      </c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/>
      <c r="GO1" s="184"/>
      <c r="GP1" s="184" t="s">
        <v>16</v>
      </c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/>
      <c r="HD1" s="184"/>
      <c r="HE1" s="184" t="s">
        <v>16</v>
      </c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/>
      <c r="HS1" s="184"/>
      <c r="HT1" s="183" t="s">
        <v>574</v>
      </c>
      <c r="HU1" s="183"/>
      <c r="HV1" s="183"/>
      <c r="HW1" s="183"/>
      <c r="HX1" s="183"/>
      <c r="HY1" s="183"/>
    </row>
    <row r="2" spans="1:233" s="12" customFormat="1" ht="45.75" customHeight="1">
      <c r="A2" s="182"/>
      <c r="B2" s="182"/>
      <c r="C2" s="185" t="s">
        <v>205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207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 t="s">
        <v>208</v>
      </c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 t="s">
        <v>210</v>
      </c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 t="s">
        <v>211</v>
      </c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 t="s">
        <v>213</v>
      </c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 t="s">
        <v>215</v>
      </c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/>
      <c r="DC2" s="185"/>
      <c r="DD2" s="185" t="s">
        <v>216</v>
      </c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/>
      <c r="DR2" s="185"/>
      <c r="DS2" s="185" t="s">
        <v>696</v>
      </c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/>
      <c r="EG2" s="185"/>
      <c r="EH2" s="185" t="s">
        <v>228</v>
      </c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/>
      <c r="EV2" s="185"/>
      <c r="EW2" s="185" t="s">
        <v>229</v>
      </c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/>
      <c r="FK2" s="185"/>
      <c r="FL2" s="185" t="s">
        <v>230</v>
      </c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/>
      <c r="FZ2" s="185"/>
      <c r="GA2" s="185" t="s">
        <v>232</v>
      </c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/>
      <c r="GO2" s="185"/>
      <c r="GP2" s="185" t="s">
        <v>234</v>
      </c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/>
      <c r="HD2" s="185"/>
      <c r="HE2" s="185" t="s">
        <v>236</v>
      </c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/>
      <c r="HS2" s="185"/>
      <c r="HT2" s="183"/>
      <c r="HU2" s="183"/>
      <c r="HV2" s="183"/>
      <c r="HW2" s="183"/>
      <c r="HX2" s="183"/>
      <c r="HY2" s="183"/>
    </row>
    <row r="3" spans="1:233" s="12" customFormat="1" ht="65.25" customHeight="1">
      <c r="A3" s="182"/>
      <c r="B3" s="182"/>
      <c r="C3" s="185" t="s">
        <v>206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379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 t="s">
        <v>380</v>
      </c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 t="s">
        <v>209</v>
      </c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 t="s">
        <v>212</v>
      </c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 t="s">
        <v>214</v>
      </c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 t="s">
        <v>381</v>
      </c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 t="s">
        <v>217</v>
      </c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 t="s">
        <v>686</v>
      </c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 t="s">
        <v>382</v>
      </c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 t="s">
        <v>383</v>
      </c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 t="s">
        <v>231</v>
      </c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 t="s">
        <v>233</v>
      </c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 t="s">
        <v>235</v>
      </c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 t="s">
        <v>237</v>
      </c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/>
      <c r="HS3" s="185"/>
      <c r="HT3" s="183"/>
      <c r="HU3" s="183"/>
      <c r="HV3" s="183"/>
      <c r="HW3" s="183"/>
      <c r="HX3" s="183"/>
      <c r="HY3" s="183"/>
    </row>
    <row r="4" spans="1:233" s="12" customFormat="1" ht="112.5" customHeight="1">
      <c r="A4" s="124" t="s">
        <v>0</v>
      </c>
      <c r="B4" s="123" t="s">
        <v>664</v>
      </c>
      <c r="C4" s="124" t="s">
        <v>223</v>
      </c>
      <c r="D4" s="124" t="s">
        <v>224</v>
      </c>
      <c r="E4" s="124" t="s">
        <v>30</v>
      </c>
      <c r="F4" s="125" t="s">
        <v>14</v>
      </c>
      <c r="G4" s="125" t="s">
        <v>225</v>
      </c>
      <c r="H4" s="125" t="s">
        <v>226</v>
      </c>
      <c r="I4" s="125" t="s">
        <v>227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223</v>
      </c>
      <c r="S4" s="124" t="s">
        <v>224</v>
      </c>
      <c r="T4" s="124" t="s">
        <v>30</v>
      </c>
      <c r="U4" s="125" t="s">
        <v>637</v>
      </c>
      <c r="V4" s="161" t="s">
        <v>638</v>
      </c>
      <c r="W4" s="161"/>
      <c r="X4" s="125" t="s">
        <v>225</v>
      </c>
      <c r="Y4" s="125" t="s">
        <v>226</v>
      </c>
      <c r="Z4" s="125" t="s">
        <v>227</v>
      </c>
      <c r="AA4" s="126" t="s">
        <v>2</v>
      </c>
      <c r="AB4" s="126" t="s">
        <v>3</v>
      </c>
      <c r="AC4" s="126" t="s">
        <v>4</v>
      </c>
      <c r="AD4" s="126" t="s">
        <v>5</v>
      </c>
      <c r="AE4" s="126" t="s">
        <v>6</v>
      </c>
      <c r="AF4" s="126" t="s">
        <v>29</v>
      </c>
      <c r="AG4" s="124" t="s">
        <v>0</v>
      </c>
      <c r="AH4" s="124" t="s">
        <v>1</v>
      </c>
      <c r="AI4" s="124" t="s">
        <v>223</v>
      </c>
      <c r="AJ4" s="124" t="s">
        <v>224</v>
      </c>
      <c r="AK4" s="124" t="s">
        <v>30</v>
      </c>
      <c r="AL4" s="125" t="s">
        <v>14</v>
      </c>
      <c r="AM4" s="125" t="s">
        <v>225</v>
      </c>
      <c r="AN4" s="125" t="s">
        <v>226</v>
      </c>
      <c r="AO4" s="125" t="s">
        <v>227</v>
      </c>
      <c r="AP4" s="126" t="s">
        <v>2</v>
      </c>
      <c r="AQ4" s="126" t="s">
        <v>3</v>
      </c>
      <c r="AR4" s="126" t="s">
        <v>4</v>
      </c>
      <c r="AS4" s="126" t="s">
        <v>5</v>
      </c>
      <c r="AT4" s="126" t="s">
        <v>6</v>
      </c>
      <c r="AU4" s="126" t="s">
        <v>29</v>
      </c>
      <c r="AV4" s="124" t="s">
        <v>0</v>
      </c>
      <c r="AW4" s="124" t="s">
        <v>1</v>
      </c>
      <c r="AX4" s="124" t="s">
        <v>223</v>
      </c>
      <c r="AY4" s="124" t="s">
        <v>224</v>
      </c>
      <c r="AZ4" s="124" t="s">
        <v>30</v>
      </c>
      <c r="BA4" s="125" t="s">
        <v>14</v>
      </c>
      <c r="BB4" s="125" t="s">
        <v>225</v>
      </c>
      <c r="BC4" s="125" t="s">
        <v>226</v>
      </c>
      <c r="BD4" s="125" t="s">
        <v>227</v>
      </c>
      <c r="BE4" s="126" t="s">
        <v>2</v>
      </c>
      <c r="BF4" s="126" t="s">
        <v>3</v>
      </c>
      <c r="BG4" s="126" t="s">
        <v>4</v>
      </c>
      <c r="BH4" s="126" t="s">
        <v>5</v>
      </c>
      <c r="BI4" s="126" t="s">
        <v>6</v>
      </c>
      <c r="BJ4" s="126" t="s">
        <v>29</v>
      </c>
      <c r="BK4" s="124" t="s">
        <v>0</v>
      </c>
      <c r="BL4" s="124" t="s">
        <v>1</v>
      </c>
      <c r="BM4" s="124" t="s">
        <v>223</v>
      </c>
      <c r="BN4" s="124" t="s">
        <v>224</v>
      </c>
      <c r="BO4" s="124" t="s">
        <v>30</v>
      </c>
      <c r="BP4" s="125" t="s">
        <v>14</v>
      </c>
      <c r="BQ4" s="125" t="s">
        <v>225</v>
      </c>
      <c r="BR4" s="125" t="s">
        <v>226</v>
      </c>
      <c r="BS4" s="125" t="s">
        <v>227</v>
      </c>
      <c r="BT4" s="126" t="s">
        <v>2</v>
      </c>
      <c r="BU4" s="126" t="s">
        <v>3</v>
      </c>
      <c r="BV4" s="126" t="s">
        <v>4</v>
      </c>
      <c r="BW4" s="126" t="s">
        <v>5</v>
      </c>
      <c r="BX4" s="126" t="s">
        <v>6</v>
      </c>
      <c r="BY4" s="126" t="s">
        <v>29</v>
      </c>
      <c r="BZ4" s="124" t="s">
        <v>0</v>
      </c>
      <c r="CA4" s="124" t="s">
        <v>1</v>
      </c>
      <c r="CB4" s="124" t="s">
        <v>223</v>
      </c>
      <c r="CC4" s="124" t="s">
        <v>224</v>
      </c>
      <c r="CD4" s="124" t="s">
        <v>30</v>
      </c>
      <c r="CE4" s="125" t="s">
        <v>14</v>
      </c>
      <c r="CF4" s="125" t="s">
        <v>225</v>
      </c>
      <c r="CG4" s="125" t="s">
        <v>226</v>
      </c>
      <c r="CH4" s="125" t="s">
        <v>227</v>
      </c>
      <c r="CI4" s="126" t="s">
        <v>2</v>
      </c>
      <c r="CJ4" s="126" t="s">
        <v>3</v>
      </c>
      <c r="CK4" s="126" t="s">
        <v>4</v>
      </c>
      <c r="CL4" s="126" t="s">
        <v>5</v>
      </c>
      <c r="CM4" s="126" t="s">
        <v>6</v>
      </c>
      <c r="CN4" s="126" t="s">
        <v>29</v>
      </c>
      <c r="CO4" s="124" t="s">
        <v>0</v>
      </c>
      <c r="CP4" s="124" t="s">
        <v>1</v>
      </c>
      <c r="CQ4" s="124" t="s">
        <v>223</v>
      </c>
      <c r="CR4" s="124" t="s">
        <v>224</v>
      </c>
      <c r="CS4" s="124" t="s">
        <v>30</v>
      </c>
      <c r="CT4" s="125" t="s">
        <v>14</v>
      </c>
      <c r="CU4" s="125" t="s">
        <v>225</v>
      </c>
      <c r="CV4" s="125" t="s">
        <v>226</v>
      </c>
      <c r="CW4" s="125" t="s">
        <v>227</v>
      </c>
      <c r="CX4" s="126" t="s">
        <v>2</v>
      </c>
      <c r="CY4" s="126" t="s">
        <v>3</v>
      </c>
      <c r="CZ4" s="126" t="s">
        <v>4</v>
      </c>
      <c r="DA4" s="126" t="s">
        <v>5</v>
      </c>
      <c r="DB4" s="126" t="s">
        <v>6</v>
      </c>
      <c r="DC4" s="126" t="s">
        <v>29</v>
      </c>
      <c r="DD4" s="124" t="s">
        <v>0</v>
      </c>
      <c r="DE4" s="124" t="s">
        <v>1</v>
      </c>
      <c r="DF4" s="124" t="s">
        <v>223</v>
      </c>
      <c r="DG4" s="124" t="s">
        <v>224</v>
      </c>
      <c r="DH4" s="124" t="s">
        <v>30</v>
      </c>
      <c r="DI4" s="125" t="s">
        <v>14</v>
      </c>
      <c r="DJ4" s="125" t="s">
        <v>225</v>
      </c>
      <c r="DK4" s="125" t="s">
        <v>226</v>
      </c>
      <c r="DL4" s="125" t="s">
        <v>227</v>
      </c>
      <c r="DM4" s="126" t="s">
        <v>2</v>
      </c>
      <c r="DN4" s="126" t="s">
        <v>3</v>
      </c>
      <c r="DO4" s="126" t="s">
        <v>4</v>
      </c>
      <c r="DP4" s="126" t="s">
        <v>5</v>
      </c>
      <c r="DQ4" s="126" t="s">
        <v>6</v>
      </c>
      <c r="DR4" s="126" t="s">
        <v>29</v>
      </c>
      <c r="DS4" s="124" t="s">
        <v>0</v>
      </c>
      <c r="DT4" s="124" t="s">
        <v>1</v>
      </c>
      <c r="DU4" s="124" t="s">
        <v>223</v>
      </c>
      <c r="DV4" s="124" t="s">
        <v>224</v>
      </c>
      <c r="DW4" s="124" t="s">
        <v>30</v>
      </c>
      <c r="DX4" s="125" t="s">
        <v>14</v>
      </c>
      <c r="DY4" s="125" t="s">
        <v>225</v>
      </c>
      <c r="DZ4" s="125" t="s">
        <v>226</v>
      </c>
      <c r="EA4" s="125" t="s">
        <v>227</v>
      </c>
      <c r="EB4" s="126" t="s">
        <v>2</v>
      </c>
      <c r="EC4" s="126" t="s">
        <v>3</v>
      </c>
      <c r="ED4" s="126" t="s">
        <v>4</v>
      </c>
      <c r="EE4" s="126" t="s">
        <v>5</v>
      </c>
      <c r="EF4" s="126" t="s">
        <v>6</v>
      </c>
      <c r="EG4" s="126" t="s">
        <v>29</v>
      </c>
      <c r="EH4" s="124" t="s">
        <v>0</v>
      </c>
      <c r="EI4" s="124" t="s">
        <v>1</v>
      </c>
      <c r="EJ4" s="124" t="s">
        <v>223</v>
      </c>
      <c r="EK4" s="124" t="s">
        <v>224</v>
      </c>
      <c r="EL4" s="124" t="s">
        <v>30</v>
      </c>
      <c r="EM4" s="125" t="s">
        <v>14</v>
      </c>
      <c r="EN4" s="125" t="s">
        <v>225</v>
      </c>
      <c r="EO4" s="125" t="s">
        <v>226</v>
      </c>
      <c r="EP4" s="125" t="s">
        <v>227</v>
      </c>
      <c r="EQ4" s="126" t="s">
        <v>2</v>
      </c>
      <c r="ER4" s="126" t="s">
        <v>3</v>
      </c>
      <c r="ES4" s="126" t="s">
        <v>4</v>
      </c>
      <c r="ET4" s="126" t="s">
        <v>5</v>
      </c>
      <c r="EU4" s="126" t="s">
        <v>6</v>
      </c>
      <c r="EV4" s="126" t="s">
        <v>29</v>
      </c>
      <c r="EW4" s="124" t="s">
        <v>0</v>
      </c>
      <c r="EX4" s="124" t="s">
        <v>1</v>
      </c>
      <c r="EY4" s="124" t="s">
        <v>223</v>
      </c>
      <c r="EZ4" s="124" t="s">
        <v>224</v>
      </c>
      <c r="FA4" s="124" t="s">
        <v>30</v>
      </c>
      <c r="FB4" s="125" t="s">
        <v>606</v>
      </c>
      <c r="FC4" s="125" t="s">
        <v>225</v>
      </c>
      <c r="FD4" s="125" t="s">
        <v>226</v>
      </c>
      <c r="FE4" s="125" t="s">
        <v>227</v>
      </c>
      <c r="FF4" s="126" t="s">
        <v>2</v>
      </c>
      <c r="FG4" s="126" t="s">
        <v>3</v>
      </c>
      <c r="FH4" s="126" t="s">
        <v>4</v>
      </c>
      <c r="FI4" s="126" t="s">
        <v>5</v>
      </c>
      <c r="FJ4" s="126" t="s">
        <v>6</v>
      </c>
      <c r="FK4" s="126" t="s">
        <v>29</v>
      </c>
      <c r="FL4" s="124" t="s">
        <v>0</v>
      </c>
      <c r="FM4" s="124" t="s">
        <v>1</v>
      </c>
      <c r="FN4" s="124" t="s">
        <v>223</v>
      </c>
      <c r="FO4" s="124" t="s">
        <v>224</v>
      </c>
      <c r="FP4" s="124" t="s">
        <v>30</v>
      </c>
      <c r="FQ4" s="125" t="s">
        <v>14</v>
      </c>
      <c r="FR4" s="125" t="s">
        <v>225</v>
      </c>
      <c r="FS4" s="125" t="s">
        <v>226</v>
      </c>
      <c r="FT4" s="125" t="s">
        <v>227</v>
      </c>
      <c r="FU4" s="126" t="s">
        <v>2</v>
      </c>
      <c r="FV4" s="126" t="s">
        <v>3</v>
      </c>
      <c r="FW4" s="126" t="s">
        <v>4</v>
      </c>
      <c r="FX4" s="126" t="s">
        <v>5</v>
      </c>
      <c r="FY4" s="126" t="s">
        <v>6</v>
      </c>
      <c r="FZ4" s="126" t="s">
        <v>29</v>
      </c>
      <c r="GA4" s="124" t="s">
        <v>0</v>
      </c>
      <c r="GB4" s="124" t="s">
        <v>1</v>
      </c>
      <c r="GC4" s="124" t="s">
        <v>223</v>
      </c>
      <c r="GD4" s="124" t="s">
        <v>224</v>
      </c>
      <c r="GE4" s="124" t="s">
        <v>30</v>
      </c>
      <c r="GF4" s="125" t="s">
        <v>14</v>
      </c>
      <c r="GG4" s="125" t="s">
        <v>225</v>
      </c>
      <c r="GH4" s="125" t="s">
        <v>226</v>
      </c>
      <c r="GI4" s="125" t="s">
        <v>227</v>
      </c>
      <c r="GJ4" s="126" t="s">
        <v>2</v>
      </c>
      <c r="GK4" s="126" t="s">
        <v>3</v>
      </c>
      <c r="GL4" s="126" t="s">
        <v>4</v>
      </c>
      <c r="GM4" s="126" t="s">
        <v>5</v>
      </c>
      <c r="GN4" s="126" t="s">
        <v>6</v>
      </c>
      <c r="GO4" s="126" t="s">
        <v>29</v>
      </c>
      <c r="GP4" s="124" t="s">
        <v>0</v>
      </c>
      <c r="GQ4" s="124" t="s">
        <v>1</v>
      </c>
      <c r="GR4" s="124" t="s">
        <v>223</v>
      </c>
      <c r="GS4" s="124" t="s">
        <v>224</v>
      </c>
      <c r="GT4" s="124" t="s">
        <v>30</v>
      </c>
      <c r="GU4" s="125" t="s">
        <v>14</v>
      </c>
      <c r="GV4" s="125" t="s">
        <v>225</v>
      </c>
      <c r="GW4" s="125" t="s">
        <v>226</v>
      </c>
      <c r="GX4" s="125" t="s">
        <v>227</v>
      </c>
      <c r="GY4" s="126" t="s">
        <v>2</v>
      </c>
      <c r="GZ4" s="126" t="s">
        <v>3</v>
      </c>
      <c r="HA4" s="126" t="s">
        <v>4</v>
      </c>
      <c r="HB4" s="126" t="s">
        <v>5</v>
      </c>
      <c r="HC4" s="126" t="s">
        <v>6</v>
      </c>
      <c r="HD4" s="126" t="s">
        <v>29</v>
      </c>
      <c r="HE4" s="124" t="s">
        <v>0</v>
      </c>
      <c r="HF4" s="124" t="s">
        <v>1</v>
      </c>
      <c r="HG4" s="124" t="s">
        <v>223</v>
      </c>
      <c r="HH4" s="124" t="s">
        <v>224</v>
      </c>
      <c r="HI4" s="124" t="s">
        <v>30</v>
      </c>
      <c r="HJ4" s="125" t="s">
        <v>14</v>
      </c>
      <c r="HK4" s="125" t="s">
        <v>225</v>
      </c>
      <c r="HL4" s="125" t="s">
        <v>226</v>
      </c>
      <c r="HM4" s="125" t="s">
        <v>227</v>
      </c>
      <c r="HN4" s="126" t="s">
        <v>2</v>
      </c>
      <c r="HO4" s="126" t="s">
        <v>3</v>
      </c>
      <c r="HP4" s="126" t="s">
        <v>4</v>
      </c>
      <c r="HQ4" s="126" t="s">
        <v>5</v>
      </c>
      <c r="HR4" s="126" t="s">
        <v>6</v>
      </c>
      <c r="HS4" s="126" t="s">
        <v>29</v>
      </c>
      <c r="HT4" s="125" t="s">
        <v>227</v>
      </c>
      <c r="HU4" s="126" t="s">
        <v>2</v>
      </c>
      <c r="HV4" s="126" t="s">
        <v>3</v>
      </c>
      <c r="HW4" s="126" t="s">
        <v>4</v>
      </c>
      <c r="HX4" s="126" t="s">
        <v>5</v>
      </c>
      <c r="HY4" s="126" t="s">
        <v>6</v>
      </c>
    </row>
    <row r="5" spans="1:233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/>
      <c r="W5" s="37"/>
      <c r="X5" s="37" t="s">
        <v>33</v>
      </c>
      <c r="Y5" s="37" t="s">
        <v>34</v>
      </c>
      <c r="Z5" s="37" t="s">
        <v>35</v>
      </c>
      <c r="AA5" s="37"/>
      <c r="AB5" s="37"/>
      <c r="AC5" s="37"/>
      <c r="AD5" s="37"/>
      <c r="AE5" s="37"/>
      <c r="AF5" s="37"/>
      <c r="AG5" s="4" t="s">
        <v>7</v>
      </c>
      <c r="AH5" s="4" t="s">
        <v>8</v>
      </c>
      <c r="AI5" s="4" t="s">
        <v>9</v>
      </c>
      <c r="AJ5" s="4" t="s">
        <v>10</v>
      </c>
      <c r="AK5" s="4" t="s">
        <v>31</v>
      </c>
      <c r="AL5" s="37" t="s">
        <v>32</v>
      </c>
      <c r="AM5" s="37" t="s">
        <v>33</v>
      </c>
      <c r="AN5" s="37" t="s">
        <v>34</v>
      </c>
      <c r="AO5" s="37" t="s">
        <v>35</v>
      </c>
      <c r="AP5" s="37"/>
      <c r="AQ5" s="37"/>
      <c r="AR5" s="37"/>
      <c r="AS5" s="37"/>
      <c r="AT5" s="37"/>
      <c r="AU5" s="37"/>
      <c r="AV5" s="4" t="s">
        <v>7</v>
      </c>
      <c r="AW5" s="4" t="s">
        <v>8</v>
      </c>
      <c r="AX5" s="4" t="s">
        <v>9</v>
      </c>
      <c r="AY5" s="4" t="s">
        <v>10</v>
      </c>
      <c r="AZ5" s="4" t="s">
        <v>31</v>
      </c>
      <c r="BA5" s="37" t="s">
        <v>32</v>
      </c>
      <c r="BB5" s="37" t="s">
        <v>33</v>
      </c>
      <c r="BC5" s="37" t="s">
        <v>34</v>
      </c>
      <c r="BD5" s="37" t="s">
        <v>35</v>
      </c>
      <c r="BE5" s="37"/>
      <c r="BF5" s="37"/>
      <c r="BG5" s="37"/>
      <c r="BH5" s="37"/>
      <c r="BI5" s="37"/>
      <c r="BJ5" s="37"/>
      <c r="BK5" s="4" t="s">
        <v>7</v>
      </c>
      <c r="BL5" s="4" t="s">
        <v>8</v>
      </c>
      <c r="BM5" s="4" t="s">
        <v>9</v>
      </c>
      <c r="BN5" s="4" t="s">
        <v>10</v>
      </c>
      <c r="BO5" s="4" t="s">
        <v>31</v>
      </c>
      <c r="BP5" s="37" t="s">
        <v>32</v>
      </c>
      <c r="BQ5" s="37" t="s">
        <v>33</v>
      </c>
      <c r="BR5" s="37" t="s">
        <v>34</v>
      </c>
      <c r="BS5" s="37" t="s">
        <v>35</v>
      </c>
      <c r="BT5" s="37"/>
      <c r="BU5" s="37"/>
      <c r="BV5" s="37"/>
      <c r="BW5" s="37"/>
      <c r="BX5" s="37"/>
      <c r="BY5" s="37"/>
      <c r="BZ5" s="4" t="s">
        <v>7</v>
      </c>
      <c r="CA5" s="4" t="s">
        <v>8</v>
      </c>
      <c r="CB5" s="4" t="s">
        <v>9</v>
      </c>
      <c r="CC5" s="4" t="s">
        <v>10</v>
      </c>
      <c r="CD5" s="4" t="s">
        <v>31</v>
      </c>
      <c r="CE5" s="37" t="s">
        <v>32</v>
      </c>
      <c r="CF5" s="37" t="s">
        <v>33</v>
      </c>
      <c r="CG5" s="37" t="s">
        <v>34</v>
      </c>
      <c r="CH5" s="37" t="s">
        <v>35</v>
      </c>
      <c r="CI5" s="37"/>
      <c r="CJ5" s="37"/>
      <c r="CK5" s="37"/>
      <c r="CL5" s="37"/>
      <c r="CM5" s="37"/>
      <c r="CN5" s="37"/>
      <c r="CO5" s="4" t="s">
        <v>7</v>
      </c>
      <c r="CP5" s="4" t="s">
        <v>8</v>
      </c>
      <c r="CQ5" s="4" t="s">
        <v>9</v>
      </c>
      <c r="CR5" s="4" t="s">
        <v>10</v>
      </c>
      <c r="CS5" s="4" t="s">
        <v>31</v>
      </c>
      <c r="CT5" s="37" t="s">
        <v>32</v>
      </c>
      <c r="CU5" s="37" t="s">
        <v>33</v>
      </c>
      <c r="CV5" s="37" t="s">
        <v>34</v>
      </c>
      <c r="CW5" s="37" t="s">
        <v>35</v>
      </c>
      <c r="CX5" s="37"/>
      <c r="CY5" s="37"/>
      <c r="CZ5" s="37"/>
      <c r="DA5" s="37"/>
      <c r="DB5" s="37"/>
      <c r="DC5" s="37"/>
      <c r="DD5" s="4" t="s">
        <v>7</v>
      </c>
      <c r="DE5" s="4" t="s">
        <v>8</v>
      </c>
      <c r="DF5" s="4" t="s">
        <v>9</v>
      </c>
      <c r="DG5" s="4" t="s">
        <v>10</v>
      </c>
      <c r="DH5" s="4" t="s">
        <v>31</v>
      </c>
      <c r="DI5" s="37" t="s">
        <v>32</v>
      </c>
      <c r="DJ5" s="37" t="s">
        <v>33</v>
      </c>
      <c r="DK5" s="37" t="s">
        <v>34</v>
      </c>
      <c r="DL5" s="37" t="s">
        <v>35</v>
      </c>
      <c r="DM5" s="37"/>
      <c r="DN5" s="37"/>
      <c r="DO5" s="37"/>
      <c r="DP5" s="37"/>
      <c r="DQ5" s="37"/>
      <c r="DR5" s="37"/>
      <c r="DS5" s="4" t="s">
        <v>7</v>
      </c>
      <c r="DT5" s="4" t="s">
        <v>8</v>
      </c>
      <c r="DU5" s="4" t="s">
        <v>9</v>
      </c>
      <c r="DV5" s="4" t="s">
        <v>10</v>
      </c>
      <c r="DW5" s="4" t="s">
        <v>31</v>
      </c>
      <c r="DX5" s="37" t="s">
        <v>32</v>
      </c>
      <c r="DY5" s="37" t="s">
        <v>33</v>
      </c>
      <c r="DZ5" s="37" t="s">
        <v>34</v>
      </c>
      <c r="EA5" s="37" t="s">
        <v>35</v>
      </c>
      <c r="EB5" s="37"/>
      <c r="EC5" s="37"/>
      <c r="ED5" s="37"/>
      <c r="EE5" s="37"/>
      <c r="EF5" s="37"/>
      <c r="EG5" s="37"/>
      <c r="EH5" s="4" t="s">
        <v>7</v>
      </c>
      <c r="EI5" s="4" t="s">
        <v>8</v>
      </c>
      <c r="EJ5" s="4" t="s">
        <v>9</v>
      </c>
      <c r="EK5" s="4" t="s">
        <v>10</v>
      </c>
      <c r="EL5" s="4" t="s">
        <v>31</v>
      </c>
      <c r="EM5" s="37" t="s">
        <v>32</v>
      </c>
      <c r="EN5" s="37" t="s">
        <v>33</v>
      </c>
      <c r="EO5" s="37" t="s">
        <v>34</v>
      </c>
      <c r="EP5" s="37" t="s">
        <v>35</v>
      </c>
      <c r="EQ5" s="37"/>
      <c r="ER5" s="37"/>
      <c r="ES5" s="37"/>
      <c r="ET5" s="37"/>
      <c r="EU5" s="37"/>
      <c r="EV5" s="37"/>
      <c r="EW5" s="4" t="s">
        <v>7</v>
      </c>
      <c r="EX5" s="4" t="s">
        <v>8</v>
      </c>
      <c r="EY5" s="4" t="s">
        <v>9</v>
      </c>
      <c r="EZ5" s="4" t="s">
        <v>10</v>
      </c>
      <c r="FA5" s="4" t="s">
        <v>31</v>
      </c>
      <c r="FB5" s="37" t="s">
        <v>32</v>
      </c>
      <c r="FC5" s="37" t="s">
        <v>33</v>
      </c>
      <c r="FD5" s="37" t="s">
        <v>34</v>
      </c>
      <c r="FE5" s="37" t="s">
        <v>35</v>
      </c>
      <c r="FF5" s="37"/>
      <c r="FG5" s="37"/>
      <c r="FH5" s="37"/>
      <c r="FI5" s="37"/>
      <c r="FJ5" s="37"/>
      <c r="FK5" s="37"/>
      <c r="FL5" s="4" t="s">
        <v>7</v>
      </c>
      <c r="FM5" s="4" t="s">
        <v>8</v>
      </c>
      <c r="FN5" s="4" t="s">
        <v>9</v>
      </c>
      <c r="FO5" s="4" t="s">
        <v>10</v>
      </c>
      <c r="FP5" s="4" t="s">
        <v>31</v>
      </c>
      <c r="FQ5" s="37" t="s">
        <v>32</v>
      </c>
      <c r="FR5" s="37" t="s">
        <v>33</v>
      </c>
      <c r="FS5" s="37" t="s">
        <v>34</v>
      </c>
      <c r="FT5" s="37" t="s">
        <v>35</v>
      </c>
      <c r="FU5" s="37"/>
      <c r="FV5" s="37"/>
      <c r="FW5" s="37"/>
      <c r="FX5" s="37"/>
      <c r="FY5" s="37"/>
      <c r="FZ5" s="37"/>
      <c r="GA5" s="4" t="s">
        <v>7</v>
      </c>
      <c r="GB5" s="4" t="s">
        <v>8</v>
      </c>
      <c r="GC5" s="4" t="s">
        <v>9</v>
      </c>
      <c r="GD5" s="4" t="s">
        <v>10</v>
      </c>
      <c r="GE5" s="4" t="s">
        <v>31</v>
      </c>
      <c r="GF5" s="37" t="s">
        <v>32</v>
      </c>
      <c r="GG5" s="37" t="s">
        <v>33</v>
      </c>
      <c r="GH5" s="37" t="s">
        <v>34</v>
      </c>
      <c r="GI5" s="37" t="s">
        <v>35</v>
      </c>
      <c r="GJ5" s="37"/>
      <c r="GK5" s="37"/>
      <c r="GL5" s="37"/>
      <c r="GM5" s="37"/>
      <c r="GN5" s="37"/>
      <c r="GO5" s="37"/>
      <c r="GP5" s="4" t="s">
        <v>7</v>
      </c>
      <c r="GQ5" s="4" t="s">
        <v>8</v>
      </c>
      <c r="GR5" s="4" t="s">
        <v>9</v>
      </c>
      <c r="GS5" s="4" t="s">
        <v>10</v>
      </c>
      <c r="GT5" s="4" t="s">
        <v>31</v>
      </c>
      <c r="GU5" s="37" t="s">
        <v>32</v>
      </c>
      <c r="GV5" s="37" t="s">
        <v>33</v>
      </c>
      <c r="GW5" s="37" t="s">
        <v>34</v>
      </c>
      <c r="GX5" s="37" t="s">
        <v>35</v>
      </c>
      <c r="GY5" s="37"/>
      <c r="GZ5" s="37"/>
      <c r="HA5" s="37"/>
      <c r="HB5" s="37"/>
      <c r="HC5" s="37"/>
      <c r="HD5" s="37"/>
      <c r="HE5" s="4" t="s">
        <v>7</v>
      </c>
      <c r="HF5" s="4" t="s">
        <v>8</v>
      </c>
      <c r="HG5" s="4" t="s">
        <v>9</v>
      </c>
      <c r="HH5" s="4" t="s">
        <v>10</v>
      </c>
      <c r="HI5" s="4" t="s">
        <v>31</v>
      </c>
      <c r="HJ5" s="37" t="s">
        <v>32</v>
      </c>
      <c r="HK5" s="37" t="s">
        <v>33</v>
      </c>
      <c r="HL5" s="37" t="s">
        <v>34</v>
      </c>
      <c r="HM5" s="37" t="s">
        <v>35</v>
      </c>
      <c r="HN5" s="37"/>
      <c r="HO5" s="37"/>
      <c r="HP5" s="37"/>
      <c r="HQ5" s="37"/>
      <c r="HR5" s="37"/>
      <c r="HS5" s="37"/>
      <c r="HT5" s="37" t="s">
        <v>35</v>
      </c>
      <c r="HU5" s="37"/>
      <c r="HV5" s="37"/>
      <c r="HW5" s="37"/>
      <c r="HX5" s="37"/>
      <c r="HY5" s="37"/>
    </row>
    <row r="6" spans="1:233" s="102" customFormat="1" ht="22.5" hidden="1" customHeight="1">
      <c r="A6" s="90">
        <v>19</v>
      </c>
      <c r="B6" s="91" t="s">
        <v>11</v>
      </c>
      <c r="C6" s="92">
        <v>0</v>
      </c>
      <c r="D6" s="93">
        <v>0</v>
      </c>
      <c r="E6" s="93"/>
      <c r="F6" s="92">
        <v>0</v>
      </c>
      <c r="G6" s="92">
        <v>0</v>
      </c>
      <c r="H6" s="94">
        <v>0</v>
      </c>
      <c r="I6" s="92">
        <f t="shared" ref="I6" si="0">G6+H6</f>
        <v>0</v>
      </c>
      <c r="J6" s="92">
        <v>0</v>
      </c>
      <c r="K6" s="92">
        <v>0</v>
      </c>
      <c r="L6" s="92">
        <v>0</v>
      </c>
      <c r="M6" s="92">
        <v>0</v>
      </c>
      <c r="N6" s="92">
        <f t="shared" ref="N6" si="1">I6-(J6+K6+L6+M6)</f>
        <v>0</v>
      </c>
      <c r="O6" s="92"/>
      <c r="P6" s="90">
        <v>19</v>
      </c>
      <c r="Q6" s="91" t="s">
        <v>11</v>
      </c>
      <c r="R6" s="92">
        <v>8808000</v>
      </c>
      <c r="S6" s="95">
        <v>8090455</v>
      </c>
      <c r="T6" s="96">
        <f t="shared" ref="T6" si="2">S6/R6*100</f>
        <v>91.853485467756585</v>
      </c>
      <c r="U6" s="94">
        <v>37</v>
      </c>
      <c r="V6" s="94">
        <v>101</v>
      </c>
      <c r="W6" s="94"/>
      <c r="X6" s="92">
        <v>22818000</v>
      </c>
      <c r="Y6" s="94">
        <v>4847000</v>
      </c>
      <c r="Z6" s="92">
        <f>X6+Y6</f>
        <v>27665000</v>
      </c>
      <c r="AA6" s="97">
        <v>10551500</v>
      </c>
      <c r="AB6" s="97">
        <v>5704500</v>
      </c>
      <c r="AC6" s="92">
        <v>5704500</v>
      </c>
      <c r="AD6" s="92">
        <v>5704500</v>
      </c>
      <c r="AE6" s="92">
        <f t="shared" ref="AE6" si="3">Z6-(AA6+AB6+AC6+AD6)</f>
        <v>0</v>
      </c>
      <c r="AF6" s="92"/>
      <c r="AG6" s="90">
        <v>19</v>
      </c>
      <c r="AH6" s="91" t="s">
        <v>11</v>
      </c>
      <c r="AI6" s="30">
        <v>360000</v>
      </c>
      <c r="AJ6" s="30"/>
      <c r="AK6" s="31">
        <f t="shared" ref="AK6" si="4">AJ6/AI6*100</f>
        <v>0</v>
      </c>
      <c r="AL6" s="92">
        <v>0</v>
      </c>
      <c r="AM6" s="98">
        <v>360000</v>
      </c>
      <c r="AN6" s="94">
        <v>70000</v>
      </c>
      <c r="AO6" s="92">
        <f t="shared" ref="AO6" si="5">AM6+AN6</f>
        <v>430000</v>
      </c>
      <c r="AP6" s="97">
        <v>90000</v>
      </c>
      <c r="AQ6" s="97">
        <v>160000</v>
      </c>
      <c r="AR6" s="92">
        <v>90000</v>
      </c>
      <c r="AS6" s="92">
        <v>90000</v>
      </c>
      <c r="AT6" s="92">
        <f t="shared" ref="AT6" si="6">AO6-(AP6+AQ6+AR6+AS6)</f>
        <v>0</v>
      </c>
      <c r="AU6" s="99" t="s">
        <v>680</v>
      </c>
      <c r="AV6" s="90">
        <v>19</v>
      </c>
      <c r="AW6" s="91" t="s">
        <v>11</v>
      </c>
      <c r="AX6" s="92">
        <v>0</v>
      </c>
      <c r="AY6" s="93">
        <v>0</v>
      </c>
      <c r="AZ6" s="93"/>
      <c r="BA6" s="92">
        <v>0</v>
      </c>
      <c r="BB6" s="92">
        <v>0</v>
      </c>
      <c r="BC6" s="94">
        <v>0</v>
      </c>
      <c r="BD6" s="92">
        <f t="shared" ref="BD6" si="7">BB6+BC6</f>
        <v>0</v>
      </c>
      <c r="BE6" s="92">
        <v>0</v>
      </c>
      <c r="BF6" s="92">
        <v>0</v>
      </c>
      <c r="BG6" s="92">
        <v>0</v>
      </c>
      <c r="BH6" s="92">
        <v>0</v>
      </c>
      <c r="BI6" s="92">
        <f t="shared" ref="BI6" si="8">BD6-(BE6+BF6+BG6+BH6)</f>
        <v>0</v>
      </c>
      <c r="BJ6" s="92"/>
      <c r="BK6" s="90">
        <v>19</v>
      </c>
      <c r="BL6" s="91" t="s">
        <v>11</v>
      </c>
      <c r="BM6" s="92">
        <v>0</v>
      </c>
      <c r="BN6" s="93">
        <v>0</v>
      </c>
      <c r="BO6" s="93"/>
      <c r="BP6" s="92">
        <v>0</v>
      </c>
      <c r="BQ6" s="92">
        <v>0</v>
      </c>
      <c r="BR6" s="94">
        <v>0</v>
      </c>
      <c r="BS6" s="92">
        <f t="shared" ref="BS6" si="9">BQ6+BR6</f>
        <v>0</v>
      </c>
      <c r="BT6" s="92">
        <v>0</v>
      </c>
      <c r="BU6" s="92">
        <v>0</v>
      </c>
      <c r="BV6" s="92">
        <v>0</v>
      </c>
      <c r="BW6" s="92">
        <v>0</v>
      </c>
      <c r="BX6" s="92">
        <f t="shared" ref="BX6" si="10">BS6-(BT6+BU6+BV6+BW6)</f>
        <v>0</v>
      </c>
      <c r="BY6" s="92"/>
      <c r="BZ6" s="90">
        <v>19</v>
      </c>
      <c r="CA6" s="91" t="s">
        <v>11</v>
      </c>
      <c r="CB6" s="92">
        <v>0</v>
      </c>
      <c r="CC6" s="93">
        <v>0</v>
      </c>
      <c r="CD6" s="93"/>
      <c r="CE6" s="92">
        <v>0</v>
      </c>
      <c r="CF6" s="92">
        <v>0</v>
      </c>
      <c r="CG6" s="94">
        <v>0</v>
      </c>
      <c r="CH6" s="92">
        <f t="shared" ref="CH6" si="11">CF6+CG6</f>
        <v>0</v>
      </c>
      <c r="CI6" s="92">
        <v>0</v>
      </c>
      <c r="CJ6" s="92">
        <v>0</v>
      </c>
      <c r="CK6" s="92">
        <v>0</v>
      </c>
      <c r="CL6" s="92">
        <v>0</v>
      </c>
      <c r="CM6" s="92">
        <f t="shared" ref="CM6" si="12">CH6-(CI6+CJ6+CK6+CL6)</f>
        <v>0</v>
      </c>
      <c r="CN6" s="92"/>
      <c r="CO6" s="90">
        <v>19</v>
      </c>
      <c r="CP6" s="91" t="s">
        <v>11</v>
      </c>
      <c r="CQ6" s="30">
        <v>420000</v>
      </c>
      <c r="CR6" s="30"/>
      <c r="CS6" s="93">
        <f t="shared" ref="CS6" si="13">CR6/CQ6*100</f>
        <v>0</v>
      </c>
      <c r="CT6" s="92">
        <v>0</v>
      </c>
      <c r="CU6" s="98">
        <v>420000</v>
      </c>
      <c r="CV6" s="94">
        <v>0</v>
      </c>
      <c r="CW6" s="92">
        <f t="shared" ref="CW6" si="14">CU6+CV6</f>
        <v>420000</v>
      </c>
      <c r="CX6" s="92">
        <f t="shared" ref="CX6" si="15">CU6/4+CV6</f>
        <v>105000</v>
      </c>
      <c r="CY6" s="92">
        <f t="shared" ref="CY6" si="16">CU6/4</f>
        <v>105000</v>
      </c>
      <c r="CZ6" s="92">
        <f t="shared" ref="CZ6" si="17">CU6/4</f>
        <v>105000</v>
      </c>
      <c r="DA6" s="92">
        <f t="shared" ref="DA6" si="18">CU6/4</f>
        <v>105000</v>
      </c>
      <c r="DB6" s="92">
        <f t="shared" ref="DB6" si="19">CW6-(CX6+CY6+CZ6+DA6)</f>
        <v>0</v>
      </c>
      <c r="DC6" s="92"/>
      <c r="DD6" s="90">
        <v>19</v>
      </c>
      <c r="DE6" s="91" t="s">
        <v>11</v>
      </c>
      <c r="DF6" s="92">
        <v>0</v>
      </c>
      <c r="DG6" s="93">
        <v>0</v>
      </c>
      <c r="DH6" s="93"/>
      <c r="DI6" s="92">
        <v>0</v>
      </c>
      <c r="DJ6" s="92">
        <v>0</v>
      </c>
      <c r="DK6" s="94">
        <v>0</v>
      </c>
      <c r="DL6" s="92">
        <f t="shared" ref="DL6" si="20">DJ6+DK6</f>
        <v>0</v>
      </c>
      <c r="DM6" s="92">
        <v>0</v>
      </c>
      <c r="DN6" s="92">
        <v>0</v>
      </c>
      <c r="DO6" s="92">
        <v>0</v>
      </c>
      <c r="DP6" s="92">
        <v>0</v>
      </c>
      <c r="DQ6" s="92">
        <f t="shared" ref="DQ6" si="21">DL6-(DM6+DN6+DO6+DP6)</f>
        <v>0</v>
      </c>
      <c r="DR6" s="92"/>
      <c r="DS6" s="90">
        <v>19</v>
      </c>
      <c r="DT6" s="91" t="s">
        <v>11</v>
      </c>
      <c r="DU6" s="92">
        <v>0</v>
      </c>
      <c r="DV6" s="93">
        <v>0</v>
      </c>
      <c r="DW6" s="93"/>
      <c r="DX6" s="92">
        <v>6</v>
      </c>
      <c r="DY6" s="92">
        <v>864000</v>
      </c>
      <c r="DZ6" s="94">
        <v>0</v>
      </c>
      <c r="EA6" s="92">
        <f t="shared" ref="EA6" si="22">DY6+DZ6</f>
        <v>864000</v>
      </c>
      <c r="EB6" s="92">
        <v>216000</v>
      </c>
      <c r="EC6" s="92">
        <v>216000</v>
      </c>
      <c r="ED6" s="92">
        <v>216000</v>
      </c>
      <c r="EE6" s="92">
        <v>216000</v>
      </c>
      <c r="EF6" s="92">
        <f t="shared" ref="EF6" si="23">EA6-(EB6+EC6+ED6+EE6)</f>
        <v>0</v>
      </c>
      <c r="EG6" s="92"/>
      <c r="EH6" s="90">
        <v>19</v>
      </c>
      <c r="EI6" s="91" t="s">
        <v>11</v>
      </c>
      <c r="EJ6" s="92">
        <v>0</v>
      </c>
      <c r="EK6" s="100">
        <v>593080</v>
      </c>
      <c r="EL6" s="93"/>
      <c r="EM6" s="100">
        <v>24611</v>
      </c>
      <c r="EN6" s="92">
        <v>0</v>
      </c>
      <c r="EO6" s="101">
        <v>615750</v>
      </c>
      <c r="EP6" s="92">
        <v>615750</v>
      </c>
      <c r="EQ6" s="100">
        <v>0</v>
      </c>
      <c r="ER6" s="103">
        <v>615750</v>
      </c>
      <c r="ES6" s="92">
        <v>0</v>
      </c>
      <c r="ET6" s="92">
        <v>0</v>
      </c>
      <c r="EU6" s="92">
        <f t="shared" ref="EU6" si="24">EP6-(EQ6+ER6+ES6+ET6)</f>
        <v>0</v>
      </c>
      <c r="EV6" s="92"/>
      <c r="EW6" s="90">
        <v>19</v>
      </c>
      <c r="EX6" s="91" t="s">
        <v>11</v>
      </c>
      <c r="EY6" s="92">
        <v>0</v>
      </c>
      <c r="EZ6" s="93">
        <v>0</v>
      </c>
      <c r="FA6" s="93"/>
      <c r="FB6" s="92">
        <v>2</v>
      </c>
      <c r="FC6" s="92">
        <v>330387.09677419357</v>
      </c>
      <c r="FD6" s="94">
        <v>0</v>
      </c>
      <c r="FE6" s="92">
        <f t="shared" ref="FE6" si="25">FC6+FD6</f>
        <v>330387.09677419357</v>
      </c>
      <c r="FF6" s="97">
        <v>0</v>
      </c>
      <c r="FG6" s="97">
        <v>150387</v>
      </c>
      <c r="FH6" s="97">
        <v>90000</v>
      </c>
      <c r="FI6" s="97">
        <v>90000</v>
      </c>
      <c r="FJ6" s="92">
        <f t="shared" ref="FJ6" si="26">FE6-(FF6+FG6+FH6+FI6)</f>
        <v>9.6774193574674428E-2</v>
      </c>
      <c r="FK6" s="92"/>
      <c r="FL6" s="90">
        <v>19</v>
      </c>
      <c r="FM6" s="91" t="s">
        <v>11</v>
      </c>
      <c r="FN6" s="92">
        <v>0</v>
      </c>
      <c r="FO6" s="93">
        <v>0</v>
      </c>
      <c r="FP6" s="93"/>
      <c r="FQ6" s="92">
        <v>0</v>
      </c>
      <c r="FR6" s="92">
        <v>0</v>
      </c>
      <c r="FS6" s="94">
        <v>0</v>
      </c>
      <c r="FT6" s="92">
        <f t="shared" ref="FT6" si="27">FR6+FS6</f>
        <v>0</v>
      </c>
      <c r="FU6" s="92">
        <v>0</v>
      </c>
      <c r="FV6" s="92">
        <v>0</v>
      </c>
      <c r="FW6" s="92">
        <v>0</v>
      </c>
      <c r="FX6" s="92">
        <v>0</v>
      </c>
      <c r="FY6" s="92">
        <f t="shared" ref="FY6" si="28">FT6-(FU6+FV6+FW6+FX6)</f>
        <v>0</v>
      </c>
      <c r="FZ6" s="92"/>
      <c r="GA6" s="90">
        <v>19</v>
      </c>
      <c r="GB6" s="91" t="s">
        <v>11</v>
      </c>
      <c r="GC6" s="92">
        <v>0</v>
      </c>
      <c r="GD6" s="93">
        <v>0</v>
      </c>
      <c r="GE6" s="93"/>
      <c r="GF6" s="92">
        <v>0</v>
      </c>
      <c r="GG6" s="92">
        <v>0</v>
      </c>
      <c r="GH6" s="94">
        <v>0</v>
      </c>
      <c r="GI6" s="92">
        <f t="shared" ref="GI6" si="29">GG6+GH6</f>
        <v>0</v>
      </c>
      <c r="GJ6" s="92">
        <v>0</v>
      </c>
      <c r="GK6" s="92">
        <v>0</v>
      </c>
      <c r="GL6" s="92">
        <v>0</v>
      </c>
      <c r="GM6" s="92">
        <v>0</v>
      </c>
      <c r="GN6" s="92">
        <f t="shared" ref="GN6" si="30">GI6-(GJ6+GK6+GL6+GM6)</f>
        <v>0</v>
      </c>
      <c r="GO6" s="92"/>
      <c r="GP6" s="90">
        <v>19</v>
      </c>
      <c r="GQ6" s="91" t="s">
        <v>11</v>
      </c>
      <c r="GR6" s="92">
        <v>0</v>
      </c>
      <c r="GS6" s="93">
        <v>0</v>
      </c>
      <c r="GT6" s="93"/>
      <c r="GU6" s="92">
        <v>0</v>
      </c>
      <c r="GV6" s="92">
        <v>0</v>
      </c>
      <c r="GW6" s="94">
        <v>0</v>
      </c>
      <c r="GX6" s="92">
        <f t="shared" ref="GX6" si="31">GV6+GW6</f>
        <v>0</v>
      </c>
      <c r="GY6" s="92">
        <v>0</v>
      </c>
      <c r="GZ6" s="92">
        <v>0</v>
      </c>
      <c r="HA6" s="92">
        <v>0</v>
      </c>
      <c r="HB6" s="92">
        <v>0</v>
      </c>
      <c r="HC6" s="92">
        <f t="shared" ref="HC6" si="32">GX6-(GY6+GZ6+HA6+HB6)</f>
        <v>0</v>
      </c>
      <c r="HD6" s="92"/>
      <c r="HE6" s="90">
        <v>19</v>
      </c>
      <c r="HF6" s="91" t="s">
        <v>11</v>
      </c>
      <c r="HG6" s="92">
        <v>0</v>
      </c>
      <c r="HH6" s="93">
        <v>0</v>
      </c>
      <c r="HI6" s="93"/>
      <c r="HJ6" s="92">
        <v>0</v>
      </c>
      <c r="HK6" s="92">
        <v>0</v>
      </c>
      <c r="HL6" s="94">
        <v>0</v>
      </c>
      <c r="HM6" s="92">
        <f t="shared" ref="HM6" si="33">HK6+HL6</f>
        <v>0</v>
      </c>
      <c r="HN6" s="92">
        <v>0</v>
      </c>
      <c r="HO6" s="92">
        <v>0</v>
      </c>
      <c r="HP6" s="92">
        <v>0</v>
      </c>
      <c r="HQ6" s="92">
        <v>0</v>
      </c>
      <c r="HR6" s="92">
        <f t="shared" ref="HR6" si="34">HM6-(HN6+HO6+HP6+HQ6)</f>
        <v>0</v>
      </c>
      <c r="HS6" s="92"/>
      <c r="HT6" s="92">
        <f>I6+Z6+AO6+BD6+BS6+CH6+CW6+DL6+EA6+EP6+FE6+FT6+GI6+GX6+HM6</f>
        <v>30325137.096774194</v>
      </c>
      <c r="HU6" s="92">
        <f t="shared" ref="HU6:HX6" si="35">J6+AA6+AP6+BE6+BT6+CI6+CX6+DM6+EB6+EQ6+FF6+FU6+GJ6+GY6+HN6</f>
        <v>10962500</v>
      </c>
      <c r="HV6" s="92">
        <f t="shared" si="35"/>
        <v>6951637</v>
      </c>
      <c r="HW6" s="92">
        <f t="shared" si="35"/>
        <v>6205500</v>
      </c>
      <c r="HX6" s="92">
        <f t="shared" si="35"/>
        <v>6205500</v>
      </c>
      <c r="HY6" s="92">
        <f t="shared" ref="HY6" si="36">HT6-(HU6+HV6+HW6+HX6)</f>
        <v>9.677419438958168E-2</v>
      </c>
    </row>
    <row r="7" spans="1:233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</row>
    <row r="8" spans="1:233" ht="66" hidden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5"/>
      <c r="W8" s="75" t="s">
        <v>588</v>
      </c>
      <c r="X8" s="74"/>
      <c r="Y8" s="74"/>
      <c r="Z8" s="73" t="s">
        <v>589</v>
      </c>
      <c r="AA8" s="16" t="s">
        <v>2</v>
      </c>
      <c r="AB8" s="16" t="s">
        <v>3</v>
      </c>
      <c r="AC8" s="16" t="s">
        <v>4</v>
      </c>
      <c r="AD8" s="16" t="s">
        <v>5</v>
      </c>
      <c r="AE8" s="74" t="s">
        <v>6</v>
      </c>
      <c r="AF8" s="74"/>
      <c r="AG8" s="73" t="s">
        <v>0</v>
      </c>
      <c r="AH8" s="13" t="s">
        <v>586</v>
      </c>
      <c r="AI8" s="74"/>
      <c r="AJ8" s="74"/>
      <c r="AK8" s="74"/>
      <c r="AL8" s="75" t="s">
        <v>588</v>
      </c>
      <c r="AM8" s="74"/>
      <c r="AN8" s="74"/>
      <c r="AO8" s="73" t="s">
        <v>589</v>
      </c>
      <c r="AP8" s="16" t="s">
        <v>2</v>
      </c>
      <c r="AQ8" s="16" t="s">
        <v>3</v>
      </c>
      <c r="AR8" s="16" t="s">
        <v>4</v>
      </c>
      <c r="AS8" s="16" t="s">
        <v>5</v>
      </c>
      <c r="AT8" s="74" t="s">
        <v>6</v>
      </c>
      <c r="AU8" s="74"/>
      <c r="AV8" s="73" t="s">
        <v>0</v>
      </c>
      <c r="AW8" s="13" t="s">
        <v>586</v>
      </c>
      <c r="AX8" s="74"/>
      <c r="AY8" s="74"/>
      <c r="AZ8" s="74"/>
      <c r="BA8" s="75" t="s">
        <v>588</v>
      </c>
      <c r="BB8" s="74"/>
      <c r="BC8" s="74"/>
      <c r="BD8" s="73" t="s">
        <v>589</v>
      </c>
      <c r="BE8" s="16" t="s">
        <v>2</v>
      </c>
      <c r="BF8" s="16" t="s">
        <v>3</v>
      </c>
      <c r="BG8" s="16" t="s">
        <v>4</v>
      </c>
      <c r="BH8" s="16" t="s">
        <v>5</v>
      </c>
      <c r="BI8" s="74" t="s">
        <v>6</v>
      </c>
      <c r="BJ8" s="74"/>
      <c r="BK8" s="73" t="s">
        <v>0</v>
      </c>
      <c r="BL8" s="13" t="s">
        <v>586</v>
      </c>
      <c r="BM8" s="74"/>
      <c r="BN8" s="74"/>
      <c r="BO8" s="74"/>
      <c r="BP8" s="75" t="s">
        <v>588</v>
      </c>
      <c r="BQ8" s="74"/>
      <c r="BR8" s="74"/>
      <c r="BS8" s="73" t="s">
        <v>589</v>
      </c>
      <c r="BT8" s="16" t="s">
        <v>2</v>
      </c>
      <c r="BU8" s="16" t="s">
        <v>3</v>
      </c>
      <c r="BV8" s="16" t="s">
        <v>4</v>
      </c>
      <c r="BW8" s="16" t="s">
        <v>5</v>
      </c>
      <c r="BX8" s="74" t="s">
        <v>6</v>
      </c>
      <c r="BY8" s="74"/>
      <c r="BZ8" s="73" t="s">
        <v>0</v>
      </c>
      <c r="CA8" s="13" t="s">
        <v>586</v>
      </c>
      <c r="CB8" s="74"/>
      <c r="CC8" s="74"/>
      <c r="CD8" s="74"/>
      <c r="CE8" s="75" t="s">
        <v>588</v>
      </c>
      <c r="CF8" s="74"/>
      <c r="CG8" s="74"/>
      <c r="CH8" s="73" t="s">
        <v>589</v>
      </c>
      <c r="CI8" s="16" t="s">
        <v>2</v>
      </c>
      <c r="CJ8" s="16" t="s">
        <v>3</v>
      </c>
      <c r="CK8" s="16" t="s">
        <v>4</v>
      </c>
      <c r="CL8" s="16" t="s">
        <v>5</v>
      </c>
      <c r="CM8" s="74" t="s">
        <v>6</v>
      </c>
      <c r="CN8" s="74"/>
      <c r="CO8" s="73" t="s">
        <v>0</v>
      </c>
      <c r="CP8" s="13" t="s">
        <v>586</v>
      </c>
      <c r="CQ8" s="74"/>
      <c r="CR8" s="74"/>
      <c r="CS8" s="74"/>
      <c r="CT8" s="75" t="s">
        <v>588</v>
      </c>
      <c r="CU8" s="74"/>
      <c r="CV8" s="74"/>
      <c r="CW8" s="73" t="s">
        <v>589</v>
      </c>
      <c r="CX8" s="16" t="s">
        <v>2</v>
      </c>
      <c r="CY8" s="16" t="s">
        <v>3</v>
      </c>
      <c r="CZ8" s="16" t="s">
        <v>4</v>
      </c>
      <c r="DA8" s="16" t="s">
        <v>5</v>
      </c>
      <c r="DB8" s="74" t="s">
        <v>6</v>
      </c>
      <c r="DC8" s="74"/>
      <c r="DD8" s="73" t="s">
        <v>0</v>
      </c>
      <c r="DE8" s="13" t="s">
        <v>586</v>
      </c>
      <c r="DF8" s="74"/>
      <c r="DG8" s="74"/>
      <c r="DH8" s="74"/>
      <c r="DI8" s="75" t="s">
        <v>588</v>
      </c>
      <c r="DJ8" s="74"/>
      <c r="DK8" s="74"/>
      <c r="DL8" s="73" t="s">
        <v>589</v>
      </c>
      <c r="DM8" s="16" t="s">
        <v>2</v>
      </c>
      <c r="DN8" s="16" t="s">
        <v>3</v>
      </c>
      <c r="DO8" s="16" t="s">
        <v>4</v>
      </c>
      <c r="DP8" s="16" t="s">
        <v>5</v>
      </c>
      <c r="DQ8" s="74" t="s">
        <v>6</v>
      </c>
      <c r="DR8" s="74"/>
      <c r="DS8" s="73" t="s">
        <v>0</v>
      </c>
      <c r="DT8" s="13" t="s">
        <v>586</v>
      </c>
      <c r="DU8" s="74"/>
      <c r="DV8" s="74"/>
      <c r="DW8" s="74"/>
      <c r="DX8" s="75" t="s">
        <v>588</v>
      </c>
      <c r="DY8" s="74"/>
      <c r="DZ8" s="74"/>
      <c r="EA8" s="73" t="s">
        <v>589</v>
      </c>
      <c r="EB8" s="16" t="s">
        <v>2</v>
      </c>
      <c r="EC8" s="16" t="s">
        <v>3</v>
      </c>
      <c r="ED8" s="16" t="s">
        <v>4</v>
      </c>
      <c r="EE8" s="16" t="s">
        <v>5</v>
      </c>
      <c r="EF8" s="74" t="s">
        <v>6</v>
      </c>
      <c r="EG8" s="74"/>
      <c r="EH8" s="73" t="s">
        <v>0</v>
      </c>
      <c r="EI8" s="13" t="s">
        <v>586</v>
      </c>
      <c r="EJ8" s="74"/>
      <c r="EK8" s="74"/>
      <c r="EL8" s="74"/>
      <c r="EM8" s="75" t="s">
        <v>588</v>
      </c>
      <c r="EN8" s="74"/>
      <c r="EO8" s="74"/>
      <c r="EP8" s="73" t="s">
        <v>589</v>
      </c>
      <c r="EQ8" s="16" t="s">
        <v>2</v>
      </c>
      <c r="ER8" s="16" t="s">
        <v>3</v>
      </c>
      <c r="ES8" s="16" t="s">
        <v>4</v>
      </c>
      <c r="ET8" s="16" t="s">
        <v>5</v>
      </c>
      <c r="EU8" s="74" t="s">
        <v>6</v>
      </c>
      <c r="EV8" s="74"/>
      <c r="EW8" s="73" t="s">
        <v>0</v>
      </c>
      <c r="EX8" s="13" t="s">
        <v>586</v>
      </c>
      <c r="EY8" s="74"/>
      <c r="EZ8" s="74"/>
      <c r="FA8" s="74"/>
      <c r="FB8" s="75" t="s">
        <v>588</v>
      </c>
      <c r="FC8" s="74"/>
      <c r="FD8" s="74"/>
      <c r="FE8" s="73" t="s">
        <v>589</v>
      </c>
      <c r="FF8" s="16" t="s">
        <v>2</v>
      </c>
      <c r="FG8" s="16" t="s">
        <v>3</v>
      </c>
      <c r="FH8" s="16" t="s">
        <v>4</v>
      </c>
      <c r="FI8" s="16" t="s">
        <v>5</v>
      </c>
      <c r="FJ8" s="74" t="s">
        <v>6</v>
      </c>
      <c r="FK8" s="74"/>
      <c r="FL8" s="73" t="s">
        <v>0</v>
      </c>
      <c r="FM8" s="13" t="s">
        <v>586</v>
      </c>
      <c r="FN8" s="74"/>
      <c r="FO8" s="74"/>
      <c r="FP8" s="74"/>
      <c r="FQ8" s="75" t="s">
        <v>588</v>
      </c>
      <c r="FR8" s="74"/>
      <c r="FS8" s="74"/>
      <c r="FT8" s="73" t="s">
        <v>589</v>
      </c>
      <c r="FU8" s="16" t="s">
        <v>2</v>
      </c>
      <c r="FV8" s="16" t="s">
        <v>3</v>
      </c>
      <c r="FW8" s="16" t="s">
        <v>4</v>
      </c>
      <c r="FX8" s="16" t="s">
        <v>5</v>
      </c>
      <c r="FY8" s="74" t="s">
        <v>6</v>
      </c>
      <c r="FZ8" s="74"/>
      <c r="GA8" s="73" t="s">
        <v>0</v>
      </c>
      <c r="GB8" s="13" t="s">
        <v>586</v>
      </c>
      <c r="GC8" s="74"/>
      <c r="GD8" s="74"/>
      <c r="GE8" s="74"/>
      <c r="GF8" s="75" t="s">
        <v>588</v>
      </c>
      <c r="GG8" s="74"/>
      <c r="GH8" s="74"/>
      <c r="GI8" s="73" t="s">
        <v>589</v>
      </c>
      <c r="GJ8" s="16" t="s">
        <v>2</v>
      </c>
      <c r="GK8" s="16" t="s">
        <v>3</v>
      </c>
      <c r="GL8" s="16" t="s">
        <v>4</v>
      </c>
      <c r="GM8" s="16" t="s">
        <v>5</v>
      </c>
      <c r="GN8" s="74" t="s">
        <v>6</v>
      </c>
      <c r="GO8" s="74"/>
      <c r="GP8" s="73" t="s">
        <v>0</v>
      </c>
      <c r="GQ8" s="13" t="s">
        <v>586</v>
      </c>
      <c r="GR8" s="74"/>
      <c r="GS8" s="74"/>
      <c r="GT8" s="74"/>
      <c r="GU8" s="75" t="s">
        <v>588</v>
      </c>
      <c r="GV8" s="74"/>
      <c r="GW8" s="74"/>
      <c r="GX8" s="73" t="s">
        <v>589</v>
      </c>
      <c r="GY8" s="16" t="s">
        <v>2</v>
      </c>
      <c r="GZ8" s="16" t="s">
        <v>3</v>
      </c>
      <c r="HA8" s="16" t="s">
        <v>4</v>
      </c>
      <c r="HB8" s="16" t="s">
        <v>5</v>
      </c>
      <c r="HC8" s="74" t="s">
        <v>6</v>
      </c>
      <c r="HD8" s="74"/>
      <c r="HE8" s="73" t="s">
        <v>0</v>
      </c>
      <c r="HF8" s="13" t="s">
        <v>586</v>
      </c>
      <c r="HG8" s="74"/>
      <c r="HH8" s="74"/>
      <c r="HI8" s="74"/>
      <c r="HJ8" s="75" t="s">
        <v>588</v>
      </c>
      <c r="HK8" s="74"/>
      <c r="HL8" s="74"/>
      <c r="HM8" s="73" t="s">
        <v>589</v>
      </c>
      <c r="HN8" s="16" t="s">
        <v>2</v>
      </c>
      <c r="HO8" s="16" t="s">
        <v>3</v>
      </c>
      <c r="HP8" s="16" t="s">
        <v>4</v>
      </c>
      <c r="HQ8" s="16" t="s">
        <v>5</v>
      </c>
      <c r="HR8" s="74" t="s">
        <v>6</v>
      </c>
      <c r="HS8" s="17"/>
      <c r="HT8" s="73" t="s">
        <v>589</v>
      </c>
      <c r="HU8" s="16" t="s">
        <v>2</v>
      </c>
      <c r="HV8" s="16" t="s">
        <v>3</v>
      </c>
      <c r="HW8" s="16" t="s">
        <v>4</v>
      </c>
      <c r="HX8" s="16" t="s">
        <v>5</v>
      </c>
      <c r="HY8" s="74" t="s">
        <v>6</v>
      </c>
    </row>
    <row r="9" spans="1:233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>
        <v>0</v>
      </c>
      <c r="W9" s="14"/>
      <c r="X9" s="14"/>
      <c r="Y9" s="14"/>
      <c r="Z9" s="14">
        <f>AA9+AB9+AC9+AD9</f>
        <v>0</v>
      </c>
      <c r="AA9" s="14">
        <v>0</v>
      </c>
      <c r="AB9" s="14">
        <v>0</v>
      </c>
      <c r="AC9" s="14">
        <v>0</v>
      </c>
      <c r="AD9" s="14">
        <v>0</v>
      </c>
      <c r="AE9" s="14">
        <f>Z9-(AA9+AB9+AC9+AD9)</f>
        <v>0</v>
      </c>
      <c r="AF9" s="14"/>
      <c r="AG9" s="14"/>
      <c r="AH9" s="15"/>
      <c r="AI9" s="14"/>
      <c r="AJ9" s="14"/>
      <c r="AK9" s="14"/>
      <c r="AL9" s="14">
        <v>0</v>
      </c>
      <c r="AM9" s="14"/>
      <c r="AN9" s="14"/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f>AO9-(AP9+AQ9+AR9+AS9)</f>
        <v>0</v>
      </c>
      <c r="AU9" s="14"/>
      <c r="AV9" s="14"/>
      <c r="AW9" s="15"/>
      <c r="AX9" s="14"/>
      <c r="AY9" s="14"/>
      <c r="AZ9" s="14"/>
      <c r="BA9" s="14">
        <v>0</v>
      </c>
      <c r="BB9" s="14"/>
      <c r="BC9" s="14"/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f>BD9-(BE9+BF9+BG9+BH9)</f>
        <v>0</v>
      </c>
      <c r="BJ9" s="14"/>
      <c r="BK9" s="14"/>
      <c r="BL9" s="15"/>
      <c r="BM9" s="14"/>
      <c r="BN9" s="14"/>
      <c r="BO9" s="14"/>
      <c r="BP9" s="14">
        <v>0</v>
      </c>
      <c r="BQ9" s="14"/>
      <c r="BR9" s="14"/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f>BS9-(BT9+BU9+BV9+BW9)</f>
        <v>0</v>
      </c>
      <c r="BY9" s="14"/>
      <c r="BZ9" s="14"/>
      <c r="CA9" s="15"/>
      <c r="CB9" s="14"/>
      <c r="CC9" s="14"/>
      <c r="CD9" s="14"/>
      <c r="CE9" s="14">
        <v>0</v>
      </c>
      <c r="CF9" s="14"/>
      <c r="CG9" s="14"/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f>CH9-(CI9+CJ9+CK9+CL9)</f>
        <v>0</v>
      </c>
      <c r="CN9" s="14"/>
      <c r="CO9" s="14"/>
      <c r="CP9" s="15"/>
      <c r="CQ9" s="14"/>
      <c r="CR9" s="14"/>
      <c r="CS9" s="14"/>
      <c r="CT9" s="14">
        <v>0</v>
      </c>
      <c r="CU9" s="14"/>
      <c r="CV9" s="14"/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f>CW9-(CX9+CY9+CZ9+DA9)</f>
        <v>0</v>
      </c>
      <c r="DC9" s="14"/>
      <c r="DD9" s="14"/>
      <c r="DE9" s="15"/>
      <c r="DF9" s="14"/>
      <c r="DG9" s="14"/>
      <c r="DH9" s="14"/>
      <c r="DI9" s="14">
        <v>0</v>
      </c>
      <c r="DJ9" s="14"/>
      <c r="DK9" s="14"/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f>DL9-(DM9+DN9+DO9+DP9)</f>
        <v>0</v>
      </c>
      <c r="DR9" s="14"/>
      <c r="DS9" s="14"/>
      <c r="DT9" s="15"/>
      <c r="DU9" s="14"/>
      <c r="DV9" s="14"/>
      <c r="DW9" s="14"/>
      <c r="DX9" s="14">
        <v>0</v>
      </c>
      <c r="DY9" s="14"/>
      <c r="DZ9" s="14"/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f>EA9-(EB9+EC9+ED9+EE9)</f>
        <v>0</v>
      </c>
      <c r="EG9" s="14"/>
      <c r="EH9" s="14"/>
      <c r="EI9" s="15"/>
      <c r="EJ9" s="14"/>
      <c r="EK9" s="14"/>
      <c r="EL9" s="14"/>
      <c r="EM9" s="14">
        <v>0</v>
      </c>
      <c r="EN9" s="14"/>
      <c r="EO9" s="14"/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f>EP9-(EQ9+ER9+ES9+ET9)</f>
        <v>0</v>
      </c>
      <c r="EV9" s="14"/>
      <c r="EW9" s="14"/>
      <c r="EX9" s="15"/>
      <c r="EY9" s="14"/>
      <c r="EZ9" s="14"/>
      <c r="FA9" s="14"/>
      <c r="FB9" s="14">
        <v>0</v>
      </c>
      <c r="FC9" s="14"/>
      <c r="FD9" s="14"/>
      <c r="FE9" s="14">
        <v>165387</v>
      </c>
      <c r="FF9" s="14">
        <v>0</v>
      </c>
      <c r="FG9" s="14">
        <v>75387</v>
      </c>
      <c r="FH9" s="14">
        <v>45000</v>
      </c>
      <c r="FI9" s="14">
        <v>45000</v>
      </c>
      <c r="FJ9" s="14">
        <f>FE9-(FF9+FG9+FH9+FI9)</f>
        <v>0</v>
      </c>
      <c r="FK9" s="14"/>
      <c r="FL9" s="14"/>
      <c r="FM9" s="15"/>
      <c r="FN9" s="14"/>
      <c r="FO9" s="14"/>
      <c r="FP9" s="14"/>
      <c r="FQ9" s="14">
        <v>0</v>
      </c>
      <c r="FR9" s="14"/>
      <c r="FS9" s="14"/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f>FT9-(FU9+FV9+FW9+FX9)</f>
        <v>0</v>
      </c>
      <c r="FZ9" s="14"/>
      <c r="GA9" s="14"/>
      <c r="GB9" s="15"/>
      <c r="GC9" s="14"/>
      <c r="GD9" s="14"/>
      <c r="GE9" s="14"/>
      <c r="GF9" s="14">
        <v>0</v>
      </c>
      <c r="GG9" s="14"/>
      <c r="GH9" s="14"/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f>GI9-(GJ9+GK9+GL9+GM9)</f>
        <v>0</v>
      </c>
      <c r="GO9" s="14"/>
      <c r="GP9" s="14"/>
      <c r="GQ9" s="15"/>
      <c r="GR9" s="14"/>
      <c r="GS9" s="14"/>
      <c r="GT9" s="14"/>
      <c r="GU9" s="14">
        <v>0</v>
      </c>
      <c r="GV9" s="14"/>
      <c r="GW9" s="14"/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f>GX9-(GY9+GZ9+HA9+HB9)</f>
        <v>0</v>
      </c>
      <c r="HD9" s="14"/>
      <c r="HE9" s="14"/>
      <c r="HF9" s="15"/>
      <c r="HG9" s="14"/>
      <c r="HH9" s="14"/>
      <c r="HI9" s="14"/>
      <c r="HJ9" s="14">
        <v>0</v>
      </c>
      <c r="HK9" s="14"/>
      <c r="HL9" s="14"/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f>HM9-(HN9+HO9+HP9+HQ9)</f>
        <v>0</v>
      </c>
      <c r="HS9" s="14"/>
      <c r="HT9" s="160">
        <f t="shared" ref="HT9:HT18" si="37">I9+Z9+AO9+BD9+BS9+CH9+CW9+DL9+EA9+EP9+FE9+FT9+GI9+GX9+HM9</f>
        <v>165387</v>
      </c>
      <c r="HU9" s="160">
        <f t="shared" ref="HU9:HU15" si="38">J9+AA9+AP9+BE9+BT9+CI9+CX9+DM9+EB9+EQ9+FF9+FU9+GJ9+GY9+HN9</f>
        <v>0</v>
      </c>
      <c r="HV9" s="160">
        <f t="shared" ref="HV9:HV15" si="39">K9+AB9+AQ9+BF9+BU9+CJ9+CY9+DN9+EC9+ER9+FG9+FV9+GK9+GZ9+HO9</f>
        <v>75387</v>
      </c>
      <c r="HW9" s="160">
        <f t="shared" ref="HW9:HW15" si="40">L9+AC9+AR9+BG9+BV9+CK9+CZ9+DO9+ED9+ES9+FH9+FW9+GL9+HA9+HP9</f>
        <v>45000</v>
      </c>
      <c r="HX9" s="160">
        <f t="shared" ref="HX9:HX15" si="41">M9+AD9+AS9+BH9+BW9+CL9+DA9+DP9+EE9+ET9+FI9+FX9+GM9+HB9+HQ9</f>
        <v>45000</v>
      </c>
      <c r="HY9" s="14">
        <f>HT9-(HU9+HV9+HW9+HX9)</f>
        <v>0</v>
      </c>
    </row>
    <row r="10" spans="1:233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42">I10-(J10+K10+L10+M10)</f>
        <v>0</v>
      </c>
      <c r="O10" s="14"/>
      <c r="P10" s="14"/>
      <c r="Q10" s="15"/>
      <c r="R10" s="14"/>
      <c r="S10" s="14"/>
      <c r="T10" s="14"/>
      <c r="U10" s="14">
        <v>6</v>
      </c>
      <c r="V10" s="14">
        <v>16</v>
      </c>
      <c r="W10" s="14"/>
      <c r="X10" s="14"/>
      <c r="Y10" s="14">
        <v>109000</v>
      </c>
      <c r="Z10" s="14">
        <f t="shared" ref="Z10:Z15" si="43">AA10+AB10+AC10+AD10</f>
        <v>1804500</v>
      </c>
      <c r="AA10" s="14">
        <v>601500</v>
      </c>
      <c r="AB10" s="14">
        <v>0</v>
      </c>
      <c r="AC10" s="14">
        <v>601500</v>
      </c>
      <c r="AD10" s="14">
        <v>601500</v>
      </c>
      <c r="AE10" s="14">
        <f t="shared" ref="AE10:AE15" si="44">Z10-(AA10+AB10+AC10+AD10)</f>
        <v>0</v>
      </c>
      <c r="AF10" s="14"/>
      <c r="AG10" s="14"/>
      <c r="AH10" s="15"/>
      <c r="AI10" s="14"/>
      <c r="AJ10" s="14"/>
      <c r="AK10" s="14"/>
      <c r="AL10" s="14">
        <v>0</v>
      </c>
      <c r="AM10" s="14"/>
      <c r="AN10" s="14"/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f t="shared" ref="AT10:AT15" si="45">AO10-(AP10+AQ10+AR10+AS10)</f>
        <v>0</v>
      </c>
      <c r="AU10" s="14"/>
      <c r="AV10" s="14"/>
      <c r="AW10" s="15"/>
      <c r="AX10" s="14"/>
      <c r="AY10" s="14"/>
      <c r="AZ10" s="14"/>
      <c r="BA10" s="14">
        <v>0</v>
      </c>
      <c r="BB10" s="14"/>
      <c r="BC10" s="14"/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f t="shared" ref="BI10:BI15" si="46">BD10-(BE10+BF10+BG10+BH10)</f>
        <v>0</v>
      </c>
      <c r="BJ10" s="14"/>
      <c r="BK10" s="14"/>
      <c r="BL10" s="15"/>
      <c r="BM10" s="14"/>
      <c r="BN10" s="14"/>
      <c r="BO10" s="14"/>
      <c r="BP10" s="14">
        <v>0</v>
      </c>
      <c r="BQ10" s="14"/>
      <c r="BR10" s="14"/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f t="shared" ref="BX10:BX15" si="47">BS10-(BT10+BU10+BV10+BW10)</f>
        <v>0</v>
      </c>
      <c r="BY10" s="14"/>
      <c r="BZ10" s="14"/>
      <c r="CA10" s="15"/>
      <c r="CB10" s="14"/>
      <c r="CC10" s="14"/>
      <c r="CD10" s="14"/>
      <c r="CE10" s="14">
        <v>0</v>
      </c>
      <c r="CF10" s="14"/>
      <c r="CG10" s="14"/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f t="shared" ref="CM10:CM15" si="48">CH10-(CI10+CJ10+CK10+CL10)</f>
        <v>0</v>
      </c>
      <c r="CN10" s="14"/>
      <c r="CO10" s="14"/>
      <c r="CP10" s="15"/>
      <c r="CQ10" s="14"/>
      <c r="CR10" s="14"/>
      <c r="CS10" s="14"/>
      <c r="CT10" s="14">
        <v>0</v>
      </c>
      <c r="CU10" s="14"/>
      <c r="CV10" s="14"/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f t="shared" ref="DB10:DB15" si="49">CW10-(CX10+CY10+CZ10+DA10)</f>
        <v>0</v>
      </c>
      <c r="DC10" s="14"/>
      <c r="DD10" s="14"/>
      <c r="DE10" s="15"/>
      <c r="DF10" s="14"/>
      <c r="DG10" s="14"/>
      <c r="DH10" s="14"/>
      <c r="DI10" s="14">
        <v>0</v>
      </c>
      <c r="DJ10" s="14"/>
      <c r="DK10" s="14"/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f t="shared" ref="DQ10:DQ15" si="50">DL10-(DM10+DN10+DO10+DP10)</f>
        <v>0</v>
      </c>
      <c r="DR10" s="14"/>
      <c r="DS10" s="14"/>
      <c r="DT10" s="15"/>
      <c r="DU10" s="14"/>
      <c r="DV10" s="14"/>
      <c r="DW10" s="14"/>
      <c r="DX10" s="14">
        <v>0</v>
      </c>
      <c r="DY10" s="14"/>
      <c r="DZ10" s="14"/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f t="shared" ref="EF10:EF15" si="51">EA10-(EB10+EC10+ED10+EE10)</f>
        <v>0</v>
      </c>
      <c r="EG10" s="14"/>
      <c r="EH10" s="14"/>
      <c r="EI10" s="15"/>
      <c r="EJ10" s="14"/>
      <c r="EK10" s="14"/>
      <c r="EL10" s="14"/>
      <c r="EM10" s="14">
        <v>0</v>
      </c>
      <c r="EN10" s="14"/>
      <c r="EO10" s="14">
        <v>25000</v>
      </c>
      <c r="EP10" s="14">
        <v>25000</v>
      </c>
      <c r="EQ10" s="14">
        <v>0</v>
      </c>
      <c r="ER10" s="14">
        <v>25000</v>
      </c>
      <c r="ES10" s="14">
        <v>0</v>
      </c>
      <c r="ET10" s="14">
        <v>0</v>
      </c>
      <c r="EU10" s="14">
        <f t="shared" ref="EU10:EU15" si="52">EP10-(EQ10+ER10+ES10+ET10)</f>
        <v>0</v>
      </c>
      <c r="EV10" s="14"/>
      <c r="EW10" s="14"/>
      <c r="EX10" s="15"/>
      <c r="EY10" s="14"/>
      <c r="EZ10" s="14"/>
      <c r="FA10" s="14"/>
      <c r="FB10" s="14">
        <v>0</v>
      </c>
      <c r="FC10" s="14"/>
      <c r="FD10" s="14"/>
      <c r="FE10" s="14">
        <v>165000</v>
      </c>
      <c r="FF10" s="14">
        <v>0</v>
      </c>
      <c r="FG10" s="14">
        <v>75000</v>
      </c>
      <c r="FH10" s="14">
        <v>45000</v>
      </c>
      <c r="FI10" s="14">
        <v>45000</v>
      </c>
      <c r="FJ10" s="14">
        <f t="shared" ref="FJ10:FJ15" si="53">FE10-(FF10+FG10+FH10+FI10)</f>
        <v>0</v>
      </c>
      <c r="FK10" s="14"/>
      <c r="FL10" s="14"/>
      <c r="FM10" s="15"/>
      <c r="FN10" s="14"/>
      <c r="FO10" s="14"/>
      <c r="FP10" s="14"/>
      <c r="FQ10" s="14">
        <v>0</v>
      </c>
      <c r="FR10" s="14"/>
      <c r="FS10" s="14"/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f t="shared" ref="FY10:FY15" si="54">FT10-(FU10+FV10+FW10+FX10)</f>
        <v>0</v>
      </c>
      <c r="FZ10" s="14"/>
      <c r="GA10" s="14"/>
      <c r="GB10" s="15"/>
      <c r="GC10" s="14"/>
      <c r="GD10" s="14"/>
      <c r="GE10" s="14"/>
      <c r="GF10" s="14">
        <v>0</v>
      </c>
      <c r="GG10" s="14"/>
      <c r="GH10" s="14"/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f t="shared" ref="GN10:GN15" si="55">GI10-(GJ10+GK10+GL10+GM10)</f>
        <v>0</v>
      </c>
      <c r="GO10" s="14"/>
      <c r="GP10" s="14"/>
      <c r="GQ10" s="15"/>
      <c r="GR10" s="14"/>
      <c r="GS10" s="14"/>
      <c r="GT10" s="14"/>
      <c r="GU10" s="14">
        <v>0</v>
      </c>
      <c r="GV10" s="14"/>
      <c r="GW10" s="14"/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f t="shared" ref="HC10:HC15" si="56">GX10-(GY10+GZ10+HA10+HB10)</f>
        <v>0</v>
      </c>
      <c r="HD10" s="14"/>
      <c r="HE10" s="14"/>
      <c r="HF10" s="15"/>
      <c r="HG10" s="14"/>
      <c r="HH10" s="14"/>
      <c r="HI10" s="14"/>
      <c r="HJ10" s="14">
        <v>0</v>
      </c>
      <c r="HK10" s="14"/>
      <c r="HL10" s="14"/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f t="shared" ref="HR10:HR15" si="57">HM10-(HN10+HO10+HP10+HQ10)</f>
        <v>0</v>
      </c>
      <c r="HS10" s="14"/>
      <c r="HT10" s="160">
        <f t="shared" si="37"/>
        <v>1994500</v>
      </c>
      <c r="HU10" s="160">
        <f t="shared" si="38"/>
        <v>601500</v>
      </c>
      <c r="HV10" s="160">
        <f t="shared" si="39"/>
        <v>100000</v>
      </c>
      <c r="HW10" s="160">
        <f t="shared" si="40"/>
        <v>646500</v>
      </c>
      <c r="HX10" s="160">
        <f t="shared" si="41"/>
        <v>646500</v>
      </c>
      <c r="HY10" s="14">
        <f t="shared" ref="HY10:HY15" si="58">HT10-(HU10+HV10+HW10+HX10)</f>
        <v>0</v>
      </c>
    </row>
    <row r="11" spans="1:233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42"/>
        <v>0</v>
      </c>
      <c r="O11" s="14"/>
      <c r="P11" s="14"/>
      <c r="Q11" s="15"/>
      <c r="R11" s="14"/>
      <c r="S11" s="14"/>
      <c r="T11" s="14"/>
      <c r="U11" s="14">
        <v>13</v>
      </c>
      <c r="V11" s="14">
        <v>32</v>
      </c>
      <c r="W11" s="14"/>
      <c r="X11" s="14"/>
      <c r="Y11" s="14">
        <v>1600000</v>
      </c>
      <c r="Z11" s="14">
        <f t="shared" si="43"/>
        <v>3940110</v>
      </c>
      <c r="AA11" s="14">
        <v>1313370</v>
      </c>
      <c r="AB11" s="14">
        <v>0</v>
      </c>
      <c r="AC11" s="14">
        <v>1313370</v>
      </c>
      <c r="AD11" s="14">
        <v>1313370</v>
      </c>
      <c r="AE11" s="14">
        <f t="shared" si="44"/>
        <v>0</v>
      </c>
      <c r="AF11" s="14"/>
      <c r="AG11" s="14"/>
      <c r="AH11" s="15"/>
      <c r="AI11" s="14"/>
      <c r="AJ11" s="14"/>
      <c r="AK11" s="14"/>
      <c r="AL11" s="14">
        <v>0</v>
      </c>
      <c r="AM11" s="14"/>
      <c r="AN11" s="14"/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f t="shared" si="45"/>
        <v>0</v>
      </c>
      <c r="AU11" s="14"/>
      <c r="AV11" s="14"/>
      <c r="AW11" s="15"/>
      <c r="AX11" s="14"/>
      <c r="AY11" s="14"/>
      <c r="AZ11" s="14"/>
      <c r="BA11" s="14">
        <v>0</v>
      </c>
      <c r="BB11" s="14"/>
      <c r="BC11" s="14"/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f t="shared" si="46"/>
        <v>0</v>
      </c>
      <c r="BJ11" s="14"/>
      <c r="BK11" s="14"/>
      <c r="BL11" s="15"/>
      <c r="BM11" s="14"/>
      <c r="BN11" s="14"/>
      <c r="BO11" s="14"/>
      <c r="BP11" s="14">
        <v>0</v>
      </c>
      <c r="BQ11" s="14"/>
      <c r="BR11" s="14"/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f t="shared" si="47"/>
        <v>0</v>
      </c>
      <c r="BY11" s="14"/>
      <c r="BZ11" s="14"/>
      <c r="CA11" s="15"/>
      <c r="CB11" s="14"/>
      <c r="CC11" s="14"/>
      <c r="CD11" s="14"/>
      <c r="CE11" s="14">
        <v>0</v>
      </c>
      <c r="CF11" s="14"/>
      <c r="CG11" s="14"/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f t="shared" si="48"/>
        <v>0</v>
      </c>
      <c r="CN11" s="14"/>
      <c r="CO11" s="14"/>
      <c r="CP11" s="15"/>
      <c r="CQ11" s="14"/>
      <c r="CR11" s="14"/>
      <c r="CS11" s="14"/>
      <c r="CT11" s="14">
        <v>0</v>
      </c>
      <c r="CU11" s="14"/>
      <c r="CV11" s="14"/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f t="shared" si="49"/>
        <v>0</v>
      </c>
      <c r="DC11" s="14"/>
      <c r="DD11" s="14"/>
      <c r="DE11" s="15"/>
      <c r="DF11" s="14"/>
      <c r="DG11" s="14"/>
      <c r="DH11" s="14"/>
      <c r="DI11" s="14">
        <v>0</v>
      </c>
      <c r="DJ11" s="14"/>
      <c r="DK11" s="14"/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f t="shared" si="50"/>
        <v>0</v>
      </c>
      <c r="DR11" s="14"/>
      <c r="DS11" s="14"/>
      <c r="DT11" s="15"/>
      <c r="DU11" s="14"/>
      <c r="DV11" s="14"/>
      <c r="DW11" s="14"/>
      <c r="DX11" s="14">
        <v>0</v>
      </c>
      <c r="DY11" s="14"/>
      <c r="DZ11" s="14"/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f t="shared" si="51"/>
        <v>0</v>
      </c>
      <c r="EG11" s="14"/>
      <c r="EH11" s="14"/>
      <c r="EI11" s="15"/>
      <c r="EJ11" s="14"/>
      <c r="EK11" s="14"/>
      <c r="EL11" s="14"/>
      <c r="EM11" s="14">
        <v>0</v>
      </c>
      <c r="EN11" s="14"/>
      <c r="EO11" s="14">
        <v>200000</v>
      </c>
      <c r="EP11" s="14">
        <v>200000</v>
      </c>
      <c r="EQ11" s="14">
        <v>0</v>
      </c>
      <c r="ER11" s="14">
        <v>200000</v>
      </c>
      <c r="ES11" s="14">
        <v>0</v>
      </c>
      <c r="ET11" s="14">
        <v>0</v>
      </c>
      <c r="EU11" s="14">
        <f t="shared" si="52"/>
        <v>0</v>
      </c>
      <c r="EV11" s="14"/>
      <c r="EW11" s="14"/>
      <c r="EX11" s="15"/>
      <c r="EY11" s="14"/>
      <c r="EZ11" s="14"/>
      <c r="FA11" s="14"/>
      <c r="FB11" s="14">
        <v>0</v>
      </c>
      <c r="FC11" s="14"/>
      <c r="FD11" s="14"/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f t="shared" si="53"/>
        <v>0</v>
      </c>
      <c r="FK11" s="14"/>
      <c r="FL11" s="14"/>
      <c r="FM11" s="15"/>
      <c r="FN11" s="14"/>
      <c r="FO11" s="14"/>
      <c r="FP11" s="14"/>
      <c r="FQ11" s="14">
        <v>0</v>
      </c>
      <c r="FR11" s="14"/>
      <c r="FS11" s="14"/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f t="shared" si="54"/>
        <v>0</v>
      </c>
      <c r="FZ11" s="14"/>
      <c r="GA11" s="14"/>
      <c r="GB11" s="15"/>
      <c r="GC11" s="14"/>
      <c r="GD11" s="14"/>
      <c r="GE11" s="14"/>
      <c r="GF11" s="14">
        <v>0</v>
      </c>
      <c r="GG11" s="14"/>
      <c r="GH11" s="14"/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f t="shared" si="55"/>
        <v>0</v>
      </c>
      <c r="GO11" s="14"/>
      <c r="GP11" s="14"/>
      <c r="GQ11" s="15"/>
      <c r="GR11" s="14"/>
      <c r="GS11" s="14"/>
      <c r="GT11" s="14"/>
      <c r="GU11" s="14">
        <v>0</v>
      </c>
      <c r="GV11" s="14"/>
      <c r="GW11" s="14"/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f t="shared" si="56"/>
        <v>0</v>
      </c>
      <c r="HD11" s="14"/>
      <c r="HE11" s="14"/>
      <c r="HF11" s="15"/>
      <c r="HG11" s="14"/>
      <c r="HH11" s="14"/>
      <c r="HI11" s="14"/>
      <c r="HJ11" s="14">
        <v>0</v>
      </c>
      <c r="HK11" s="14"/>
      <c r="HL11" s="14"/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f t="shared" si="57"/>
        <v>0</v>
      </c>
      <c r="HS11" s="14"/>
      <c r="HT11" s="160">
        <f t="shared" si="37"/>
        <v>4140110</v>
      </c>
      <c r="HU11" s="160">
        <f t="shared" si="38"/>
        <v>1313370</v>
      </c>
      <c r="HV11" s="160">
        <f t="shared" si="39"/>
        <v>200000</v>
      </c>
      <c r="HW11" s="160">
        <f t="shared" si="40"/>
        <v>1313370</v>
      </c>
      <c r="HX11" s="160">
        <f t="shared" si="41"/>
        <v>1313370</v>
      </c>
      <c r="HY11" s="14">
        <f t="shared" si="58"/>
        <v>0</v>
      </c>
    </row>
    <row r="12" spans="1:233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42"/>
        <v>0</v>
      </c>
      <c r="O12" s="14"/>
      <c r="P12" s="14"/>
      <c r="Q12" s="15"/>
      <c r="R12" s="14"/>
      <c r="S12" s="14"/>
      <c r="T12" s="14"/>
      <c r="U12" s="14">
        <v>4</v>
      </c>
      <c r="V12" s="14">
        <v>18</v>
      </c>
      <c r="W12" s="14"/>
      <c r="X12" s="14"/>
      <c r="Y12" s="14"/>
      <c r="Z12" s="14">
        <f t="shared" si="43"/>
        <v>1548000</v>
      </c>
      <c r="AA12" s="14">
        <v>516000</v>
      </c>
      <c r="AB12" s="14">
        <v>0</v>
      </c>
      <c r="AC12" s="14">
        <v>516000</v>
      </c>
      <c r="AD12" s="14">
        <v>516000</v>
      </c>
      <c r="AE12" s="14">
        <f t="shared" si="44"/>
        <v>0</v>
      </c>
      <c r="AF12" s="14"/>
      <c r="AG12" s="14"/>
      <c r="AH12" s="15"/>
      <c r="AI12" s="14"/>
      <c r="AJ12" s="14"/>
      <c r="AK12" s="14"/>
      <c r="AL12" s="14">
        <v>0</v>
      </c>
      <c r="AM12" s="14"/>
      <c r="AN12" s="14"/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f t="shared" si="45"/>
        <v>0</v>
      </c>
      <c r="AU12" s="14"/>
      <c r="AV12" s="14"/>
      <c r="AW12" s="15"/>
      <c r="AX12" s="14"/>
      <c r="AY12" s="14"/>
      <c r="AZ12" s="14"/>
      <c r="BA12" s="14">
        <v>0</v>
      </c>
      <c r="BB12" s="14"/>
      <c r="BC12" s="14"/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f t="shared" si="46"/>
        <v>0</v>
      </c>
      <c r="BJ12" s="14"/>
      <c r="BK12" s="14"/>
      <c r="BL12" s="15"/>
      <c r="BM12" s="14"/>
      <c r="BN12" s="14"/>
      <c r="BO12" s="14"/>
      <c r="BP12" s="14">
        <v>0</v>
      </c>
      <c r="BQ12" s="14"/>
      <c r="BR12" s="14"/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f t="shared" si="47"/>
        <v>0</v>
      </c>
      <c r="BY12" s="14"/>
      <c r="BZ12" s="14"/>
      <c r="CA12" s="15"/>
      <c r="CB12" s="14"/>
      <c r="CC12" s="14"/>
      <c r="CD12" s="14"/>
      <c r="CE12" s="14">
        <v>0</v>
      </c>
      <c r="CF12" s="14"/>
      <c r="CG12" s="14"/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f t="shared" si="48"/>
        <v>0</v>
      </c>
      <c r="CN12" s="14"/>
      <c r="CO12" s="14"/>
      <c r="CP12" s="15"/>
      <c r="CQ12" s="14"/>
      <c r="CR12" s="14"/>
      <c r="CS12" s="14"/>
      <c r="CT12" s="14">
        <v>0</v>
      </c>
      <c r="CU12" s="14"/>
      <c r="CV12" s="14"/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f t="shared" si="49"/>
        <v>0</v>
      </c>
      <c r="DC12" s="14"/>
      <c r="DD12" s="14"/>
      <c r="DE12" s="15"/>
      <c r="DF12" s="14"/>
      <c r="DG12" s="14"/>
      <c r="DH12" s="14"/>
      <c r="DI12" s="14">
        <v>0</v>
      </c>
      <c r="DJ12" s="14"/>
      <c r="DK12" s="14"/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f t="shared" si="50"/>
        <v>0</v>
      </c>
      <c r="DR12" s="14"/>
      <c r="DS12" s="14"/>
      <c r="DT12" s="15"/>
      <c r="DU12" s="14"/>
      <c r="DV12" s="14"/>
      <c r="DW12" s="14"/>
      <c r="DX12" s="14">
        <v>0</v>
      </c>
      <c r="DY12" s="14"/>
      <c r="DZ12" s="14"/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f t="shared" si="51"/>
        <v>0</v>
      </c>
      <c r="EG12" s="14"/>
      <c r="EH12" s="14"/>
      <c r="EI12" s="15"/>
      <c r="EJ12" s="14"/>
      <c r="EK12" s="14"/>
      <c r="EL12" s="14"/>
      <c r="EM12" s="14">
        <v>0</v>
      </c>
      <c r="EN12" s="14"/>
      <c r="EO12" s="14">
        <v>100000</v>
      </c>
      <c r="EP12" s="14">
        <v>100000</v>
      </c>
      <c r="EQ12" s="14">
        <v>0</v>
      </c>
      <c r="ER12" s="14">
        <v>100000</v>
      </c>
      <c r="ES12" s="14">
        <v>0</v>
      </c>
      <c r="ET12" s="14">
        <v>0</v>
      </c>
      <c r="EU12" s="14">
        <f t="shared" si="52"/>
        <v>0</v>
      </c>
      <c r="EV12" s="14"/>
      <c r="EW12" s="14"/>
      <c r="EX12" s="15"/>
      <c r="EY12" s="14"/>
      <c r="EZ12" s="14"/>
      <c r="FA12" s="14"/>
      <c r="FB12" s="14">
        <v>0</v>
      </c>
      <c r="FC12" s="14"/>
      <c r="FD12" s="14"/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f t="shared" si="53"/>
        <v>0</v>
      </c>
      <c r="FK12" s="14"/>
      <c r="FL12" s="14"/>
      <c r="FM12" s="15"/>
      <c r="FN12" s="14"/>
      <c r="FO12" s="14"/>
      <c r="FP12" s="14"/>
      <c r="FQ12" s="14">
        <v>0</v>
      </c>
      <c r="FR12" s="14"/>
      <c r="FS12" s="14"/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f t="shared" si="54"/>
        <v>0</v>
      </c>
      <c r="FZ12" s="14"/>
      <c r="GA12" s="14"/>
      <c r="GB12" s="15"/>
      <c r="GC12" s="14"/>
      <c r="GD12" s="14"/>
      <c r="GE12" s="14"/>
      <c r="GF12" s="14">
        <v>0</v>
      </c>
      <c r="GG12" s="14"/>
      <c r="GH12" s="14"/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f t="shared" si="55"/>
        <v>0</v>
      </c>
      <c r="GO12" s="14"/>
      <c r="GP12" s="14"/>
      <c r="GQ12" s="15"/>
      <c r="GR12" s="14"/>
      <c r="GS12" s="14"/>
      <c r="GT12" s="14"/>
      <c r="GU12" s="14">
        <v>0</v>
      </c>
      <c r="GV12" s="14"/>
      <c r="GW12" s="14"/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f t="shared" si="56"/>
        <v>0</v>
      </c>
      <c r="HD12" s="14"/>
      <c r="HE12" s="14"/>
      <c r="HF12" s="15"/>
      <c r="HG12" s="14"/>
      <c r="HH12" s="14"/>
      <c r="HI12" s="14"/>
      <c r="HJ12" s="14">
        <v>0</v>
      </c>
      <c r="HK12" s="14"/>
      <c r="HL12" s="14"/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f t="shared" si="57"/>
        <v>0</v>
      </c>
      <c r="HS12" s="14"/>
      <c r="HT12" s="160">
        <f t="shared" si="37"/>
        <v>1648000</v>
      </c>
      <c r="HU12" s="160">
        <f t="shared" si="38"/>
        <v>516000</v>
      </c>
      <c r="HV12" s="160">
        <f t="shared" si="39"/>
        <v>100000</v>
      </c>
      <c r="HW12" s="160">
        <f t="shared" si="40"/>
        <v>516000</v>
      </c>
      <c r="HX12" s="160">
        <f t="shared" si="41"/>
        <v>516000</v>
      </c>
      <c r="HY12" s="14">
        <f t="shared" si="58"/>
        <v>0</v>
      </c>
    </row>
    <row r="13" spans="1:233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42"/>
        <v>0</v>
      </c>
      <c r="O13" s="14"/>
      <c r="P13" s="14"/>
      <c r="Q13" s="15"/>
      <c r="R13" s="14"/>
      <c r="S13" s="14"/>
      <c r="T13" s="14"/>
      <c r="U13" s="14">
        <v>10</v>
      </c>
      <c r="V13" s="14">
        <v>15</v>
      </c>
      <c r="W13" s="14"/>
      <c r="X13" s="14"/>
      <c r="Y13" s="14">
        <v>588000</v>
      </c>
      <c r="Z13" s="14">
        <f t="shared" si="43"/>
        <v>2524500</v>
      </c>
      <c r="AA13" s="14">
        <v>841500</v>
      </c>
      <c r="AB13" s="14">
        <v>0</v>
      </c>
      <c r="AC13" s="14">
        <v>841500</v>
      </c>
      <c r="AD13" s="14">
        <v>841500</v>
      </c>
      <c r="AE13" s="14">
        <f t="shared" si="44"/>
        <v>0</v>
      </c>
      <c r="AF13" s="14"/>
      <c r="AG13" s="14"/>
      <c r="AH13" s="15"/>
      <c r="AI13" s="14"/>
      <c r="AJ13" s="14"/>
      <c r="AK13" s="14"/>
      <c r="AL13" s="14">
        <v>0</v>
      </c>
      <c r="AM13" s="14"/>
      <c r="AN13" s="14"/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f t="shared" si="45"/>
        <v>0</v>
      </c>
      <c r="AU13" s="14"/>
      <c r="AV13" s="14"/>
      <c r="AW13" s="15"/>
      <c r="AX13" s="14"/>
      <c r="AY13" s="14"/>
      <c r="AZ13" s="14"/>
      <c r="BA13" s="14">
        <v>0</v>
      </c>
      <c r="BB13" s="14"/>
      <c r="BC13" s="14"/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f t="shared" si="46"/>
        <v>0</v>
      </c>
      <c r="BJ13" s="14"/>
      <c r="BK13" s="14"/>
      <c r="BL13" s="15"/>
      <c r="BM13" s="14"/>
      <c r="BN13" s="14"/>
      <c r="BO13" s="14"/>
      <c r="BP13" s="14">
        <v>0</v>
      </c>
      <c r="BQ13" s="14"/>
      <c r="BR13" s="14"/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f t="shared" si="47"/>
        <v>0</v>
      </c>
      <c r="BY13" s="14"/>
      <c r="BZ13" s="14"/>
      <c r="CA13" s="15"/>
      <c r="CB13" s="14"/>
      <c r="CC13" s="14"/>
      <c r="CD13" s="14"/>
      <c r="CE13" s="14">
        <v>0</v>
      </c>
      <c r="CF13" s="14"/>
      <c r="CG13" s="14"/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f t="shared" si="48"/>
        <v>0</v>
      </c>
      <c r="CN13" s="14"/>
      <c r="CO13" s="14"/>
      <c r="CP13" s="15"/>
      <c r="CQ13" s="14"/>
      <c r="CR13" s="14"/>
      <c r="CS13" s="14"/>
      <c r="CT13" s="14">
        <v>0</v>
      </c>
      <c r="CU13" s="14"/>
      <c r="CV13" s="14"/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f t="shared" si="49"/>
        <v>0</v>
      </c>
      <c r="DC13" s="14"/>
      <c r="DD13" s="14"/>
      <c r="DE13" s="15"/>
      <c r="DF13" s="14"/>
      <c r="DG13" s="14"/>
      <c r="DH13" s="14"/>
      <c r="DI13" s="14">
        <v>0</v>
      </c>
      <c r="DJ13" s="14"/>
      <c r="DK13" s="14"/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f t="shared" si="50"/>
        <v>0</v>
      </c>
      <c r="DR13" s="14"/>
      <c r="DS13" s="14"/>
      <c r="DT13" s="15"/>
      <c r="DU13" s="14"/>
      <c r="DV13" s="14"/>
      <c r="DW13" s="14"/>
      <c r="DX13" s="14">
        <v>0</v>
      </c>
      <c r="DY13" s="14"/>
      <c r="DZ13" s="14"/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f t="shared" si="51"/>
        <v>0</v>
      </c>
      <c r="EG13" s="14"/>
      <c r="EH13" s="14"/>
      <c r="EI13" s="15"/>
      <c r="EJ13" s="14"/>
      <c r="EK13" s="14"/>
      <c r="EL13" s="14"/>
      <c r="EM13" s="14">
        <v>0</v>
      </c>
      <c r="EN13" s="14"/>
      <c r="EO13" s="14">
        <v>115000</v>
      </c>
      <c r="EP13" s="14">
        <v>115000</v>
      </c>
      <c r="EQ13" s="14">
        <v>0</v>
      </c>
      <c r="ER13" s="14">
        <v>115000</v>
      </c>
      <c r="ES13" s="14">
        <v>0</v>
      </c>
      <c r="ET13" s="14">
        <v>0</v>
      </c>
      <c r="EU13" s="14">
        <f t="shared" si="52"/>
        <v>0</v>
      </c>
      <c r="EV13" s="14"/>
      <c r="EW13" s="14"/>
      <c r="EX13" s="15"/>
      <c r="EY13" s="14"/>
      <c r="EZ13" s="14"/>
      <c r="FA13" s="14"/>
      <c r="FB13" s="14">
        <v>0</v>
      </c>
      <c r="FC13" s="14"/>
      <c r="FD13" s="14"/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f t="shared" si="53"/>
        <v>0</v>
      </c>
      <c r="FK13" s="14"/>
      <c r="FL13" s="14"/>
      <c r="FM13" s="15"/>
      <c r="FN13" s="14"/>
      <c r="FO13" s="14"/>
      <c r="FP13" s="14"/>
      <c r="FQ13" s="14">
        <v>0</v>
      </c>
      <c r="FR13" s="14"/>
      <c r="FS13" s="14"/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f t="shared" si="54"/>
        <v>0</v>
      </c>
      <c r="FZ13" s="14"/>
      <c r="GA13" s="14"/>
      <c r="GB13" s="15"/>
      <c r="GC13" s="14"/>
      <c r="GD13" s="14"/>
      <c r="GE13" s="14"/>
      <c r="GF13" s="14">
        <v>0</v>
      </c>
      <c r="GG13" s="14"/>
      <c r="GH13" s="14"/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f t="shared" si="55"/>
        <v>0</v>
      </c>
      <c r="GO13" s="14"/>
      <c r="GP13" s="14"/>
      <c r="GQ13" s="15"/>
      <c r="GR13" s="14"/>
      <c r="GS13" s="14"/>
      <c r="GT13" s="14"/>
      <c r="GU13" s="14">
        <v>0</v>
      </c>
      <c r="GV13" s="14"/>
      <c r="GW13" s="14"/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f t="shared" si="56"/>
        <v>0</v>
      </c>
      <c r="HD13" s="14"/>
      <c r="HE13" s="14"/>
      <c r="HF13" s="15"/>
      <c r="HG13" s="14"/>
      <c r="HH13" s="14"/>
      <c r="HI13" s="14"/>
      <c r="HJ13" s="14">
        <v>0</v>
      </c>
      <c r="HK13" s="14"/>
      <c r="HL13" s="14"/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f t="shared" si="57"/>
        <v>0</v>
      </c>
      <c r="HS13" s="14"/>
      <c r="HT13" s="160">
        <f t="shared" si="37"/>
        <v>2639500</v>
      </c>
      <c r="HU13" s="160">
        <f t="shared" si="38"/>
        <v>841500</v>
      </c>
      <c r="HV13" s="160">
        <f t="shared" si="39"/>
        <v>115000</v>
      </c>
      <c r="HW13" s="160">
        <f t="shared" si="40"/>
        <v>841500</v>
      </c>
      <c r="HX13" s="160">
        <f t="shared" si="41"/>
        <v>841500</v>
      </c>
      <c r="HY13" s="14">
        <f t="shared" si="58"/>
        <v>0</v>
      </c>
    </row>
    <row r="14" spans="1:233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42"/>
        <v>0</v>
      </c>
      <c r="O14" s="14"/>
      <c r="P14" s="14"/>
      <c r="Q14" s="15"/>
      <c r="R14" s="14"/>
      <c r="S14" s="14"/>
      <c r="T14" s="14"/>
      <c r="U14" s="14">
        <v>2</v>
      </c>
      <c r="V14" s="14">
        <v>13</v>
      </c>
      <c r="W14" s="14"/>
      <c r="X14" s="14"/>
      <c r="Y14" s="14">
        <v>1758000</v>
      </c>
      <c r="Z14" s="14">
        <f t="shared" si="43"/>
        <v>981000</v>
      </c>
      <c r="AA14" s="14">
        <v>327000</v>
      </c>
      <c r="AB14" s="14">
        <v>0</v>
      </c>
      <c r="AC14" s="14">
        <v>327000</v>
      </c>
      <c r="AD14" s="14">
        <v>327000</v>
      </c>
      <c r="AE14" s="14">
        <f t="shared" si="44"/>
        <v>0</v>
      </c>
      <c r="AF14" s="14"/>
      <c r="AG14" s="14"/>
      <c r="AH14" s="15"/>
      <c r="AI14" s="14"/>
      <c r="AJ14" s="14"/>
      <c r="AK14" s="14"/>
      <c r="AL14" s="14">
        <v>0</v>
      </c>
      <c r="AM14" s="14"/>
      <c r="AN14" s="14"/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f t="shared" si="45"/>
        <v>0</v>
      </c>
      <c r="AU14" s="14"/>
      <c r="AV14" s="14"/>
      <c r="AW14" s="15"/>
      <c r="AX14" s="14"/>
      <c r="AY14" s="14"/>
      <c r="AZ14" s="14"/>
      <c r="BA14" s="14">
        <v>0</v>
      </c>
      <c r="BB14" s="14"/>
      <c r="BC14" s="14"/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f t="shared" si="46"/>
        <v>0</v>
      </c>
      <c r="BJ14" s="14"/>
      <c r="BK14" s="14"/>
      <c r="BL14" s="15"/>
      <c r="BM14" s="14"/>
      <c r="BN14" s="14"/>
      <c r="BO14" s="14"/>
      <c r="BP14" s="14">
        <v>0</v>
      </c>
      <c r="BQ14" s="14"/>
      <c r="BR14" s="14"/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f t="shared" si="47"/>
        <v>0</v>
      </c>
      <c r="BY14" s="14"/>
      <c r="BZ14" s="14"/>
      <c r="CA14" s="15"/>
      <c r="CB14" s="14"/>
      <c r="CC14" s="14"/>
      <c r="CD14" s="14"/>
      <c r="CE14" s="14">
        <v>0</v>
      </c>
      <c r="CF14" s="14"/>
      <c r="CG14" s="14"/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f t="shared" si="48"/>
        <v>0</v>
      </c>
      <c r="CN14" s="14"/>
      <c r="CO14" s="14"/>
      <c r="CP14" s="15"/>
      <c r="CQ14" s="14"/>
      <c r="CR14" s="14"/>
      <c r="CS14" s="14"/>
      <c r="CT14" s="14">
        <v>0</v>
      </c>
      <c r="CU14" s="14"/>
      <c r="CV14" s="14"/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f t="shared" si="49"/>
        <v>0</v>
      </c>
      <c r="DC14" s="14"/>
      <c r="DD14" s="14"/>
      <c r="DE14" s="15"/>
      <c r="DF14" s="14"/>
      <c r="DG14" s="14"/>
      <c r="DH14" s="14"/>
      <c r="DI14" s="14">
        <v>0</v>
      </c>
      <c r="DJ14" s="14"/>
      <c r="DK14" s="14"/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f t="shared" si="50"/>
        <v>0</v>
      </c>
      <c r="DR14" s="14"/>
      <c r="DS14" s="14"/>
      <c r="DT14" s="15"/>
      <c r="DU14" s="14"/>
      <c r="DV14" s="14"/>
      <c r="DW14" s="14"/>
      <c r="DX14" s="14">
        <v>0</v>
      </c>
      <c r="DY14" s="14"/>
      <c r="DZ14" s="14"/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f t="shared" si="51"/>
        <v>0</v>
      </c>
      <c r="EG14" s="14"/>
      <c r="EH14" s="14"/>
      <c r="EI14" s="15"/>
      <c r="EJ14" s="14"/>
      <c r="EK14" s="14"/>
      <c r="EL14" s="14"/>
      <c r="EM14" s="14">
        <v>0</v>
      </c>
      <c r="EN14" s="14"/>
      <c r="EO14" s="14">
        <v>119390</v>
      </c>
      <c r="EP14" s="14">
        <v>119390</v>
      </c>
      <c r="EQ14" s="14">
        <v>0</v>
      </c>
      <c r="ER14" s="14">
        <v>119390</v>
      </c>
      <c r="ES14" s="14">
        <v>0</v>
      </c>
      <c r="ET14" s="14">
        <v>0</v>
      </c>
      <c r="EU14" s="14">
        <f t="shared" si="52"/>
        <v>0</v>
      </c>
      <c r="EV14" s="14"/>
      <c r="EW14" s="14"/>
      <c r="EX14" s="15"/>
      <c r="EY14" s="14"/>
      <c r="EZ14" s="14"/>
      <c r="FA14" s="14"/>
      <c r="FB14" s="14">
        <v>0</v>
      </c>
      <c r="FC14" s="14"/>
      <c r="FD14" s="14"/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f t="shared" si="53"/>
        <v>0</v>
      </c>
      <c r="FK14" s="14"/>
      <c r="FL14" s="14"/>
      <c r="FM14" s="15"/>
      <c r="FN14" s="14"/>
      <c r="FO14" s="14"/>
      <c r="FP14" s="14"/>
      <c r="FQ14" s="14">
        <v>0</v>
      </c>
      <c r="FR14" s="14"/>
      <c r="FS14" s="14"/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f t="shared" si="54"/>
        <v>0</v>
      </c>
      <c r="FZ14" s="14"/>
      <c r="GA14" s="14"/>
      <c r="GB14" s="15"/>
      <c r="GC14" s="14"/>
      <c r="GD14" s="14"/>
      <c r="GE14" s="14"/>
      <c r="GF14" s="14">
        <v>0</v>
      </c>
      <c r="GG14" s="14"/>
      <c r="GH14" s="14"/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f t="shared" si="55"/>
        <v>0</v>
      </c>
      <c r="GO14" s="14"/>
      <c r="GP14" s="14"/>
      <c r="GQ14" s="15"/>
      <c r="GR14" s="14"/>
      <c r="GS14" s="14"/>
      <c r="GT14" s="14"/>
      <c r="GU14" s="14">
        <v>0</v>
      </c>
      <c r="GV14" s="14"/>
      <c r="GW14" s="14"/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f t="shared" si="56"/>
        <v>0</v>
      </c>
      <c r="HD14" s="14"/>
      <c r="HE14" s="14"/>
      <c r="HF14" s="15"/>
      <c r="HG14" s="14"/>
      <c r="HH14" s="14"/>
      <c r="HI14" s="14"/>
      <c r="HJ14" s="14">
        <v>0</v>
      </c>
      <c r="HK14" s="14"/>
      <c r="HL14" s="14"/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f t="shared" si="57"/>
        <v>0</v>
      </c>
      <c r="HS14" s="14"/>
      <c r="HT14" s="160">
        <f t="shared" si="37"/>
        <v>1100390</v>
      </c>
      <c r="HU14" s="160">
        <f t="shared" si="38"/>
        <v>327000</v>
      </c>
      <c r="HV14" s="160">
        <f t="shared" si="39"/>
        <v>119390</v>
      </c>
      <c r="HW14" s="160">
        <f t="shared" si="40"/>
        <v>327000</v>
      </c>
      <c r="HX14" s="160">
        <f t="shared" si="41"/>
        <v>327000</v>
      </c>
      <c r="HY14" s="14">
        <f t="shared" si="58"/>
        <v>0</v>
      </c>
    </row>
    <row r="15" spans="1:233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42"/>
        <v>0</v>
      </c>
      <c r="O15" s="14"/>
      <c r="P15" s="14"/>
      <c r="Q15" s="15"/>
      <c r="R15" s="14"/>
      <c r="S15" s="14"/>
      <c r="T15" s="14"/>
      <c r="U15" s="14">
        <v>2</v>
      </c>
      <c r="V15" s="14">
        <v>7</v>
      </c>
      <c r="W15" s="14"/>
      <c r="X15" s="14"/>
      <c r="Y15" s="14">
        <v>792000</v>
      </c>
      <c r="Z15" s="14">
        <f t="shared" si="43"/>
        <v>670500</v>
      </c>
      <c r="AA15" s="14">
        <v>223500</v>
      </c>
      <c r="AB15" s="14">
        <v>0</v>
      </c>
      <c r="AC15" s="14">
        <v>223500</v>
      </c>
      <c r="AD15" s="14">
        <v>223500</v>
      </c>
      <c r="AE15" s="14">
        <f t="shared" si="44"/>
        <v>0</v>
      </c>
      <c r="AF15" s="14"/>
      <c r="AG15" s="14"/>
      <c r="AH15" s="15"/>
      <c r="AI15" s="14"/>
      <c r="AJ15" s="14"/>
      <c r="AK15" s="14"/>
      <c r="AL15" s="14">
        <v>0</v>
      </c>
      <c r="AM15" s="14"/>
      <c r="AN15" s="14"/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f t="shared" si="45"/>
        <v>0</v>
      </c>
      <c r="AU15" s="14"/>
      <c r="AV15" s="14"/>
      <c r="AW15" s="15"/>
      <c r="AX15" s="14"/>
      <c r="AY15" s="14"/>
      <c r="AZ15" s="14"/>
      <c r="BA15" s="14">
        <v>0</v>
      </c>
      <c r="BB15" s="14"/>
      <c r="BC15" s="14"/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f t="shared" si="46"/>
        <v>0</v>
      </c>
      <c r="BJ15" s="14"/>
      <c r="BK15" s="14"/>
      <c r="BL15" s="15"/>
      <c r="BM15" s="14"/>
      <c r="BN15" s="14"/>
      <c r="BO15" s="14"/>
      <c r="BP15" s="14">
        <v>0</v>
      </c>
      <c r="BQ15" s="14"/>
      <c r="BR15" s="14"/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f t="shared" si="47"/>
        <v>0</v>
      </c>
      <c r="BY15" s="14"/>
      <c r="BZ15" s="14"/>
      <c r="CA15" s="15"/>
      <c r="CB15" s="14"/>
      <c r="CC15" s="14"/>
      <c r="CD15" s="14"/>
      <c r="CE15" s="14">
        <v>0</v>
      </c>
      <c r="CF15" s="14"/>
      <c r="CG15" s="14"/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f t="shared" si="48"/>
        <v>0</v>
      </c>
      <c r="CN15" s="14"/>
      <c r="CO15" s="14"/>
      <c r="CP15" s="15"/>
      <c r="CQ15" s="14"/>
      <c r="CR15" s="14"/>
      <c r="CS15" s="14"/>
      <c r="CT15" s="14">
        <v>0</v>
      </c>
      <c r="CU15" s="14"/>
      <c r="CV15" s="14"/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f t="shared" si="49"/>
        <v>0</v>
      </c>
      <c r="DC15" s="14"/>
      <c r="DD15" s="14"/>
      <c r="DE15" s="15"/>
      <c r="DF15" s="14"/>
      <c r="DG15" s="14"/>
      <c r="DH15" s="14"/>
      <c r="DI15" s="14">
        <v>0</v>
      </c>
      <c r="DJ15" s="14"/>
      <c r="DK15" s="14"/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f t="shared" si="50"/>
        <v>0</v>
      </c>
      <c r="DR15" s="14"/>
      <c r="DS15" s="14"/>
      <c r="DT15" s="15"/>
      <c r="DU15" s="14"/>
      <c r="DV15" s="14"/>
      <c r="DW15" s="14"/>
      <c r="DX15" s="14">
        <v>0</v>
      </c>
      <c r="DY15" s="14"/>
      <c r="DZ15" s="14"/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f t="shared" si="51"/>
        <v>0</v>
      </c>
      <c r="EG15" s="14"/>
      <c r="EH15" s="14"/>
      <c r="EI15" s="15"/>
      <c r="EJ15" s="14"/>
      <c r="EK15" s="14"/>
      <c r="EL15" s="14"/>
      <c r="EM15" s="14">
        <v>0</v>
      </c>
      <c r="EN15" s="14"/>
      <c r="EO15" s="14">
        <v>56360</v>
      </c>
      <c r="EP15" s="14">
        <v>56360</v>
      </c>
      <c r="EQ15" s="14">
        <v>0</v>
      </c>
      <c r="ER15" s="14">
        <v>56360</v>
      </c>
      <c r="ES15" s="14">
        <v>0</v>
      </c>
      <c r="ET15" s="14">
        <v>0</v>
      </c>
      <c r="EU15" s="14">
        <f t="shared" si="52"/>
        <v>0</v>
      </c>
      <c r="EV15" s="14"/>
      <c r="EW15" s="14"/>
      <c r="EX15" s="15"/>
      <c r="EY15" s="14"/>
      <c r="EZ15" s="14"/>
      <c r="FA15" s="14"/>
      <c r="FB15" s="14">
        <v>0</v>
      </c>
      <c r="FC15" s="14"/>
      <c r="FD15" s="14"/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f t="shared" si="53"/>
        <v>0</v>
      </c>
      <c r="FK15" s="14"/>
      <c r="FL15" s="14"/>
      <c r="FM15" s="15"/>
      <c r="FN15" s="14"/>
      <c r="FO15" s="14"/>
      <c r="FP15" s="14"/>
      <c r="FQ15" s="14">
        <v>0</v>
      </c>
      <c r="FR15" s="14"/>
      <c r="FS15" s="14"/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f t="shared" si="54"/>
        <v>0</v>
      </c>
      <c r="FZ15" s="14"/>
      <c r="GA15" s="14"/>
      <c r="GB15" s="15"/>
      <c r="GC15" s="14"/>
      <c r="GD15" s="14"/>
      <c r="GE15" s="14"/>
      <c r="GF15" s="14">
        <v>0</v>
      </c>
      <c r="GG15" s="14"/>
      <c r="GH15" s="14"/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f t="shared" si="55"/>
        <v>0</v>
      </c>
      <c r="GO15" s="14"/>
      <c r="GP15" s="14"/>
      <c r="GQ15" s="15"/>
      <c r="GR15" s="14"/>
      <c r="GS15" s="14"/>
      <c r="GT15" s="14"/>
      <c r="GU15" s="14">
        <v>0</v>
      </c>
      <c r="GV15" s="14"/>
      <c r="GW15" s="14"/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f t="shared" si="56"/>
        <v>0</v>
      </c>
      <c r="HD15" s="14"/>
      <c r="HE15" s="14"/>
      <c r="HF15" s="15"/>
      <c r="HG15" s="14"/>
      <c r="HH15" s="14"/>
      <c r="HI15" s="14"/>
      <c r="HJ15" s="14">
        <v>0</v>
      </c>
      <c r="HK15" s="14"/>
      <c r="HL15" s="14"/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f t="shared" si="57"/>
        <v>0</v>
      </c>
      <c r="HS15" s="14"/>
      <c r="HT15" s="160">
        <f t="shared" si="37"/>
        <v>726860</v>
      </c>
      <c r="HU15" s="160">
        <f t="shared" si="38"/>
        <v>223500</v>
      </c>
      <c r="HV15" s="160">
        <f t="shared" si="39"/>
        <v>56360</v>
      </c>
      <c r="HW15" s="160">
        <f t="shared" si="40"/>
        <v>223500</v>
      </c>
      <c r="HX15" s="160">
        <f t="shared" si="41"/>
        <v>223500</v>
      </c>
      <c r="HY15" s="14">
        <f t="shared" si="58"/>
        <v>0</v>
      </c>
    </row>
    <row r="16" spans="1:233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59">SUM(G9:G15)</f>
        <v>0</v>
      </c>
      <c r="H16" s="115">
        <f t="shared" si="59"/>
        <v>0</v>
      </c>
      <c r="I16" s="115">
        <f t="shared" si="59"/>
        <v>0</v>
      </c>
      <c r="J16" s="115">
        <f t="shared" si="59"/>
        <v>0</v>
      </c>
      <c r="K16" s="115">
        <f t="shared" si="59"/>
        <v>0</v>
      </c>
      <c r="L16" s="115">
        <f t="shared" si="59"/>
        <v>0</v>
      </c>
      <c r="M16" s="115">
        <f t="shared" si="59"/>
        <v>0</v>
      </c>
      <c r="N16" s="115">
        <f t="shared" si="59"/>
        <v>0</v>
      </c>
      <c r="O16" s="115"/>
      <c r="P16" s="179" t="s">
        <v>12</v>
      </c>
      <c r="Q16" s="179"/>
      <c r="R16" s="115"/>
      <c r="S16" s="115"/>
      <c r="T16" s="115"/>
      <c r="U16" s="115">
        <f t="shared" ref="U16" si="60">SUM(U9:U15)</f>
        <v>37</v>
      </c>
      <c r="V16" s="115">
        <f t="shared" ref="V16" si="61">SUM(V9:V15)</f>
        <v>101</v>
      </c>
      <c r="W16" s="115"/>
      <c r="X16" s="115">
        <f t="shared" ref="X16" si="62">SUM(X9:X15)</f>
        <v>0</v>
      </c>
      <c r="Y16" s="115">
        <f t="shared" ref="Y16" si="63">SUM(Y9:Y15)</f>
        <v>4847000</v>
      </c>
      <c r="Z16" s="115">
        <f t="shared" ref="Z16" si="64">SUM(Z9:Z15)</f>
        <v>11468610</v>
      </c>
      <c r="AA16" s="115">
        <f t="shared" ref="AA16" si="65">SUM(AA9:AA15)</f>
        <v>3822870</v>
      </c>
      <c r="AB16" s="115">
        <f t="shared" ref="AB16" si="66">SUM(AB9:AB15)</f>
        <v>0</v>
      </c>
      <c r="AC16" s="115">
        <f t="shared" ref="AC16" si="67">SUM(AC9:AC15)</f>
        <v>3822870</v>
      </c>
      <c r="AD16" s="115">
        <f t="shared" ref="AD16" si="68">SUM(AD9:AD15)</f>
        <v>3822870</v>
      </c>
      <c r="AE16" s="115">
        <f t="shared" ref="AE16" si="69">SUM(AE9:AE15)</f>
        <v>0</v>
      </c>
      <c r="AF16" s="115"/>
      <c r="AG16" s="179" t="s">
        <v>12</v>
      </c>
      <c r="AH16" s="179"/>
      <c r="AI16" s="115"/>
      <c r="AJ16" s="115"/>
      <c r="AK16" s="115"/>
      <c r="AL16" s="115">
        <f>SUM(AL9:AL15)</f>
        <v>0</v>
      </c>
      <c r="AM16" s="115">
        <f t="shared" ref="AM16" si="70">SUM(AM9:AM15)</f>
        <v>0</v>
      </c>
      <c r="AN16" s="115">
        <f t="shared" ref="AN16" si="71">SUM(AN9:AN15)</f>
        <v>0</v>
      </c>
      <c r="AO16" s="115">
        <f t="shared" ref="AO16" si="72">SUM(AO9:AO15)</f>
        <v>0</v>
      </c>
      <c r="AP16" s="115">
        <f t="shared" ref="AP16" si="73">SUM(AP9:AP15)</f>
        <v>0</v>
      </c>
      <c r="AQ16" s="115">
        <f t="shared" ref="AQ16" si="74">SUM(AQ9:AQ15)</f>
        <v>0</v>
      </c>
      <c r="AR16" s="115">
        <f t="shared" ref="AR16" si="75">SUM(AR9:AR15)</f>
        <v>0</v>
      </c>
      <c r="AS16" s="115">
        <f t="shared" ref="AS16" si="76">SUM(AS9:AS15)</f>
        <v>0</v>
      </c>
      <c r="AT16" s="115">
        <f t="shared" ref="AT16" si="77">SUM(AT9:AT15)</f>
        <v>0</v>
      </c>
      <c r="AU16" s="115"/>
      <c r="AV16" s="179" t="s">
        <v>12</v>
      </c>
      <c r="AW16" s="179"/>
      <c r="AX16" s="115"/>
      <c r="AY16" s="115"/>
      <c r="AZ16" s="115"/>
      <c r="BA16" s="115">
        <f>SUM(BA9:BA15)</f>
        <v>0</v>
      </c>
      <c r="BB16" s="115">
        <f t="shared" ref="BB16" si="78">SUM(BB9:BB15)</f>
        <v>0</v>
      </c>
      <c r="BC16" s="115">
        <f t="shared" ref="BC16" si="79">SUM(BC9:BC15)</f>
        <v>0</v>
      </c>
      <c r="BD16" s="115">
        <f t="shared" ref="BD16" si="80">SUM(BD9:BD15)</f>
        <v>0</v>
      </c>
      <c r="BE16" s="115">
        <f t="shared" ref="BE16" si="81">SUM(BE9:BE15)</f>
        <v>0</v>
      </c>
      <c r="BF16" s="115">
        <f t="shared" ref="BF16" si="82">SUM(BF9:BF15)</f>
        <v>0</v>
      </c>
      <c r="BG16" s="115">
        <f t="shared" ref="BG16" si="83">SUM(BG9:BG15)</f>
        <v>0</v>
      </c>
      <c r="BH16" s="115">
        <f t="shared" ref="BH16" si="84">SUM(BH9:BH15)</f>
        <v>0</v>
      </c>
      <c r="BI16" s="115">
        <f t="shared" ref="BI16" si="85">SUM(BI9:BI15)</f>
        <v>0</v>
      </c>
      <c r="BJ16" s="115"/>
      <c r="BK16" s="179" t="s">
        <v>12</v>
      </c>
      <c r="BL16" s="179"/>
      <c r="BM16" s="115"/>
      <c r="BN16" s="115"/>
      <c r="BO16" s="115"/>
      <c r="BP16" s="115">
        <f>SUM(BP9:BP15)</f>
        <v>0</v>
      </c>
      <c r="BQ16" s="115">
        <f t="shared" ref="BQ16" si="86">SUM(BQ9:BQ15)</f>
        <v>0</v>
      </c>
      <c r="BR16" s="115">
        <f t="shared" ref="BR16" si="87">SUM(BR9:BR15)</f>
        <v>0</v>
      </c>
      <c r="BS16" s="115">
        <f t="shared" ref="BS16" si="88">SUM(BS9:BS15)</f>
        <v>0</v>
      </c>
      <c r="BT16" s="115">
        <f t="shared" ref="BT16" si="89">SUM(BT9:BT15)</f>
        <v>0</v>
      </c>
      <c r="BU16" s="115">
        <f t="shared" ref="BU16" si="90">SUM(BU9:BU15)</f>
        <v>0</v>
      </c>
      <c r="BV16" s="115">
        <f t="shared" ref="BV16" si="91">SUM(BV9:BV15)</f>
        <v>0</v>
      </c>
      <c r="BW16" s="115">
        <f t="shared" ref="BW16" si="92">SUM(BW9:BW15)</f>
        <v>0</v>
      </c>
      <c r="BX16" s="115">
        <f t="shared" ref="BX16" si="93">SUM(BX9:BX15)</f>
        <v>0</v>
      </c>
      <c r="BY16" s="115"/>
      <c r="BZ16" s="179" t="s">
        <v>12</v>
      </c>
      <c r="CA16" s="179"/>
      <c r="CB16" s="115"/>
      <c r="CC16" s="115"/>
      <c r="CD16" s="115"/>
      <c r="CE16" s="115">
        <f>SUM(CE9:CE15)</f>
        <v>0</v>
      </c>
      <c r="CF16" s="115">
        <f t="shared" ref="CF16" si="94">SUM(CF9:CF15)</f>
        <v>0</v>
      </c>
      <c r="CG16" s="115">
        <f t="shared" ref="CG16" si="95">SUM(CG9:CG15)</f>
        <v>0</v>
      </c>
      <c r="CH16" s="115">
        <f t="shared" ref="CH16" si="96">SUM(CH9:CH15)</f>
        <v>0</v>
      </c>
      <c r="CI16" s="115">
        <f t="shared" ref="CI16" si="97">SUM(CI9:CI15)</f>
        <v>0</v>
      </c>
      <c r="CJ16" s="115">
        <f t="shared" ref="CJ16" si="98">SUM(CJ9:CJ15)</f>
        <v>0</v>
      </c>
      <c r="CK16" s="115">
        <f t="shared" ref="CK16" si="99">SUM(CK9:CK15)</f>
        <v>0</v>
      </c>
      <c r="CL16" s="115">
        <f t="shared" ref="CL16" si="100">SUM(CL9:CL15)</f>
        <v>0</v>
      </c>
      <c r="CM16" s="115">
        <f t="shared" ref="CM16" si="101">SUM(CM9:CM15)</f>
        <v>0</v>
      </c>
      <c r="CN16" s="115"/>
      <c r="CO16" s="179" t="s">
        <v>12</v>
      </c>
      <c r="CP16" s="179"/>
      <c r="CQ16" s="115"/>
      <c r="CR16" s="115"/>
      <c r="CS16" s="115"/>
      <c r="CT16" s="115">
        <f>SUM(CT9:CT15)</f>
        <v>0</v>
      </c>
      <c r="CU16" s="115">
        <f t="shared" ref="CU16" si="102">SUM(CU9:CU15)</f>
        <v>0</v>
      </c>
      <c r="CV16" s="115">
        <f t="shared" ref="CV16" si="103">SUM(CV9:CV15)</f>
        <v>0</v>
      </c>
      <c r="CW16" s="115">
        <f t="shared" ref="CW16" si="104">SUM(CW9:CW15)</f>
        <v>0</v>
      </c>
      <c r="CX16" s="115">
        <f t="shared" ref="CX16" si="105">SUM(CX9:CX15)</f>
        <v>0</v>
      </c>
      <c r="CY16" s="115">
        <f t="shared" ref="CY16" si="106">SUM(CY9:CY15)</f>
        <v>0</v>
      </c>
      <c r="CZ16" s="115">
        <f t="shared" ref="CZ16" si="107">SUM(CZ9:CZ15)</f>
        <v>0</v>
      </c>
      <c r="DA16" s="115">
        <f t="shared" ref="DA16" si="108">SUM(DA9:DA15)</f>
        <v>0</v>
      </c>
      <c r="DB16" s="115">
        <f t="shared" ref="DB16" si="109">SUM(DB9:DB15)</f>
        <v>0</v>
      </c>
      <c r="DC16" s="115"/>
      <c r="DD16" s="179" t="s">
        <v>12</v>
      </c>
      <c r="DE16" s="179"/>
      <c r="DF16" s="115"/>
      <c r="DG16" s="115"/>
      <c r="DH16" s="115"/>
      <c r="DI16" s="115">
        <f>SUM(DI9:DI15)</f>
        <v>0</v>
      </c>
      <c r="DJ16" s="115">
        <f t="shared" ref="DJ16" si="110">SUM(DJ9:DJ15)</f>
        <v>0</v>
      </c>
      <c r="DK16" s="115">
        <f t="shared" ref="DK16" si="111">SUM(DK9:DK15)</f>
        <v>0</v>
      </c>
      <c r="DL16" s="115">
        <f t="shared" ref="DL16" si="112">SUM(DL9:DL15)</f>
        <v>0</v>
      </c>
      <c r="DM16" s="115">
        <f t="shared" ref="DM16" si="113">SUM(DM9:DM15)</f>
        <v>0</v>
      </c>
      <c r="DN16" s="115">
        <f t="shared" ref="DN16" si="114">SUM(DN9:DN15)</f>
        <v>0</v>
      </c>
      <c r="DO16" s="115">
        <f t="shared" ref="DO16" si="115">SUM(DO9:DO15)</f>
        <v>0</v>
      </c>
      <c r="DP16" s="115">
        <f t="shared" ref="DP16" si="116">SUM(DP9:DP15)</f>
        <v>0</v>
      </c>
      <c r="DQ16" s="115">
        <f t="shared" ref="DQ16" si="117">SUM(DQ9:DQ15)</f>
        <v>0</v>
      </c>
      <c r="DR16" s="115"/>
      <c r="DS16" s="179" t="s">
        <v>12</v>
      </c>
      <c r="DT16" s="179"/>
      <c r="DU16" s="115"/>
      <c r="DV16" s="115"/>
      <c r="DW16" s="115"/>
      <c r="DX16" s="115">
        <f>SUM(DX9:DX15)</f>
        <v>0</v>
      </c>
      <c r="DY16" s="115">
        <f t="shared" ref="DY16:EF16" si="118">SUM(DY9:DY15)</f>
        <v>0</v>
      </c>
      <c r="DZ16" s="115">
        <f t="shared" si="118"/>
        <v>0</v>
      </c>
      <c r="EA16" s="115">
        <f t="shared" si="118"/>
        <v>0</v>
      </c>
      <c r="EB16" s="115">
        <f t="shared" si="118"/>
        <v>0</v>
      </c>
      <c r="EC16" s="115">
        <f t="shared" si="118"/>
        <v>0</v>
      </c>
      <c r="ED16" s="115">
        <f t="shared" si="118"/>
        <v>0</v>
      </c>
      <c r="EE16" s="115">
        <f t="shared" si="118"/>
        <v>0</v>
      </c>
      <c r="EF16" s="115">
        <f t="shared" si="118"/>
        <v>0</v>
      </c>
      <c r="EG16" s="115"/>
      <c r="EH16" s="179" t="s">
        <v>12</v>
      </c>
      <c r="EI16" s="179"/>
      <c r="EJ16" s="115"/>
      <c r="EK16" s="115"/>
      <c r="EL16" s="115"/>
      <c r="EM16" s="115">
        <f>SUM(EM9:EM15)</f>
        <v>0</v>
      </c>
      <c r="EN16" s="115">
        <f t="shared" ref="EN16" si="119">SUM(EN9:EN15)</f>
        <v>0</v>
      </c>
      <c r="EO16" s="115">
        <f t="shared" ref="EO16" si="120">SUM(EO9:EO15)</f>
        <v>615750</v>
      </c>
      <c r="EP16" s="115">
        <f t="shared" ref="EP16" si="121">SUM(EP9:EP15)</f>
        <v>615750</v>
      </c>
      <c r="EQ16" s="115">
        <f t="shared" ref="EQ16" si="122">SUM(EQ9:EQ15)</f>
        <v>0</v>
      </c>
      <c r="ER16" s="115">
        <f t="shared" ref="ER16" si="123">SUM(ER9:ER15)</f>
        <v>615750</v>
      </c>
      <c r="ES16" s="115">
        <f t="shared" ref="ES16" si="124">SUM(ES9:ES15)</f>
        <v>0</v>
      </c>
      <c r="ET16" s="115">
        <f t="shared" ref="ET16" si="125">SUM(ET9:ET15)</f>
        <v>0</v>
      </c>
      <c r="EU16" s="115">
        <f t="shared" ref="EU16" si="126">SUM(EU9:EU15)</f>
        <v>0</v>
      </c>
      <c r="EV16" s="115"/>
      <c r="EW16" s="179" t="s">
        <v>12</v>
      </c>
      <c r="EX16" s="179"/>
      <c r="EY16" s="115"/>
      <c r="EZ16" s="115"/>
      <c r="FA16" s="115"/>
      <c r="FB16" s="115">
        <f>SUM(FB9:FB15)</f>
        <v>0</v>
      </c>
      <c r="FC16" s="115">
        <f t="shared" ref="FC16" si="127">SUM(FC9:FC15)</f>
        <v>0</v>
      </c>
      <c r="FD16" s="115">
        <f t="shared" ref="FD16" si="128">SUM(FD9:FD15)</f>
        <v>0</v>
      </c>
      <c r="FE16" s="115">
        <f t="shared" ref="FE16" si="129">SUM(FE9:FE15)</f>
        <v>330387</v>
      </c>
      <c r="FF16" s="115">
        <f t="shared" ref="FF16" si="130">SUM(FF9:FF15)</f>
        <v>0</v>
      </c>
      <c r="FG16" s="115">
        <f t="shared" ref="FG16" si="131">SUM(FG9:FG15)</f>
        <v>150387</v>
      </c>
      <c r="FH16" s="115">
        <f t="shared" ref="FH16" si="132">SUM(FH9:FH15)</f>
        <v>90000</v>
      </c>
      <c r="FI16" s="115">
        <f t="shared" ref="FI16" si="133">SUM(FI9:FI15)</f>
        <v>90000</v>
      </c>
      <c r="FJ16" s="115">
        <f t="shared" ref="FJ16" si="134">SUM(FJ9:FJ15)</f>
        <v>0</v>
      </c>
      <c r="FK16" s="115"/>
      <c r="FL16" s="179" t="s">
        <v>12</v>
      </c>
      <c r="FM16" s="179"/>
      <c r="FN16" s="115"/>
      <c r="FO16" s="115"/>
      <c r="FP16" s="115"/>
      <c r="FQ16" s="115">
        <f>SUM(FQ9:FQ15)</f>
        <v>0</v>
      </c>
      <c r="FR16" s="115">
        <f t="shared" ref="FR16" si="135">SUM(FR9:FR15)</f>
        <v>0</v>
      </c>
      <c r="FS16" s="115">
        <f t="shared" ref="FS16" si="136">SUM(FS9:FS15)</f>
        <v>0</v>
      </c>
      <c r="FT16" s="115">
        <f t="shared" ref="FT16" si="137">SUM(FT9:FT15)</f>
        <v>0</v>
      </c>
      <c r="FU16" s="115">
        <f t="shared" ref="FU16" si="138">SUM(FU9:FU15)</f>
        <v>0</v>
      </c>
      <c r="FV16" s="115">
        <f t="shared" ref="FV16" si="139">SUM(FV9:FV15)</f>
        <v>0</v>
      </c>
      <c r="FW16" s="115">
        <f t="shared" ref="FW16" si="140">SUM(FW9:FW15)</f>
        <v>0</v>
      </c>
      <c r="FX16" s="115">
        <f t="shared" ref="FX16" si="141">SUM(FX9:FX15)</f>
        <v>0</v>
      </c>
      <c r="FY16" s="115">
        <f t="shared" ref="FY16" si="142">SUM(FY9:FY15)</f>
        <v>0</v>
      </c>
      <c r="FZ16" s="115"/>
      <c r="GA16" s="179" t="s">
        <v>12</v>
      </c>
      <c r="GB16" s="179"/>
      <c r="GC16" s="115"/>
      <c r="GD16" s="115"/>
      <c r="GE16" s="115"/>
      <c r="GF16" s="115">
        <f>SUM(GF9:GF15)</f>
        <v>0</v>
      </c>
      <c r="GG16" s="115">
        <f t="shared" ref="GG16" si="143">SUM(GG9:GG15)</f>
        <v>0</v>
      </c>
      <c r="GH16" s="115">
        <f t="shared" ref="GH16" si="144">SUM(GH9:GH15)</f>
        <v>0</v>
      </c>
      <c r="GI16" s="115">
        <f t="shared" ref="GI16" si="145">SUM(GI9:GI15)</f>
        <v>0</v>
      </c>
      <c r="GJ16" s="115">
        <f t="shared" ref="GJ16" si="146">SUM(GJ9:GJ15)</f>
        <v>0</v>
      </c>
      <c r="GK16" s="115">
        <f t="shared" ref="GK16" si="147">SUM(GK9:GK15)</f>
        <v>0</v>
      </c>
      <c r="GL16" s="115">
        <f t="shared" ref="GL16" si="148">SUM(GL9:GL15)</f>
        <v>0</v>
      </c>
      <c r="GM16" s="115">
        <f t="shared" ref="GM16" si="149">SUM(GM9:GM15)</f>
        <v>0</v>
      </c>
      <c r="GN16" s="115">
        <f t="shared" ref="GN16" si="150">SUM(GN9:GN15)</f>
        <v>0</v>
      </c>
      <c r="GO16" s="115"/>
      <c r="GP16" s="179" t="s">
        <v>12</v>
      </c>
      <c r="GQ16" s="179"/>
      <c r="GR16" s="115"/>
      <c r="GS16" s="115"/>
      <c r="GT16" s="115"/>
      <c r="GU16" s="115">
        <f>SUM(GU9:GU15)</f>
        <v>0</v>
      </c>
      <c r="GV16" s="115">
        <f t="shared" ref="GV16" si="151">SUM(GV9:GV15)</f>
        <v>0</v>
      </c>
      <c r="GW16" s="115">
        <f t="shared" ref="GW16" si="152">SUM(GW9:GW15)</f>
        <v>0</v>
      </c>
      <c r="GX16" s="115">
        <f t="shared" ref="GX16" si="153">SUM(GX9:GX15)</f>
        <v>0</v>
      </c>
      <c r="GY16" s="115">
        <f t="shared" ref="GY16" si="154">SUM(GY9:GY15)</f>
        <v>0</v>
      </c>
      <c r="GZ16" s="115">
        <f t="shared" ref="GZ16" si="155">SUM(GZ9:GZ15)</f>
        <v>0</v>
      </c>
      <c r="HA16" s="115">
        <f t="shared" ref="HA16" si="156">SUM(HA9:HA15)</f>
        <v>0</v>
      </c>
      <c r="HB16" s="115">
        <f t="shared" ref="HB16" si="157">SUM(HB9:HB15)</f>
        <v>0</v>
      </c>
      <c r="HC16" s="115">
        <f t="shared" ref="HC16" si="158">SUM(HC9:HC15)</f>
        <v>0</v>
      </c>
      <c r="HD16" s="115"/>
      <c r="HE16" s="179" t="s">
        <v>12</v>
      </c>
      <c r="HF16" s="179"/>
      <c r="HG16" s="115"/>
      <c r="HH16" s="115"/>
      <c r="HI16" s="115"/>
      <c r="HJ16" s="115">
        <f>SUM(HJ9:HJ15)</f>
        <v>0</v>
      </c>
      <c r="HK16" s="115">
        <f t="shared" ref="HK16" si="159">SUM(HK9:HK15)</f>
        <v>0</v>
      </c>
      <c r="HL16" s="115">
        <f t="shared" ref="HL16" si="160">SUM(HL9:HL15)</f>
        <v>0</v>
      </c>
      <c r="HM16" s="115">
        <f t="shared" ref="HM16" si="161">SUM(HM9:HM15)</f>
        <v>0</v>
      </c>
      <c r="HN16" s="115">
        <f t="shared" ref="HN16" si="162">SUM(HN9:HN15)</f>
        <v>0</v>
      </c>
      <c r="HO16" s="115">
        <f t="shared" ref="HO16" si="163">SUM(HO9:HO15)</f>
        <v>0</v>
      </c>
      <c r="HP16" s="115">
        <f t="shared" ref="HP16" si="164">SUM(HP9:HP15)</f>
        <v>0</v>
      </c>
      <c r="HQ16" s="115">
        <f t="shared" ref="HQ16" si="165">SUM(HQ9:HQ15)</f>
        <v>0</v>
      </c>
      <c r="HR16" s="115">
        <f t="shared" ref="HR16" si="166">SUM(HR9:HR15)</f>
        <v>0</v>
      </c>
      <c r="HS16" s="115"/>
      <c r="HT16" s="162">
        <f t="shared" si="37"/>
        <v>12414747</v>
      </c>
      <c r="HU16" s="115">
        <f>SUM(HU9:HU15)</f>
        <v>3822870</v>
      </c>
      <c r="HV16" s="115">
        <f>SUM(HV9:HV15)</f>
        <v>766137</v>
      </c>
      <c r="HW16" s="115">
        <f>SUM(HW9:HW15)</f>
        <v>3912870</v>
      </c>
      <c r="HX16" s="115">
        <f>SUM(HX9:HX15)</f>
        <v>3912870</v>
      </c>
      <c r="HY16" s="115">
        <f>SUM(HY9:HY15)</f>
        <v>0</v>
      </c>
    </row>
    <row r="17" spans="1:233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167">G18-G16</f>
        <v>0</v>
      </c>
      <c r="H17" s="118">
        <f t="shared" si="167"/>
        <v>0</v>
      </c>
      <c r="I17" s="118">
        <f t="shared" si="167"/>
        <v>0</v>
      </c>
      <c r="J17" s="118">
        <f t="shared" si="167"/>
        <v>0</v>
      </c>
      <c r="K17" s="118">
        <f t="shared" si="167"/>
        <v>0</v>
      </c>
      <c r="L17" s="118">
        <f t="shared" si="167"/>
        <v>0</v>
      </c>
      <c r="M17" s="118">
        <f t="shared" si="167"/>
        <v>0</v>
      </c>
      <c r="N17" s="118">
        <f t="shared" si="167"/>
        <v>0</v>
      </c>
      <c r="O17" s="117"/>
      <c r="P17" s="180" t="s">
        <v>587</v>
      </c>
      <c r="Q17" s="180"/>
      <c r="R17" s="117"/>
      <c r="S17" s="117"/>
      <c r="T17" s="117"/>
      <c r="U17" s="118">
        <f t="shared" ref="U17" si="168">U18-U16</f>
        <v>0</v>
      </c>
      <c r="V17" s="118">
        <f t="shared" ref="V17" si="169">V18-V16</f>
        <v>0</v>
      </c>
      <c r="W17" s="118"/>
      <c r="X17" s="118">
        <f t="shared" ref="X17" si="170">X18-X16</f>
        <v>22818000</v>
      </c>
      <c r="Y17" s="118">
        <f t="shared" ref="Y17" si="171">Y18-Y16</f>
        <v>0</v>
      </c>
      <c r="Z17" s="118">
        <f t="shared" ref="Z17" si="172">Z18-Z16</f>
        <v>16196390</v>
      </c>
      <c r="AA17" s="118">
        <f t="shared" ref="AA17" si="173">AA18-AA16</f>
        <v>6728630</v>
      </c>
      <c r="AB17" s="118">
        <f t="shared" ref="AB17" si="174">AB18-AB16</f>
        <v>5704500</v>
      </c>
      <c r="AC17" s="118">
        <f t="shared" ref="AC17" si="175">AC18-AC16</f>
        <v>1881630</v>
      </c>
      <c r="AD17" s="118">
        <f t="shared" ref="AD17" si="176">AD18-AD16</f>
        <v>1881630</v>
      </c>
      <c r="AE17" s="118">
        <f t="shared" ref="AE17" si="177">AE18-AE16</f>
        <v>0</v>
      </c>
      <c r="AF17" s="117"/>
      <c r="AG17" s="180" t="s">
        <v>587</v>
      </c>
      <c r="AH17" s="180"/>
      <c r="AI17" s="117"/>
      <c r="AJ17" s="117"/>
      <c r="AK17" s="117"/>
      <c r="AL17" s="118">
        <f>AL18-AL16</f>
        <v>0</v>
      </c>
      <c r="AM17" s="118">
        <f t="shared" ref="AM17" si="178">AM18-AM16</f>
        <v>360000</v>
      </c>
      <c r="AN17" s="118">
        <f t="shared" ref="AN17" si="179">AN18-AN16</f>
        <v>70000</v>
      </c>
      <c r="AO17" s="118">
        <f t="shared" ref="AO17" si="180">AO18-AO16</f>
        <v>430000</v>
      </c>
      <c r="AP17" s="118">
        <f t="shared" ref="AP17" si="181">AP18-AP16</f>
        <v>90000</v>
      </c>
      <c r="AQ17" s="118">
        <f t="shared" ref="AQ17" si="182">AQ18-AQ16</f>
        <v>160000</v>
      </c>
      <c r="AR17" s="118">
        <f t="shared" ref="AR17" si="183">AR18-AR16</f>
        <v>90000</v>
      </c>
      <c r="AS17" s="118">
        <f t="shared" ref="AS17" si="184">AS18-AS16</f>
        <v>90000</v>
      </c>
      <c r="AT17" s="118">
        <f t="shared" ref="AT17" si="185">AT18-AT16</f>
        <v>0</v>
      </c>
      <c r="AU17" s="117"/>
      <c r="AV17" s="180" t="s">
        <v>587</v>
      </c>
      <c r="AW17" s="180"/>
      <c r="AX17" s="117"/>
      <c r="AY17" s="117"/>
      <c r="AZ17" s="117"/>
      <c r="BA17" s="118">
        <f>BA18-BA16</f>
        <v>0</v>
      </c>
      <c r="BB17" s="118">
        <f t="shared" ref="BB17" si="186">BB18-BB16</f>
        <v>0</v>
      </c>
      <c r="BC17" s="118">
        <f t="shared" ref="BC17" si="187">BC18-BC16</f>
        <v>0</v>
      </c>
      <c r="BD17" s="118">
        <f t="shared" ref="BD17" si="188">BD18-BD16</f>
        <v>0</v>
      </c>
      <c r="BE17" s="118">
        <f t="shared" ref="BE17" si="189">BE18-BE16</f>
        <v>0</v>
      </c>
      <c r="BF17" s="118">
        <f t="shared" ref="BF17" si="190">BF18-BF16</f>
        <v>0</v>
      </c>
      <c r="BG17" s="118">
        <f t="shared" ref="BG17" si="191">BG18-BG16</f>
        <v>0</v>
      </c>
      <c r="BH17" s="118">
        <f t="shared" ref="BH17" si="192">BH18-BH16</f>
        <v>0</v>
      </c>
      <c r="BI17" s="118">
        <f t="shared" ref="BI17" si="193">BI18-BI16</f>
        <v>0</v>
      </c>
      <c r="BJ17" s="117"/>
      <c r="BK17" s="180" t="s">
        <v>587</v>
      </c>
      <c r="BL17" s="180"/>
      <c r="BM17" s="117"/>
      <c r="BN17" s="117"/>
      <c r="BO17" s="117"/>
      <c r="BP17" s="118">
        <f>BP18-BP16</f>
        <v>0</v>
      </c>
      <c r="BQ17" s="118">
        <f t="shared" ref="BQ17" si="194">BQ18-BQ16</f>
        <v>0</v>
      </c>
      <c r="BR17" s="118">
        <f t="shared" ref="BR17" si="195">BR18-BR16</f>
        <v>0</v>
      </c>
      <c r="BS17" s="118">
        <f t="shared" ref="BS17" si="196">BS18-BS16</f>
        <v>0</v>
      </c>
      <c r="BT17" s="118">
        <f t="shared" ref="BT17" si="197">BT18-BT16</f>
        <v>0</v>
      </c>
      <c r="BU17" s="118">
        <f t="shared" ref="BU17" si="198">BU18-BU16</f>
        <v>0</v>
      </c>
      <c r="BV17" s="118">
        <f t="shared" ref="BV17" si="199">BV18-BV16</f>
        <v>0</v>
      </c>
      <c r="BW17" s="118">
        <f t="shared" ref="BW17" si="200">BW18-BW16</f>
        <v>0</v>
      </c>
      <c r="BX17" s="118">
        <f t="shared" ref="BX17" si="201">BX18-BX16</f>
        <v>0</v>
      </c>
      <c r="BY17" s="117"/>
      <c r="BZ17" s="180" t="s">
        <v>587</v>
      </c>
      <c r="CA17" s="180"/>
      <c r="CB17" s="117"/>
      <c r="CC17" s="117"/>
      <c r="CD17" s="117"/>
      <c r="CE17" s="118">
        <f>CE18-CE16</f>
        <v>0</v>
      </c>
      <c r="CF17" s="118">
        <f t="shared" ref="CF17" si="202">CF18-CF16</f>
        <v>0</v>
      </c>
      <c r="CG17" s="118">
        <f t="shared" ref="CG17" si="203">CG18-CG16</f>
        <v>0</v>
      </c>
      <c r="CH17" s="118">
        <f t="shared" ref="CH17" si="204">CH18-CH16</f>
        <v>0</v>
      </c>
      <c r="CI17" s="118">
        <f t="shared" ref="CI17" si="205">CI18-CI16</f>
        <v>0</v>
      </c>
      <c r="CJ17" s="118">
        <f t="shared" ref="CJ17" si="206">CJ18-CJ16</f>
        <v>0</v>
      </c>
      <c r="CK17" s="118">
        <f t="shared" ref="CK17" si="207">CK18-CK16</f>
        <v>0</v>
      </c>
      <c r="CL17" s="118">
        <f t="shared" ref="CL17" si="208">CL18-CL16</f>
        <v>0</v>
      </c>
      <c r="CM17" s="118">
        <f t="shared" ref="CM17" si="209">CM18-CM16</f>
        <v>0</v>
      </c>
      <c r="CN17" s="117"/>
      <c r="CO17" s="180" t="s">
        <v>587</v>
      </c>
      <c r="CP17" s="180"/>
      <c r="CQ17" s="117"/>
      <c r="CR17" s="117"/>
      <c r="CS17" s="117"/>
      <c r="CT17" s="118">
        <f>CT18-CT16</f>
        <v>0</v>
      </c>
      <c r="CU17" s="118">
        <f t="shared" ref="CU17" si="210">CU18-CU16</f>
        <v>420000</v>
      </c>
      <c r="CV17" s="118">
        <f t="shared" ref="CV17" si="211">CV18-CV16</f>
        <v>0</v>
      </c>
      <c r="CW17" s="118">
        <f t="shared" ref="CW17" si="212">CW18-CW16</f>
        <v>420000</v>
      </c>
      <c r="CX17" s="118">
        <f t="shared" ref="CX17" si="213">CX18-CX16</f>
        <v>105000</v>
      </c>
      <c r="CY17" s="118">
        <f t="shared" ref="CY17" si="214">CY18-CY16</f>
        <v>105000</v>
      </c>
      <c r="CZ17" s="118">
        <f t="shared" ref="CZ17" si="215">CZ18-CZ16</f>
        <v>105000</v>
      </c>
      <c r="DA17" s="118">
        <f t="shared" ref="DA17" si="216">DA18-DA16</f>
        <v>105000</v>
      </c>
      <c r="DB17" s="118">
        <f t="shared" ref="DB17" si="217">DB18-DB16</f>
        <v>0</v>
      </c>
      <c r="DC17" s="117"/>
      <c r="DD17" s="180" t="s">
        <v>587</v>
      </c>
      <c r="DE17" s="180"/>
      <c r="DF17" s="117"/>
      <c r="DG17" s="117"/>
      <c r="DH17" s="117"/>
      <c r="DI17" s="118">
        <f>DI18-DI16</f>
        <v>0</v>
      </c>
      <c r="DJ17" s="118">
        <f t="shared" ref="DJ17" si="218">DJ18-DJ16</f>
        <v>0</v>
      </c>
      <c r="DK17" s="118">
        <f t="shared" ref="DK17" si="219">DK18-DK16</f>
        <v>0</v>
      </c>
      <c r="DL17" s="118">
        <f t="shared" ref="DL17" si="220">DL18-DL16</f>
        <v>0</v>
      </c>
      <c r="DM17" s="118">
        <f t="shared" ref="DM17" si="221">DM18-DM16</f>
        <v>0</v>
      </c>
      <c r="DN17" s="118">
        <f t="shared" ref="DN17" si="222">DN18-DN16</f>
        <v>0</v>
      </c>
      <c r="DO17" s="118">
        <f t="shared" ref="DO17" si="223">DO18-DO16</f>
        <v>0</v>
      </c>
      <c r="DP17" s="118">
        <f t="shared" ref="DP17" si="224">DP18-DP16</f>
        <v>0</v>
      </c>
      <c r="DQ17" s="118">
        <f t="shared" ref="DQ17" si="225">DQ18-DQ16</f>
        <v>0</v>
      </c>
      <c r="DR17" s="117"/>
      <c r="DS17" s="180" t="s">
        <v>587</v>
      </c>
      <c r="DT17" s="180"/>
      <c r="DU17" s="117"/>
      <c r="DV17" s="117"/>
      <c r="DW17" s="117"/>
      <c r="DX17" s="118">
        <f>DX18-DX16</f>
        <v>6</v>
      </c>
      <c r="DY17" s="118">
        <f t="shared" ref="DY17:EF17" si="226">DY18-DY16</f>
        <v>864000</v>
      </c>
      <c r="DZ17" s="118">
        <f t="shared" si="226"/>
        <v>0</v>
      </c>
      <c r="EA17" s="118">
        <f t="shared" si="226"/>
        <v>864000</v>
      </c>
      <c r="EB17" s="118">
        <f t="shared" si="226"/>
        <v>216000</v>
      </c>
      <c r="EC17" s="118">
        <f t="shared" si="226"/>
        <v>216000</v>
      </c>
      <c r="ED17" s="118">
        <f t="shared" si="226"/>
        <v>216000</v>
      </c>
      <c r="EE17" s="118">
        <f t="shared" si="226"/>
        <v>216000</v>
      </c>
      <c r="EF17" s="118">
        <f t="shared" si="226"/>
        <v>0</v>
      </c>
      <c r="EG17" s="117"/>
      <c r="EH17" s="180" t="s">
        <v>587</v>
      </c>
      <c r="EI17" s="180"/>
      <c r="EJ17" s="117"/>
      <c r="EK17" s="117"/>
      <c r="EL17" s="117"/>
      <c r="EM17" s="118">
        <f>EM18-EM16</f>
        <v>24611</v>
      </c>
      <c r="EN17" s="118">
        <f t="shared" ref="EN17" si="227">EN18-EN16</f>
        <v>0</v>
      </c>
      <c r="EO17" s="118">
        <f t="shared" ref="EO17" si="228">EO18-EO16</f>
        <v>0</v>
      </c>
      <c r="EP17" s="118">
        <f t="shared" ref="EP17" si="229">EP18-EP16</f>
        <v>0</v>
      </c>
      <c r="EQ17" s="118">
        <f t="shared" ref="EQ17" si="230">EQ18-EQ16</f>
        <v>0</v>
      </c>
      <c r="ER17" s="118">
        <f t="shared" ref="ER17" si="231">ER18-ER16</f>
        <v>0</v>
      </c>
      <c r="ES17" s="118">
        <f t="shared" ref="ES17" si="232">ES18-ES16</f>
        <v>0</v>
      </c>
      <c r="ET17" s="118">
        <f t="shared" ref="ET17" si="233">ET18-ET16</f>
        <v>0</v>
      </c>
      <c r="EU17" s="118">
        <f t="shared" ref="EU17" si="234">EU18-EU16</f>
        <v>0</v>
      </c>
      <c r="EV17" s="117"/>
      <c r="EW17" s="180" t="s">
        <v>587</v>
      </c>
      <c r="EX17" s="180"/>
      <c r="EY17" s="117"/>
      <c r="EZ17" s="117"/>
      <c r="FA17" s="117"/>
      <c r="FB17" s="118">
        <f>FB18-FB16</f>
        <v>2</v>
      </c>
      <c r="FC17" s="118">
        <f t="shared" ref="FC17" si="235">FC18-FC16</f>
        <v>330387.09677419357</v>
      </c>
      <c r="FD17" s="118">
        <f t="shared" ref="FD17" si="236">FD18-FD16</f>
        <v>0</v>
      </c>
      <c r="FE17" s="118">
        <f t="shared" ref="FE17" si="237">FE18-FE16</f>
        <v>9.6774193574674428E-2</v>
      </c>
      <c r="FF17" s="118">
        <f t="shared" ref="FF17" si="238">FF18-FF16</f>
        <v>0</v>
      </c>
      <c r="FG17" s="118">
        <f t="shared" ref="FG17" si="239">FG18-FG16</f>
        <v>0</v>
      </c>
      <c r="FH17" s="118">
        <f t="shared" ref="FH17" si="240">FH18-FH16</f>
        <v>0</v>
      </c>
      <c r="FI17" s="118">
        <f t="shared" ref="FI17" si="241">FI18-FI16</f>
        <v>0</v>
      </c>
      <c r="FJ17" s="118">
        <f t="shared" ref="FJ17" si="242">FJ18-FJ16</f>
        <v>9.6774193574674428E-2</v>
      </c>
      <c r="FK17" s="117"/>
      <c r="FL17" s="180" t="s">
        <v>587</v>
      </c>
      <c r="FM17" s="180"/>
      <c r="FN17" s="117"/>
      <c r="FO17" s="117"/>
      <c r="FP17" s="117"/>
      <c r="FQ17" s="118">
        <f>FQ18-FQ16</f>
        <v>0</v>
      </c>
      <c r="FR17" s="118">
        <f t="shared" ref="FR17" si="243">FR18-FR16</f>
        <v>0</v>
      </c>
      <c r="FS17" s="118">
        <f t="shared" ref="FS17" si="244">FS18-FS16</f>
        <v>0</v>
      </c>
      <c r="FT17" s="118">
        <f t="shared" ref="FT17" si="245">FT18-FT16</f>
        <v>0</v>
      </c>
      <c r="FU17" s="118">
        <f t="shared" ref="FU17" si="246">FU18-FU16</f>
        <v>0</v>
      </c>
      <c r="FV17" s="118">
        <f t="shared" ref="FV17" si="247">FV18-FV16</f>
        <v>0</v>
      </c>
      <c r="FW17" s="118">
        <f t="shared" ref="FW17" si="248">FW18-FW16</f>
        <v>0</v>
      </c>
      <c r="FX17" s="118">
        <f t="shared" ref="FX17" si="249">FX18-FX16</f>
        <v>0</v>
      </c>
      <c r="FY17" s="118">
        <f t="shared" ref="FY17" si="250">FY18-FY16</f>
        <v>0</v>
      </c>
      <c r="FZ17" s="117"/>
      <c r="GA17" s="180" t="s">
        <v>587</v>
      </c>
      <c r="GB17" s="180"/>
      <c r="GC17" s="117"/>
      <c r="GD17" s="117"/>
      <c r="GE17" s="117"/>
      <c r="GF17" s="118">
        <f>GF18-GF16</f>
        <v>0</v>
      </c>
      <c r="GG17" s="118">
        <f t="shared" ref="GG17" si="251">GG18-GG16</f>
        <v>0</v>
      </c>
      <c r="GH17" s="118">
        <f t="shared" ref="GH17" si="252">GH18-GH16</f>
        <v>0</v>
      </c>
      <c r="GI17" s="118">
        <f t="shared" ref="GI17" si="253">GI18-GI16</f>
        <v>0</v>
      </c>
      <c r="GJ17" s="118">
        <f t="shared" ref="GJ17" si="254">GJ18-GJ16</f>
        <v>0</v>
      </c>
      <c r="GK17" s="118">
        <f t="shared" ref="GK17" si="255">GK18-GK16</f>
        <v>0</v>
      </c>
      <c r="GL17" s="118">
        <f t="shared" ref="GL17" si="256">GL18-GL16</f>
        <v>0</v>
      </c>
      <c r="GM17" s="118">
        <f t="shared" ref="GM17" si="257">GM18-GM16</f>
        <v>0</v>
      </c>
      <c r="GN17" s="118">
        <f t="shared" ref="GN17" si="258">GN18-GN16</f>
        <v>0</v>
      </c>
      <c r="GO17" s="117"/>
      <c r="GP17" s="180" t="s">
        <v>587</v>
      </c>
      <c r="GQ17" s="180"/>
      <c r="GR17" s="117"/>
      <c r="GS17" s="117"/>
      <c r="GT17" s="117"/>
      <c r="GU17" s="118">
        <f>GU18-GU16</f>
        <v>0</v>
      </c>
      <c r="GV17" s="118">
        <f t="shared" ref="GV17" si="259">GV18-GV16</f>
        <v>0</v>
      </c>
      <c r="GW17" s="118">
        <f t="shared" ref="GW17" si="260">GW18-GW16</f>
        <v>0</v>
      </c>
      <c r="GX17" s="118">
        <f t="shared" ref="GX17" si="261">GX18-GX16</f>
        <v>0</v>
      </c>
      <c r="GY17" s="118">
        <f t="shared" ref="GY17" si="262">GY18-GY16</f>
        <v>0</v>
      </c>
      <c r="GZ17" s="118">
        <f t="shared" ref="GZ17" si="263">GZ18-GZ16</f>
        <v>0</v>
      </c>
      <c r="HA17" s="118">
        <f t="shared" ref="HA17" si="264">HA18-HA16</f>
        <v>0</v>
      </c>
      <c r="HB17" s="118">
        <f t="shared" ref="HB17" si="265">HB18-HB16</f>
        <v>0</v>
      </c>
      <c r="HC17" s="118">
        <f t="shared" ref="HC17" si="266">HC18-HC16</f>
        <v>0</v>
      </c>
      <c r="HD17" s="117"/>
      <c r="HE17" s="180" t="s">
        <v>587</v>
      </c>
      <c r="HF17" s="180"/>
      <c r="HG17" s="117"/>
      <c r="HH17" s="117"/>
      <c r="HI17" s="117"/>
      <c r="HJ17" s="118">
        <f>HJ18-HJ16</f>
        <v>0</v>
      </c>
      <c r="HK17" s="118">
        <f t="shared" ref="HK17" si="267">HK18-HK16</f>
        <v>0</v>
      </c>
      <c r="HL17" s="118">
        <f t="shared" ref="HL17" si="268">HL18-HL16</f>
        <v>0</v>
      </c>
      <c r="HM17" s="118">
        <f t="shared" ref="HM17" si="269">HM18-HM16</f>
        <v>0</v>
      </c>
      <c r="HN17" s="118">
        <f t="shared" ref="HN17" si="270">HN18-HN16</f>
        <v>0</v>
      </c>
      <c r="HO17" s="118">
        <f t="shared" ref="HO17" si="271">HO18-HO16</f>
        <v>0</v>
      </c>
      <c r="HP17" s="118">
        <f t="shared" ref="HP17" si="272">HP18-HP16</f>
        <v>0</v>
      </c>
      <c r="HQ17" s="118">
        <f t="shared" ref="HQ17" si="273">HQ18-HQ16</f>
        <v>0</v>
      </c>
      <c r="HR17" s="118">
        <f t="shared" ref="HR17" si="274">HR18-HR16</f>
        <v>0</v>
      </c>
      <c r="HS17" s="117"/>
      <c r="HT17" s="164">
        <f t="shared" si="37"/>
        <v>17910390.096774194</v>
      </c>
      <c r="HU17" s="151"/>
      <c r="HV17" s="151"/>
      <c r="HW17" s="151"/>
      <c r="HX17" s="151"/>
      <c r="HY17" s="117"/>
    </row>
    <row r="18" spans="1:233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275">G6</f>
        <v>0</v>
      </c>
      <c r="H18" s="121">
        <f t="shared" si="275"/>
        <v>0</v>
      </c>
      <c r="I18" s="121">
        <f t="shared" si="275"/>
        <v>0</v>
      </c>
      <c r="J18" s="121">
        <f t="shared" si="275"/>
        <v>0</v>
      </c>
      <c r="K18" s="121">
        <f t="shared" si="275"/>
        <v>0</v>
      </c>
      <c r="L18" s="121">
        <f t="shared" si="275"/>
        <v>0</v>
      </c>
      <c r="M18" s="121">
        <f t="shared" si="275"/>
        <v>0</v>
      </c>
      <c r="N18" s="121">
        <f t="shared" si="275"/>
        <v>0</v>
      </c>
      <c r="O18" s="120"/>
      <c r="P18" s="181" t="s">
        <v>13</v>
      </c>
      <c r="Q18" s="181"/>
      <c r="R18" s="120"/>
      <c r="S18" s="120"/>
      <c r="T18" s="120"/>
      <c r="U18" s="121">
        <f t="shared" ref="U18:AE18" si="276">U6</f>
        <v>37</v>
      </c>
      <c r="V18" s="121">
        <f t="shared" si="276"/>
        <v>101</v>
      </c>
      <c r="W18" s="121"/>
      <c r="X18" s="121">
        <f t="shared" si="276"/>
        <v>22818000</v>
      </c>
      <c r="Y18" s="121">
        <f t="shared" si="276"/>
        <v>4847000</v>
      </c>
      <c r="Z18" s="121">
        <f t="shared" si="276"/>
        <v>27665000</v>
      </c>
      <c r="AA18" s="121">
        <f t="shared" si="276"/>
        <v>10551500</v>
      </c>
      <c r="AB18" s="121">
        <f t="shared" si="276"/>
        <v>5704500</v>
      </c>
      <c r="AC18" s="121">
        <f t="shared" si="276"/>
        <v>5704500</v>
      </c>
      <c r="AD18" s="121">
        <f t="shared" si="276"/>
        <v>5704500</v>
      </c>
      <c r="AE18" s="121">
        <f t="shared" si="276"/>
        <v>0</v>
      </c>
      <c r="AF18" s="120"/>
      <c r="AG18" s="181" t="s">
        <v>13</v>
      </c>
      <c r="AH18" s="181"/>
      <c r="AI18" s="120"/>
      <c r="AJ18" s="120"/>
      <c r="AK18" s="120"/>
      <c r="AL18" s="121">
        <f>AL6</f>
        <v>0</v>
      </c>
      <c r="AM18" s="121">
        <f t="shared" ref="AM18:AT18" si="277">AM6</f>
        <v>360000</v>
      </c>
      <c r="AN18" s="121">
        <f t="shared" si="277"/>
        <v>70000</v>
      </c>
      <c r="AO18" s="121">
        <f t="shared" si="277"/>
        <v>430000</v>
      </c>
      <c r="AP18" s="121">
        <f t="shared" si="277"/>
        <v>90000</v>
      </c>
      <c r="AQ18" s="121">
        <f t="shared" si="277"/>
        <v>160000</v>
      </c>
      <c r="AR18" s="121">
        <f t="shared" si="277"/>
        <v>90000</v>
      </c>
      <c r="AS18" s="121">
        <f t="shared" si="277"/>
        <v>90000</v>
      </c>
      <c r="AT18" s="121">
        <f t="shared" si="277"/>
        <v>0</v>
      </c>
      <c r="AU18" s="120"/>
      <c r="AV18" s="181" t="s">
        <v>13</v>
      </c>
      <c r="AW18" s="181"/>
      <c r="AX18" s="120"/>
      <c r="AY18" s="120"/>
      <c r="AZ18" s="120"/>
      <c r="BA18" s="121">
        <f>BA6</f>
        <v>0</v>
      </c>
      <c r="BB18" s="121">
        <f t="shared" ref="BB18:BI18" si="278">BB6</f>
        <v>0</v>
      </c>
      <c r="BC18" s="121">
        <f t="shared" si="278"/>
        <v>0</v>
      </c>
      <c r="BD18" s="121">
        <f t="shared" si="278"/>
        <v>0</v>
      </c>
      <c r="BE18" s="121">
        <f t="shared" si="278"/>
        <v>0</v>
      </c>
      <c r="BF18" s="121">
        <f t="shared" si="278"/>
        <v>0</v>
      </c>
      <c r="BG18" s="121">
        <f t="shared" si="278"/>
        <v>0</v>
      </c>
      <c r="BH18" s="121">
        <f t="shared" si="278"/>
        <v>0</v>
      </c>
      <c r="BI18" s="121">
        <f t="shared" si="278"/>
        <v>0</v>
      </c>
      <c r="BJ18" s="120"/>
      <c r="BK18" s="181" t="s">
        <v>13</v>
      </c>
      <c r="BL18" s="181"/>
      <c r="BM18" s="120"/>
      <c r="BN18" s="120"/>
      <c r="BO18" s="120"/>
      <c r="BP18" s="121">
        <f>BP6</f>
        <v>0</v>
      </c>
      <c r="BQ18" s="121">
        <f t="shared" ref="BQ18:BX18" si="279">BQ6</f>
        <v>0</v>
      </c>
      <c r="BR18" s="121">
        <f t="shared" si="279"/>
        <v>0</v>
      </c>
      <c r="BS18" s="121">
        <f t="shared" si="279"/>
        <v>0</v>
      </c>
      <c r="BT18" s="121">
        <f t="shared" si="279"/>
        <v>0</v>
      </c>
      <c r="BU18" s="121">
        <f t="shared" si="279"/>
        <v>0</v>
      </c>
      <c r="BV18" s="121">
        <f t="shared" si="279"/>
        <v>0</v>
      </c>
      <c r="BW18" s="121">
        <f t="shared" si="279"/>
        <v>0</v>
      </c>
      <c r="BX18" s="121">
        <f t="shared" si="279"/>
        <v>0</v>
      </c>
      <c r="BY18" s="120"/>
      <c r="BZ18" s="181" t="s">
        <v>13</v>
      </c>
      <c r="CA18" s="181"/>
      <c r="CB18" s="120"/>
      <c r="CC18" s="120"/>
      <c r="CD18" s="120"/>
      <c r="CE18" s="121">
        <f>CE6</f>
        <v>0</v>
      </c>
      <c r="CF18" s="121">
        <f t="shared" ref="CF18:CM18" si="280">CF6</f>
        <v>0</v>
      </c>
      <c r="CG18" s="121">
        <f t="shared" si="280"/>
        <v>0</v>
      </c>
      <c r="CH18" s="121">
        <f t="shared" si="280"/>
        <v>0</v>
      </c>
      <c r="CI18" s="121">
        <f t="shared" si="280"/>
        <v>0</v>
      </c>
      <c r="CJ18" s="121">
        <f t="shared" si="280"/>
        <v>0</v>
      </c>
      <c r="CK18" s="121">
        <f t="shared" si="280"/>
        <v>0</v>
      </c>
      <c r="CL18" s="121">
        <f t="shared" si="280"/>
        <v>0</v>
      </c>
      <c r="CM18" s="121">
        <f t="shared" si="280"/>
        <v>0</v>
      </c>
      <c r="CN18" s="120"/>
      <c r="CO18" s="181" t="s">
        <v>13</v>
      </c>
      <c r="CP18" s="181"/>
      <c r="CQ18" s="120"/>
      <c r="CR18" s="120"/>
      <c r="CS18" s="120"/>
      <c r="CT18" s="121">
        <f>CT6</f>
        <v>0</v>
      </c>
      <c r="CU18" s="121">
        <f t="shared" ref="CU18:DB18" si="281">CU6</f>
        <v>420000</v>
      </c>
      <c r="CV18" s="121">
        <f t="shared" si="281"/>
        <v>0</v>
      </c>
      <c r="CW18" s="121">
        <f t="shared" si="281"/>
        <v>420000</v>
      </c>
      <c r="CX18" s="121">
        <f t="shared" si="281"/>
        <v>105000</v>
      </c>
      <c r="CY18" s="121">
        <f t="shared" si="281"/>
        <v>105000</v>
      </c>
      <c r="CZ18" s="121">
        <f t="shared" si="281"/>
        <v>105000</v>
      </c>
      <c r="DA18" s="121">
        <f t="shared" si="281"/>
        <v>105000</v>
      </c>
      <c r="DB18" s="121">
        <f t="shared" si="281"/>
        <v>0</v>
      </c>
      <c r="DC18" s="120"/>
      <c r="DD18" s="181" t="s">
        <v>13</v>
      </c>
      <c r="DE18" s="181"/>
      <c r="DF18" s="120"/>
      <c r="DG18" s="120"/>
      <c r="DH18" s="120"/>
      <c r="DI18" s="121">
        <f>DI6</f>
        <v>0</v>
      </c>
      <c r="DJ18" s="121">
        <f t="shared" ref="DJ18:DQ18" si="282">DJ6</f>
        <v>0</v>
      </c>
      <c r="DK18" s="121">
        <f t="shared" si="282"/>
        <v>0</v>
      </c>
      <c r="DL18" s="121">
        <f t="shared" si="282"/>
        <v>0</v>
      </c>
      <c r="DM18" s="121">
        <f t="shared" si="282"/>
        <v>0</v>
      </c>
      <c r="DN18" s="121">
        <f t="shared" si="282"/>
        <v>0</v>
      </c>
      <c r="DO18" s="121">
        <f t="shared" si="282"/>
        <v>0</v>
      </c>
      <c r="DP18" s="121">
        <f t="shared" si="282"/>
        <v>0</v>
      </c>
      <c r="DQ18" s="121">
        <f t="shared" si="282"/>
        <v>0</v>
      </c>
      <c r="DR18" s="120"/>
      <c r="DS18" s="181" t="s">
        <v>13</v>
      </c>
      <c r="DT18" s="181"/>
      <c r="DU18" s="120"/>
      <c r="DV18" s="120"/>
      <c r="DW18" s="120"/>
      <c r="DX18" s="121">
        <f>DX6</f>
        <v>6</v>
      </c>
      <c r="DY18" s="121">
        <f t="shared" ref="DY18:EF18" si="283">DY6</f>
        <v>864000</v>
      </c>
      <c r="DZ18" s="121">
        <f t="shared" si="283"/>
        <v>0</v>
      </c>
      <c r="EA18" s="121">
        <f t="shared" si="283"/>
        <v>864000</v>
      </c>
      <c r="EB18" s="121">
        <f t="shared" si="283"/>
        <v>216000</v>
      </c>
      <c r="EC18" s="121">
        <f t="shared" si="283"/>
        <v>216000</v>
      </c>
      <c r="ED18" s="121">
        <f t="shared" si="283"/>
        <v>216000</v>
      </c>
      <c r="EE18" s="121">
        <f t="shared" si="283"/>
        <v>216000</v>
      </c>
      <c r="EF18" s="121">
        <f t="shared" si="283"/>
        <v>0</v>
      </c>
      <c r="EG18" s="120"/>
      <c r="EH18" s="181" t="s">
        <v>13</v>
      </c>
      <c r="EI18" s="181"/>
      <c r="EJ18" s="120"/>
      <c r="EK18" s="120"/>
      <c r="EL18" s="120"/>
      <c r="EM18" s="121">
        <f>EM6</f>
        <v>24611</v>
      </c>
      <c r="EN18" s="121">
        <f t="shared" ref="EN18:EU18" si="284">EN6</f>
        <v>0</v>
      </c>
      <c r="EO18" s="121">
        <f t="shared" si="284"/>
        <v>615750</v>
      </c>
      <c r="EP18" s="121">
        <f t="shared" si="284"/>
        <v>615750</v>
      </c>
      <c r="EQ18" s="121">
        <f t="shared" si="284"/>
        <v>0</v>
      </c>
      <c r="ER18" s="121">
        <f t="shared" si="284"/>
        <v>615750</v>
      </c>
      <c r="ES18" s="121">
        <f t="shared" si="284"/>
        <v>0</v>
      </c>
      <c r="ET18" s="121">
        <f t="shared" si="284"/>
        <v>0</v>
      </c>
      <c r="EU18" s="121">
        <f t="shared" si="284"/>
        <v>0</v>
      </c>
      <c r="EV18" s="120"/>
      <c r="EW18" s="181" t="s">
        <v>13</v>
      </c>
      <c r="EX18" s="181"/>
      <c r="EY18" s="120"/>
      <c r="EZ18" s="120"/>
      <c r="FA18" s="120"/>
      <c r="FB18" s="121">
        <f>FB6</f>
        <v>2</v>
      </c>
      <c r="FC18" s="121">
        <f t="shared" ref="FC18:FJ18" si="285">FC6</f>
        <v>330387.09677419357</v>
      </c>
      <c r="FD18" s="121">
        <f t="shared" si="285"/>
        <v>0</v>
      </c>
      <c r="FE18" s="121">
        <f t="shared" si="285"/>
        <v>330387.09677419357</v>
      </c>
      <c r="FF18" s="121">
        <f t="shared" si="285"/>
        <v>0</v>
      </c>
      <c r="FG18" s="121">
        <f t="shared" si="285"/>
        <v>150387</v>
      </c>
      <c r="FH18" s="121">
        <f t="shared" si="285"/>
        <v>90000</v>
      </c>
      <c r="FI18" s="121">
        <f t="shared" si="285"/>
        <v>90000</v>
      </c>
      <c r="FJ18" s="121">
        <f t="shared" si="285"/>
        <v>9.6774193574674428E-2</v>
      </c>
      <c r="FK18" s="120"/>
      <c r="FL18" s="181" t="s">
        <v>13</v>
      </c>
      <c r="FM18" s="181"/>
      <c r="FN18" s="120"/>
      <c r="FO18" s="120"/>
      <c r="FP18" s="120"/>
      <c r="FQ18" s="121">
        <f>FQ6</f>
        <v>0</v>
      </c>
      <c r="FR18" s="121">
        <f t="shared" ref="FR18:FY18" si="286">FR6</f>
        <v>0</v>
      </c>
      <c r="FS18" s="121">
        <f t="shared" si="286"/>
        <v>0</v>
      </c>
      <c r="FT18" s="121">
        <f t="shared" si="286"/>
        <v>0</v>
      </c>
      <c r="FU18" s="121">
        <f t="shared" si="286"/>
        <v>0</v>
      </c>
      <c r="FV18" s="121">
        <f t="shared" si="286"/>
        <v>0</v>
      </c>
      <c r="FW18" s="121">
        <f t="shared" si="286"/>
        <v>0</v>
      </c>
      <c r="FX18" s="121">
        <f t="shared" si="286"/>
        <v>0</v>
      </c>
      <c r="FY18" s="121">
        <f t="shared" si="286"/>
        <v>0</v>
      </c>
      <c r="FZ18" s="120"/>
      <c r="GA18" s="181" t="s">
        <v>13</v>
      </c>
      <c r="GB18" s="181"/>
      <c r="GC18" s="120"/>
      <c r="GD18" s="120"/>
      <c r="GE18" s="120"/>
      <c r="GF18" s="121">
        <f>GF6</f>
        <v>0</v>
      </c>
      <c r="GG18" s="121">
        <f t="shared" ref="GG18:GN18" si="287">GG6</f>
        <v>0</v>
      </c>
      <c r="GH18" s="121">
        <f t="shared" si="287"/>
        <v>0</v>
      </c>
      <c r="GI18" s="121">
        <f t="shared" si="287"/>
        <v>0</v>
      </c>
      <c r="GJ18" s="121">
        <f t="shared" si="287"/>
        <v>0</v>
      </c>
      <c r="GK18" s="121">
        <f t="shared" si="287"/>
        <v>0</v>
      </c>
      <c r="GL18" s="121">
        <f t="shared" si="287"/>
        <v>0</v>
      </c>
      <c r="GM18" s="121">
        <f t="shared" si="287"/>
        <v>0</v>
      </c>
      <c r="GN18" s="121">
        <f t="shared" si="287"/>
        <v>0</v>
      </c>
      <c r="GO18" s="120"/>
      <c r="GP18" s="181" t="s">
        <v>13</v>
      </c>
      <c r="GQ18" s="181"/>
      <c r="GR18" s="120"/>
      <c r="GS18" s="120"/>
      <c r="GT18" s="120"/>
      <c r="GU18" s="121">
        <f>GU6</f>
        <v>0</v>
      </c>
      <c r="GV18" s="121">
        <f t="shared" ref="GV18:HC18" si="288">GV6</f>
        <v>0</v>
      </c>
      <c r="GW18" s="121">
        <f t="shared" si="288"/>
        <v>0</v>
      </c>
      <c r="GX18" s="121">
        <f t="shared" si="288"/>
        <v>0</v>
      </c>
      <c r="GY18" s="121">
        <f t="shared" si="288"/>
        <v>0</v>
      </c>
      <c r="GZ18" s="121">
        <f t="shared" si="288"/>
        <v>0</v>
      </c>
      <c r="HA18" s="121">
        <f t="shared" si="288"/>
        <v>0</v>
      </c>
      <c r="HB18" s="121">
        <f t="shared" si="288"/>
        <v>0</v>
      </c>
      <c r="HC18" s="121">
        <f t="shared" si="288"/>
        <v>0</v>
      </c>
      <c r="HD18" s="120"/>
      <c r="HE18" s="181" t="s">
        <v>13</v>
      </c>
      <c r="HF18" s="181"/>
      <c r="HG18" s="120"/>
      <c r="HH18" s="120"/>
      <c r="HI18" s="120"/>
      <c r="HJ18" s="121">
        <f>HJ6</f>
        <v>0</v>
      </c>
      <c r="HK18" s="121">
        <f t="shared" ref="HK18:HR18" si="289">HK6</f>
        <v>0</v>
      </c>
      <c r="HL18" s="121">
        <f t="shared" si="289"/>
        <v>0</v>
      </c>
      <c r="HM18" s="121">
        <f t="shared" si="289"/>
        <v>0</v>
      </c>
      <c r="HN18" s="121">
        <f t="shared" si="289"/>
        <v>0</v>
      </c>
      <c r="HO18" s="121">
        <f t="shared" si="289"/>
        <v>0</v>
      </c>
      <c r="HP18" s="121">
        <f t="shared" si="289"/>
        <v>0</v>
      </c>
      <c r="HQ18" s="121">
        <f t="shared" si="289"/>
        <v>0</v>
      </c>
      <c r="HR18" s="121">
        <f t="shared" si="289"/>
        <v>0</v>
      </c>
      <c r="HS18" s="120"/>
      <c r="HT18" s="163">
        <f t="shared" si="37"/>
        <v>30325137.096774194</v>
      </c>
      <c r="HU18" s="153"/>
      <c r="HV18" s="153"/>
      <c r="HW18" s="153"/>
      <c r="HX18" s="153"/>
      <c r="HY18" s="120"/>
    </row>
    <row r="19" spans="1:233">
      <c r="Z19" s="8"/>
    </row>
    <row r="20" spans="1:233">
      <c r="U20" s="21"/>
    </row>
    <row r="21" spans="1:233">
      <c r="U21" s="21"/>
    </row>
  </sheetData>
  <mergeCells count="92">
    <mergeCell ref="FL16:FM16"/>
    <mergeCell ref="FL17:FM17"/>
    <mergeCell ref="FL18:FM18"/>
    <mergeCell ref="GA16:GB16"/>
    <mergeCell ref="GA17:GB17"/>
    <mergeCell ref="GA18:GB18"/>
    <mergeCell ref="GP16:GQ16"/>
    <mergeCell ref="GP17:GQ17"/>
    <mergeCell ref="GP18:GQ18"/>
    <mergeCell ref="HE16:HF16"/>
    <mergeCell ref="HE17:HF17"/>
    <mergeCell ref="HE18:HF18"/>
    <mergeCell ref="EW16:EX16"/>
    <mergeCell ref="EW17:EX17"/>
    <mergeCell ref="EW18:EX18"/>
    <mergeCell ref="CO16:CP16"/>
    <mergeCell ref="CO17:CP17"/>
    <mergeCell ref="CO18:CP18"/>
    <mergeCell ref="DD16:DE16"/>
    <mergeCell ref="DD17:DE17"/>
    <mergeCell ref="DD18:DE18"/>
    <mergeCell ref="DS16:DT16"/>
    <mergeCell ref="DS17:DT17"/>
    <mergeCell ref="DS18:DT18"/>
    <mergeCell ref="EH16:EI16"/>
    <mergeCell ref="EH17:EI17"/>
    <mergeCell ref="EH18:EI18"/>
    <mergeCell ref="AG18:AH18"/>
    <mergeCell ref="AV16:AW16"/>
    <mergeCell ref="AV17:AW17"/>
    <mergeCell ref="AV18:AW18"/>
    <mergeCell ref="A16:B16"/>
    <mergeCell ref="A17:B17"/>
    <mergeCell ref="A18:B18"/>
    <mergeCell ref="P16:Q16"/>
    <mergeCell ref="P17:Q17"/>
    <mergeCell ref="P18:Q18"/>
    <mergeCell ref="AG16:AH16"/>
    <mergeCell ref="AG17:AH17"/>
    <mergeCell ref="BK18:BL18"/>
    <mergeCell ref="BZ16:CA16"/>
    <mergeCell ref="BZ17:CA17"/>
    <mergeCell ref="BK2:BY2"/>
    <mergeCell ref="BK3:BY3"/>
    <mergeCell ref="BZ18:CA18"/>
    <mergeCell ref="BZ2:CN2"/>
    <mergeCell ref="BZ3:CN3"/>
    <mergeCell ref="BK16:BL16"/>
    <mergeCell ref="BK17:BL17"/>
    <mergeCell ref="A1:B3"/>
    <mergeCell ref="CO3:DC3"/>
    <mergeCell ref="HT1:HY3"/>
    <mergeCell ref="AG1:AU1"/>
    <mergeCell ref="AG2:AU2"/>
    <mergeCell ref="AG3:AU3"/>
    <mergeCell ref="P1:AF1"/>
    <mergeCell ref="P2:AF2"/>
    <mergeCell ref="P3:AF3"/>
    <mergeCell ref="BK1:BY1"/>
    <mergeCell ref="DD1:DR1"/>
    <mergeCell ref="DD2:DR2"/>
    <mergeCell ref="DD3:DR3"/>
    <mergeCell ref="EH1:EV1"/>
    <mergeCell ref="EH2:EV2"/>
    <mergeCell ref="EH3:EV3"/>
    <mergeCell ref="DS1:EG1"/>
    <mergeCell ref="DS2:EG2"/>
    <mergeCell ref="DS3:EG3"/>
    <mergeCell ref="EW1:FK1"/>
    <mergeCell ref="EW2:FK2"/>
    <mergeCell ref="C1:O1"/>
    <mergeCell ref="C2:O2"/>
    <mergeCell ref="C3:O3"/>
    <mergeCell ref="CO1:DC1"/>
    <mergeCell ref="CO2:DC2"/>
    <mergeCell ref="BZ1:CN1"/>
    <mergeCell ref="AV1:BJ1"/>
    <mergeCell ref="AV2:BJ2"/>
    <mergeCell ref="AV3:BJ3"/>
    <mergeCell ref="EW3:FK3"/>
    <mergeCell ref="FL1:FZ1"/>
    <mergeCell ref="HE1:HS1"/>
    <mergeCell ref="HE2:HS2"/>
    <mergeCell ref="HE3:HS3"/>
    <mergeCell ref="GA1:GO1"/>
    <mergeCell ref="GA2:GO2"/>
    <mergeCell ref="GA3:GO3"/>
    <mergeCell ref="GP1:HD1"/>
    <mergeCell ref="GP2:HD2"/>
    <mergeCell ref="GP3:HD3"/>
    <mergeCell ref="FL2:FZ2"/>
    <mergeCell ref="FL3:FZ3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SE18"/>
  <sheetViews>
    <sheetView zoomScale="65" zoomScaleNormal="65" workbookViewId="0">
      <pane xSplit="2" ySplit="5" topLeftCell="BQL6" activePane="bottomRight" state="frozen"/>
      <selection pane="topRight" activeCell="C1" sqref="C1"/>
      <selection pane="bottomLeft" activeCell="A6" sqref="A6"/>
      <selection pane="bottomRight" activeCell="XV3" sqref="XV3:YJ3"/>
    </sheetView>
  </sheetViews>
  <sheetFormatPr defaultRowHeight="16.5"/>
  <cols>
    <col min="1" max="1" width="6.7109375" style="122" customWidth="1"/>
    <col min="2" max="2" width="25.425781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10.7109375" style="1" customWidth="1"/>
    <col min="10" max="10" width="4.28515625" style="1" hidden="1" customWidth="1"/>
    <col min="11" max="13" width="3.42578125" style="1" hidden="1" customWidth="1"/>
    <col min="14" max="14" width="8.42578125" style="1" hidden="1" customWidth="1"/>
    <col min="15" max="15" width="8.5703125" style="1" hidden="1" customWidth="1"/>
    <col min="16" max="20" width="0" style="1" hidden="1" customWidth="1"/>
    <col min="21" max="21" width="15.28515625" style="1" customWidth="1"/>
    <col min="22" max="23" width="0" style="1" hidden="1" customWidth="1"/>
    <col min="24" max="24" width="10.85546875" style="1" customWidth="1"/>
    <col min="25" max="35" width="0" style="1" hidden="1" customWidth="1"/>
    <col min="36" max="36" width="25" style="1" customWidth="1"/>
    <col min="37" max="38" width="0" style="1" hidden="1" customWidth="1"/>
    <col min="39" max="39" width="18.28515625" style="1" customWidth="1"/>
    <col min="40" max="50" width="0" style="1" hidden="1" customWidth="1"/>
    <col min="51" max="51" width="15.7109375" style="1" customWidth="1"/>
    <col min="52" max="53" width="0" style="1" hidden="1" customWidth="1"/>
    <col min="54" max="54" width="9.140625" style="1"/>
    <col min="55" max="65" width="0" style="1" hidden="1" customWidth="1"/>
    <col min="66" max="66" width="9.140625" style="1"/>
    <col min="67" max="68" width="0" style="1" hidden="1" customWidth="1"/>
    <col min="69" max="69" width="9.140625" style="1"/>
    <col min="70" max="80" width="0" style="1" hidden="1" customWidth="1"/>
    <col min="81" max="81" width="9.140625" style="1"/>
    <col min="82" max="83" width="0" style="1" hidden="1" customWidth="1"/>
    <col min="84" max="84" width="9.140625" style="1"/>
    <col min="85" max="95" width="0" style="1" hidden="1" customWidth="1"/>
    <col min="96" max="96" width="9.140625" style="1"/>
    <col min="97" max="98" width="0" style="1" hidden="1" customWidth="1"/>
    <col min="99" max="99" width="9.140625" style="1"/>
    <col min="100" max="110" width="0" style="1" hidden="1" customWidth="1"/>
    <col min="111" max="111" width="9.140625" style="1"/>
    <col min="112" max="113" width="0" style="1" hidden="1" customWidth="1"/>
    <col min="114" max="114" width="9.140625" style="1"/>
    <col min="115" max="125" width="0" style="1" hidden="1" customWidth="1"/>
    <col min="126" max="126" width="9.140625" style="1"/>
    <col min="127" max="128" width="0" style="1" hidden="1" customWidth="1"/>
    <col min="129" max="129" width="9.140625" style="1"/>
    <col min="130" max="140" width="0" style="1" hidden="1" customWidth="1"/>
    <col min="141" max="141" width="11.140625" style="1" customWidth="1"/>
    <col min="142" max="143" width="0" style="1" hidden="1" customWidth="1"/>
    <col min="144" max="144" width="9.140625" style="1"/>
    <col min="145" max="155" width="0" style="1" hidden="1" customWidth="1"/>
    <col min="156" max="156" width="9.140625" style="1"/>
    <col min="157" max="158" width="0" style="1" hidden="1" customWidth="1"/>
    <col min="159" max="159" width="9.140625" style="1"/>
    <col min="160" max="170" width="0" style="1" hidden="1" customWidth="1"/>
    <col min="171" max="171" width="13.140625" style="1" customWidth="1"/>
    <col min="172" max="173" width="0" style="1" hidden="1" customWidth="1"/>
    <col min="174" max="174" width="9.140625" style="1"/>
    <col min="175" max="185" width="0" style="1" hidden="1" customWidth="1"/>
    <col min="186" max="186" width="12.7109375" style="1" customWidth="1"/>
    <col min="187" max="188" width="0" style="1" hidden="1" customWidth="1"/>
    <col min="189" max="193" width="9.140625" style="1"/>
    <col min="194" max="200" width="0" style="1" hidden="1" customWidth="1"/>
    <col min="201" max="201" width="15.28515625" style="1" customWidth="1"/>
    <col min="202" max="203" width="0" style="1" hidden="1" customWidth="1"/>
    <col min="204" max="208" width="9.140625" style="1"/>
    <col min="209" max="215" width="0" style="1" hidden="1" customWidth="1"/>
    <col min="216" max="216" width="12.28515625" style="1" customWidth="1"/>
    <col min="217" max="218" width="0" style="1" hidden="1" customWidth="1"/>
    <col min="219" max="219" width="9.140625" style="1"/>
    <col min="220" max="230" width="0" style="1" hidden="1" customWidth="1"/>
    <col min="231" max="231" width="12.42578125" style="1" customWidth="1"/>
    <col min="232" max="233" width="0" style="1" hidden="1" customWidth="1"/>
    <col min="234" max="234" width="9.140625" style="1"/>
    <col min="235" max="245" width="0" style="1" hidden="1" customWidth="1"/>
    <col min="246" max="246" width="12.42578125" style="1" customWidth="1"/>
    <col min="247" max="248" width="0" style="1" hidden="1" customWidth="1"/>
    <col min="249" max="249" width="9.140625" style="1"/>
    <col min="250" max="255" width="0" style="1" hidden="1" customWidth="1"/>
    <col min="256" max="260" width="0" style="21" hidden="1" customWidth="1"/>
    <col min="261" max="261" width="10.85546875" style="21" customWidth="1"/>
    <col min="262" max="263" width="0" style="21" hidden="1" customWidth="1"/>
    <col min="264" max="264" width="9.140625" style="21"/>
    <col min="265" max="270" width="0" style="21" hidden="1" customWidth="1"/>
    <col min="271" max="275" width="0" style="1" hidden="1" customWidth="1"/>
    <col min="276" max="276" width="10.85546875" style="1" customWidth="1"/>
    <col min="277" max="278" width="0" style="1" hidden="1" customWidth="1"/>
    <col min="279" max="279" width="9.140625" style="1"/>
    <col min="280" max="290" width="0" style="1" hidden="1" customWidth="1"/>
    <col min="291" max="291" width="14.42578125" style="1" customWidth="1"/>
    <col min="292" max="293" width="0" style="1" hidden="1" customWidth="1"/>
    <col min="294" max="294" width="11.140625" style="1" customWidth="1"/>
    <col min="295" max="305" width="0" style="1" hidden="1" customWidth="1"/>
    <col min="306" max="306" width="11.5703125" style="1" customWidth="1"/>
    <col min="307" max="308" width="0" style="1" hidden="1" customWidth="1"/>
    <col min="309" max="309" width="12.85546875" style="1" customWidth="1"/>
    <col min="310" max="320" width="0" style="1" hidden="1" customWidth="1"/>
    <col min="321" max="321" width="12" style="1" customWidth="1"/>
    <col min="322" max="323" width="0" style="1" hidden="1" customWidth="1"/>
    <col min="324" max="324" width="9.140625" style="1"/>
    <col min="325" max="335" width="0" style="1" hidden="1" customWidth="1"/>
    <col min="336" max="336" width="16" style="1" customWidth="1"/>
    <col min="337" max="338" width="0" style="1" hidden="1" customWidth="1"/>
    <col min="339" max="339" width="9.140625" style="1"/>
    <col min="340" max="350" width="0" style="1" hidden="1" customWidth="1"/>
    <col min="351" max="351" width="12.7109375" style="1" customWidth="1"/>
    <col min="352" max="353" width="0" style="1" hidden="1" customWidth="1"/>
    <col min="354" max="354" width="9.140625" style="1"/>
    <col min="355" max="365" width="0" style="1" hidden="1" customWidth="1"/>
    <col min="366" max="366" width="13.28515625" style="1" customWidth="1"/>
    <col min="367" max="368" width="0" style="1" hidden="1" customWidth="1"/>
    <col min="369" max="369" width="12" style="1" customWidth="1"/>
    <col min="370" max="380" width="0" style="1" hidden="1" customWidth="1"/>
    <col min="381" max="381" width="12.28515625" style="1" customWidth="1"/>
    <col min="382" max="383" width="0" style="1" hidden="1" customWidth="1"/>
    <col min="384" max="384" width="9.140625" style="1"/>
    <col min="385" max="395" width="0" style="1" hidden="1" customWidth="1"/>
    <col min="396" max="396" width="10.85546875" style="1" customWidth="1"/>
    <col min="397" max="398" width="0" style="1" hidden="1" customWidth="1"/>
    <col min="399" max="399" width="9.140625" style="1"/>
    <col min="400" max="410" width="0" style="1" hidden="1" customWidth="1"/>
    <col min="411" max="411" width="16" style="1" customWidth="1"/>
    <col min="412" max="413" width="0" style="1" hidden="1" customWidth="1"/>
    <col min="414" max="418" width="9.140625" style="1"/>
    <col min="419" max="425" width="0" style="1" hidden="1" customWidth="1"/>
    <col min="426" max="426" width="11.140625" style="1" customWidth="1"/>
    <col min="427" max="428" width="0" style="1" hidden="1" customWidth="1"/>
    <col min="429" max="433" width="9.140625" style="1"/>
    <col min="434" max="440" width="0" style="1" hidden="1" customWidth="1"/>
    <col min="441" max="441" width="9.140625" style="1"/>
    <col min="442" max="443" width="0" style="1" hidden="1" customWidth="1"/>
    <col min="444" max="444" width="9.140625" style="1"/>
    <col min="445" max="455" width="0" style="1" hidden="1" customWidth="1"/>
    <col min="456" max="456" width="9.140625" style="1"/>
    <col min="457" max="458" width="0" style="1" hidden="1" customWidth="1"/>
    <col min="459" max="459" width="9.140625" style="1"/>
    <col min="460" max="470" width="0" style="1" hidden="1" customWidth="1"/>
    <col min="471" max="471" width="9.140625" style="1"/>
    <col min="472" max="473" width="0" style="1" hidden="1" customWidth="1"/>
    <col min="474" max="474" width="9.140625" style="1"/>
    <col min="475" max="485" width="0" style="1" hidden="1" customWidth="1"/>
    <col min="486" max="486" width="9.140625" style="1"/>
    <col min="487" max="488" width="0" style="1" hidden="1" customWidth="1"/>
    <col min="489" max="489" width="9.140625" style="1"/>
    <col min="490" max="500" width="0" style="1" hidden="1" customWidth="1"/>
    <col min="501" max="501" width="9.140625" style="1"/>
    <col min="502" max="503" width="0" style="1" hidden="1" customWidth="1"/>
    <col min="504" max="504" width="9.140625" style="1"/>
    <col min="505" max="515" width="0" style="1" hidden="1" customWidth="1"/>
    <col min="516" max="516" width="9.140625" style="1"/>
    <col min="517" max="518" width="0" style="1" hidden="1" customWidth="1"/>
    <col min="519" max="519" width="9.140625" style="1"/>
    <col min="520" max="530" width="0" style="1" hidden="1" customWidth="1"/>
    <col min="531" max="531" width="16.7109375" style="1" customWidth="1"/>
    <col min="532" max="533" width="0" style="1" hidden="1" customWidth="1"/>
    <col min="534" max="534" width="9.140625" style="1"/>
    <col min="535" max="545" width="0" style="1" hidden="1" customWidth="1"/>
    <col min="546" max="546" width="15" style="1" customWidth="1"/>
    <col min="547" max="548" width="0" style="1" hidden="1" customWidth="1"/>
    <col min="549" max="549" width="9.140625" style="1"/>
    <col min="550" max="560" width="0" style="1" hidden="1" customWidth="1"/>
    <col min="561" max="561" width="17" style="1" customWidth="1"/>
    <col min="562" max="563" width="0" style="1" hidden="1" customWidth="1"/>
    <col min="564" max="564" width="9.140625" style="1"/>
    <col min="565" max="575" width="0" style="1" hidden="1" customWidth="1"/>
    <col min="576" max="576" width="20.85546875" style="1" customWidth="1"/>
    <col min="577" max="578" width="0" style="1" hidden="1" customWidth="1"/>
    <col min="579" max="579" width="13.140625" style="1" customWidth="1"/>
    <col min="580" max="590" width="0" style="1" hidden="1" customWidth="1"/>
    <col min="591" max="591" width="13.5703125" style="1" customWidth="1"/>
    <col min="592" max="593" width="0" style="1" hidden="1" customWidth="1"/>
    <col min="594" max="594" width="9.140625" style="1"/>
    <col min="595" max="605" width="0" style="1" hidden="1" customWidth="1"/>
    <col min="606" max="606" width="15.7109375" style="1" customWidth="1"/>
    <col min="607" max="608" width="0" style="1" hidden="1" customWidth="1"/>
    <col min="609" max="609" width="12.28515625" style="1" customWidth="1"/>
    <col min="610" max="620" width="0" style="1" hidden="1" customWidth="1"/>
    <col min="621" max="621" width="14" style="1" customWidth="1"/>
    <col min="622" max="623" width="0" style="1" hidden="1" customWidth="1"/>
    <col min="624" max="624" width="9.140625" style="1"/>
    <col min="625" max="632" width="0" style="1" hidden="1" customWidth="1"/>
    <col min="633" max="633" width="11.140625" style="1" hidden="1" customWidth="1"/>
    <col min="634" max="635" width="0" style="1" hidden="1" customWidth="1"/>
    <col min="636" max="636" width="17.28515625" style="1" customWidth="1"/>
    <col min="637" max="638" width="0" style="1" hidden="1" customWidth="1"/>
    <col min="639" max="639" width="12.28515625" style="1" customWidth="1"/>
    <col min="640" max="640" width="8.28515625" style="1" customWidth="1"/>
    <col min="641" max="641" width="10.85546875" style="1" customWidth="1"/>
    <col min="642" max="643" width="8.28515625" style="1" customWidth="1"/>
    <col min="644" max="650" width="0" style="1" hidden="1" customWidth="1"/>
    <col min="651" max="651" width="15.28515625" style="1" customWidth="1"/>
    <col min="652" max="652" width="10.28515625" style="1" hidden="1" customWidth="1"/>
    <col min="653" max="653" width="2" style="1" hidden="1" customWidth="1"/>
    <col min="654" max="654" width="11" style="1" customWidth="1"/>
    <col min="655" max="655" width="11.140625" style="1" customWidth="1"/>
    <col min="656" max="658" width="10.7109375" style="1" customWidth="1"/>
    <col min="659" max="665" width="0" style="1" hidden="1" customWidth="1"/>
    <col min="666" max="666" width="11.7109375" style="1" customWidth="1"/>
    <col min="667" max="668" width="0" style="1" hidden="1" customWidth="1"/>
    <col min="669" max="673" width="9.140625" style="1"/>
    <col min="674" max="680" width="0" style="1" hidden="1" customWidth="1"/>
    <col min="681" max="681" width="9.140625" style="1"/>
    <col min="682" max="683" width="0" style="1" hidden="1" customWidth="1"/>
    <col min="684" max="684" width="9.140625" style="1"/>
    <col min="685" max="695" width="0" style="1" hidden="1" customWidth="1"/>
    <col min="696" max="696" width="9.140625" style="1"/>
    <col min="697" max="698" width="0" style="1" hidden="1" customWidth="1"/>
    <col min="699" max="699" width="9.140625" style="1"/>
    <col min="700" max="706" width="0" style="1" hidden="1" customWidth="1"/>
    <col min="707" max="707" width="12.85546875" style="1" hidden="1" customWidth="1"/>
    <col min="708" max="710" width="0" style="1" hidden="1" customWidth="1"/>
    <col min="711" max="711" width="9.140625" style="1"/>
    <col min="712" max="713" width="0" style="1" hidden="1" customWidth="1"/>
    <col min="714" max="714" width="9.140625" style="1"/>
    <col min="715" max="725" width="0" style="1" hidden="1" customWidth="1"/>
    <col min="726" max="726" width="13.7109375" style="1" customWidth="1"/>
    <col min="727" max="728" width="0" style="1" hidden="1" customWidth="1"/>
    <col min="729" max="729" width="9.140625" style="1"/>
    <col min="730" max="740" width="0" style="1" hidden="1" customWidth="1"/>
    <col min="741" max="741" width="9.140625" style="1"/>
    <col min="742" max="743" width="0" style="1" hidden="1" customWidth="1"/>
    <col min="744" max="744" width="9.140625" style="1"/>
    <col min="745" max="755" width="0" style="1" hidden="1" customWidth="1"/>
    <col min="756" max="756" width="9.140625" style="1"/>
    <col min="757" max="758" width="0" style="1" hidden="1" customWidth="1"/>
    <col min="759" max="759" width="9.140625" style="1"/>
    <col min="760" max="770" width="0" style="1" hidden="1" customWidth="1"/>
    <col min="771" max="771" width="9.140625" style="1"/>
    <col min="772" max="773" width="0" style="1" hidden="1" customWidth="1"/>
    <col min="774" max="774" width="9.140625" style="1"/>
    <col min="775" max="785" width="0" style="1" hidden="1" customWidth="1"/>
    <col min="786" max="786" width="9.140625" style="1"/>
    <col min="787" max="788" width="0" style="1" hidden="1" customWidth="1"/>
    <col min="789" max="789" width="9.140625" style="1"/>
    <col min="790" max="800" width="0" style="1" hidden="1" customWidth="1"/>
    <col min="801" max="801" width="9.140625" style="1"/>
    <col min="802" max="803" width="0" style="1" hidden="1" customWidth="1"/>
    <col min="804" max="804" width="9.140625" style="1"/>
    <col min="805" max="815" width="0" style="1" hidden="1" customWidth="1"/>
    <col min="816" max="816" width="13.28515625" style="1" customWidth="1"/>
    <col min="817" max="818" width="0" style="1" hidden="1" customWidth="1"/>
    <col min="819" max="819" width="9.140625" style="1"/>
    <col min="820" max="830" width="0" style="1" hidden="1" customWidth="1"/>
    <col min="831" max="831" width="13.140625" style="1" customWidth="1"/>
    <col min="832" max="833" width="0" style="1" hidden="1" customWidth="1"/>
    <col min="834" max="834" width="9.140625" style="1"/>
    <col min="835" max="845" width="0" style="1" hidden="1" customWidth="1"/>
    <col min="846" max="846" width="9.140625" style="1"/>
    <col min="847" max="848" width="0" style="1" hidden="1" customWidth="1"/>
    <col min="849" max="849" width="9.140625" style="1"/>
    <col min="850" max="860" width="0" style="1" hidden="1" customWidth="1"/>
    <col min="861" max="861" width="9.140625" style="1"/>
    <col min="862" max="863" width="0" style="1" hidden="1" customWidth="1"/>
    <col min="864" max="864" width="9.140625" style="1"/>
    <col min="865" max="875" width="0" style="1" hidden="1" customWidth="1"/>
    <col min="876" max="876" width="15.42578125" style="1" customWidth="1"/>
    <col min="877" max="878" width="0" style="1" hidden="1" customWidth="1"/>
    <col min="879" max="883" width="9.140625" style="1"/>
    <col min="884" max="890" width="0" style="1" hidden="1" customWidth="1"/>
    <col min="891" max="891" width="9.140625" style="1"/>
    <col min="892" max="893" width="0" style="1" hidden="1" customWidth="1"/>
    <col min="894" max="894" width="9.140625" style="1"/>
    <col min="895" max="905" width="0" style="1" hidden="1" customWidth="1"/>
    <col min="906" max="906" width="9.140625" style="1"/>
    <col min="907" max="908" width="0" style="1" hidden="1" customWidth="1"/>
    <col min="909" max="909" width="9.140625" style="1"/>
    <col min="910" max="920" width="0" style="1" hidden="1" customWidth="1"/>
    <col min="921" max="921" width="9.140625" style="1"/>
    <col min="922" max="923" width="0" style="1" hidden="1" customWidth="1"/>
    <col min="924" max="924" width="9.140625" style="1"/>
    <col min="925" max="935" width="0" style="1" hidden="1" customWidth="1"/>
    <col min="936" max="936" width="9.140625" style="1"/>
    <col min="937" max="938" width="0" style="1" hidden="1" customWidth="1"/>
    <col min="939" max="939" width="9.140625" style="1"/>
    <col min="940" max="950" width="0" style="1" hidden="1" customWidth="1"/>
    <col min="951" max="951" width="9.140625" style="1"/>
    <col min="952" max="953" width="0" style="1" hidden="1" customWidth="1"/>
    <col min="954" max="954" width="9.140625" style="1"/>
    <col min="955" max="965" width="0" style="1" hidden="1" customWidth="1"/>
    <col min="966" max="966" width="9.140625" style="1"/>
    <col min="967" max="968" width="0" style="1" hidden="1" customWidth="1"/>
    <col min="969" max="969" width="9.140625" style="1"/>
    <col min="970" max="980" width="0" style="1" hidden="1" customWidth="1"/>
    <col min="981" max="981" width="14.42578125" style="1" customWidth="1"/>
    <col min="982" max="983" width="0" style="1" hidden="1" customWidth="1"/>
    <col min="984" max="984" width="9.140625" style="1"/>
    <col min="985" max="995" width="0" style="1" hidden="1" customWidth="1"/>
    <col min="996" max="996" width="9.140625" style="1"/>
    <col min="997" max="998" width="0" style="1" hidden="1" customWidth="1"/>
    <col min="999" max="999" width="9.140625" style="1"/>
    <col min="1000" max="1010" width="0" style="1" hidden="1" customWidth="1"/>
    <col min="1011" max="1011" width="9.140625" style="1"/>
    <col min="1012" max="1013" width="0" style="1" hidden="1" customWidth="1"/>
    <col min="1014" max="1014" width="9.140625" style="1"/>
    <col min="1015" max="1025" width="0" style="1" hidden="1" customWidth="1"/>
    <col min="1026" max="1026" width="11.28515625" style="1" customWidth="1"/>
    <col min="1027" max="1028" width="0" style="1" hidden="1" customWidth="1"/>
    <col min="1029" max="1029" width="9.140625" style="1"/>
    <col min="1030" max="1040" width="0" style="1" hidden="1" customWidth="1"/>
    <col min="1041" max="1041" width="15.42578125" style="1" customWidth="1"/>
    <col min="1042" max="1043" width="0" style="1" hidden="1" customWidth="1"/>
    <col min="1044" max="1044" width="9.140625" style="1"/>
    <col min="1045" max="1055" width="0" style="1" hidden="1" customWidth="1"/>
    <col min="1056" max="1056" width="13.5703125" style="1" customWidth="1"/>
    <col min="1057" max="1058" width="0" style="1" hidden="1" customWidth="1"/>
    <col min="1059" max="1059" width="9.140625" style="1"/>
    <col min="1060" max="1070" width="0" style="1" hidden="1" customWidth="1"/>
    <col min="1071" max="1071" width="9.140625" style="1"/>
    <col min="1072" max="1073" width="0" style="1" hidden="1" customWidth="1"/>
    <col min="1074" max="1074" width="9.140625" style="1"/>
    <col min="1075" max="1085" width="0" style="1" hidden="1" customWidth="1"/>
    <col min="1086" max="1086" width="17.140625" style="1" customWidth="1"/>
    <col min="1087" max="1088" width="0" style="1" hidden="1" customWidth="1"/>
    <col min="1089" max="1089" width="9.140625" style="1"/>
    <col min="1090" max="1100" width="0" style="1" hidden="1" customWidth="1"/>
    <col min="1101" max="1101" width="9.140625" style="1"/>
    <col min="1102" max="1103" width="0" style="1" hidden="1" customWidth="1"/>
    <col min="1104" max="1104" width="9.140625" style="1"/>
    <col min="1105" max="1115" width="0" style="1" hidden="1" customWidth="1"/>
    <col min="1116" max="1116" width="13.5703125" style="1" customWidth="1"/>
    <col min="1117" max="1118" width="0" style="1" hidden="1" customWidth="1"/>
    <col min="1119" max="1123" width="9.140625" style="1"/>
    <col min="1124" max="1130" width="0" style="1" hidden="1" customWidth="1"/>
    <col min="1131" max="1131" width="12.28515625" style="1" customWidth="1"/>
    <col min="1132" max="1133" width="0" style="1" hidden="1" customWidth="1"/>
    <col min="1134" max="1138" width="9.140625" style="1"/>
    <col min="1139" max="1145" width="0" style="1" hidden="1" customWidth="1"/>
    <col min="1146" max="1146" width="9.140625" style="1"/>
    <col min="1147" max="1148" width="0" style="1" hidden="1" customWidth="1"/>
    <col min="1149" max="1149" width="9.140625" style="1"/>
    <col min="1150" max="1160" width="0" style="1" hidden="1" customWidth="1"/>
    <col min="1161" max="1161" width="14.28515625" style="1" customWidth="1"/>
    <col min="1162" max="1162" width="11" style="1" hidden="1" customWidth="1"/>
    <col min="1163" max="1163" width="0" style="1" hidden="1" customWidth="1"/>
    <col min="1164" max="1164" width="10.7109375" style="1" customWidth="1"/>
    <col min="1165" max="1165" width="0" style="1" hidden="1" customWidth="1"/>
    <col min="1166" max="1166" width="10.7109375" style="1" hidden="1" customWidth="1"/>
    <col min="1167" max="1175" width="0" style="1" hidden="1" customWidth="1"/>
    <col min="1176" max="1176" width="16.85546875" style="1" customWidth="1"/>
    <col min="1177" max="1178" width="0" style="1" hidden="1" customWidth="1"/>
    <col min="1179" max="1179" width="9.140625" style="1"/>
    <col min="1180" max="1190" width="0" style="1" hidden="1" customWidth="1"/>
    <col min="1191" max="1191" width="12.7109375" style="1" customWidth="1"/>
    <col min="1192" max="1193" width="0" style="1" hidden="1" customWidth="1"/>
    <col min="1194" max="1194" width="9.140625" style="1"/>
    <col min="1195" max="1205" width="0" style="1" hidden="1" customWidth="1"/>
    <col min="1206" max="1206" width="9.140625" style="1"/>
    <col min="1207" max="1208" width="0" style="1" hidden="1" customWidth="1"/>
    <col min="1209" max="1209" width="9.140625" style="1"/>
    <col min="1210" max="1220" width="0" style="1" hidden="1" customWidth="1"/>
    <col min="1221" max="1221" width="13" style="1" customWidth="1"/>
    <col min="1222" max="1223" width="0" style="1" hidden="1" customWidth="1"/>
    <col min="1224" max="1224" width="9.140625" style="1"/>
    <col min="1225" max="1235" width="0" style="1" hidden="1" customWidth="1"/>
    <col min="1236" max="1236" width="15.7109375" style="1" customWidth="1"/>
    <col min="1237" max="1238" width="0" style="1" hidden="1" customWidth="1"/>
    <col min="1239" max="1239" width="9.140625" style="1"/>
    <col min="1240" max="1250" width="0" style="1" hidden="1" customWidth="1"/>
    <col min="1251" max="1251" width="9.140625" style="1"/>
    <col min="1252" max="1253" width="0" style="1" hidden="1" customWidth="1"/>
    <col min="1254" max="1254" width="9.140625" style="1"/>
    <col min="1255" max="1265" width="0" style="1" hidden="1" customWidth="1"/>
    <col min="1266" max="1266" width="9.140625" style="1"/>
    <col min="1267" max="1268" width="0" style="1" hidden="1" customWidth="1"/>
    <col min="1269" max="1269" width="9.140625" style="1"/>
    <col min="1270" max="1280" width="0" style="1" hidden="1" customWidth="1"/>
    <col min="1281" max="1281" width="15.5703125" style="1" customWidth="1"/>
    <col min="1282" max="1283" width="0" style="1" hidden="1" customWidth="1"/>
    <col min="1284" max="1284" width="9.140625" style="1"/>
    <col min="1285" max="1295" width="0" style="1" hidden="1" customWidth="1"/>
    <col min="1296" max="1296" width="12.42578125" style="1" customWidth="1"/>
    <col min="1297" max="1298" width="0" style="1" hidden="1" customWidth="1"/>
    <col min="1299" max="1299" width="9.140625" style="1"/>
    <col min="1300" max="1310" width="0" style="1" hidden="1" customWidth="1"/>
    <col min="1311" max="1311" width="9.140625" style="1"/>
    <col min="1312" max="1313" width="0" style="1" hidden="1" customWidth="1"/>
    <col min="1314" max="1314" width="9.140625" style="1"/>
    <col min="1315" max="1325" width="0" style="1" hidden="1" customWidth="1"/>
    <col min="1326" max="1326" width="9.140625" style="1"/>
    <col min="1327" max="1328" width="0" style="1" hidden="1" customWidth="1"/>
    <col min="1329" max="1329" width="9.140625" style="1"/>
    <col min="1330" max="1340" width="0" style="1" hidden="1" customWidth="1"/>
    <col min="1341" max="1341" width="9.140625" style="1"/>
    <col min="1342" max="1343" width="0" style="1" hidden="1" customWidth="1"/>
    <col min="1344" max="1344" width="9.140625" style="1"/>
    <col min="1345" max="1355" width="0" style="1" hidden="1" customWidth="1"/>
    <col min="1356" max="1356" width="9.140625" style="1"/>
    <col min="1357" max="1358" width="0" style="1" hidden="1" customWidth="1"/>
    <col min="1359" max="1359" width="9.140625" style="1"/>
    <col min="1360" max="1370" width="0" style="1" hidden="1" customWidth="1"/>
    <col min="1371" max="1371" width="9.140625" style="1"/>
    <col min="1372" max="1373" width="0" style="1" hidden="1" customWidth="1"/>
    <col min="1374" max="1374" width="9.140625" style="1"/>
    <col min="1375" max="1385" width="0" style="1" hidden="1" customWidth="1"/>
    <col min="1386" max="1386" width="9.140625" style="1"/>
    <col min="1387" max="1388" width="0" style="1" hidden="1" customWidth="1"/>
    <col min="1389" max="1393" width="9.140625" style="1"/>
    <col min="1394" max="1400" width="0" style="1" hidden="1" customWidth="1"/>
    <col min="1401" max="1401" width="9.140625" style="1"/>
    <col min="1402" max="1403" width="0" style="1" hidden="1" customWidth="1"/>
    <col min="1404" max="1404" width="9.140625" style="1"/>
    <col min="1405" max="1415" width="0" style="1" hidden="1" customWidth="1"/>
    <col min="1416" max="1416" width="15.7109375" style="1" customWidth="1"/>
    <col min="1417" max="1418" width="0" style="1" hidden="1" customWidth="1"/>
    <col min="1419" max="1419" width="9.140625" style="1"/>
    <col min="1420" max="1430" width="0" style="1" hidden="1" customWidth="1"/>
    <col min="1431" max="1431" width="15.5703125" style="1" customWidth="1"/>
    <col min="1432" max="1433" width="0" style="1" hidden="1" customWidth="1"/>
    <col min="1434" max="1434" width="9.140625" style="1"/>
    <col min="1435" max="1445" width="0" style="1" hidden="1" customWidth="1"/>
    <col min="1446" max="1446" width="13.5703125" style="1" customWidth="1"/>
    <col min="1447" max="1448" width="0" style="1" hidden="1" customWidth="1"/>
    <col min="1449" max="1449" width="9.140625" style="1"/>
    <col min="1450" max="1460" width="0" style="1" hidden="1" customWidth="1"/>
    <col min="1461" max="1461" width="13.140625" style="1" customWidth="1"/>
    <col min="1462" max="1463" width="0" style="1" hidden="1" customWidth="1"/>
    <col min="1464" max="1464" width="9.140625" style="1"/>
    <col min="1465" max="1475" width="0" style="1" hidden="1" customWidth="1"/>
    <col min="1476" max="1476" width="13.7109375" style="1" customWidth="1"/>
    <col min="1477" max="1478" width="0" style="1" hidden="1" customWidth="1"/>
    <col min="1479" max="1479" width="9.140625" style="1"/>
    <col min="1480" max="1490" width="0" style="1" hidden="1" customWidth="1"/>
    <col min="1491" max="1491" width="13.140625" style="1" customWidth="1"/>
    <col min="1492" max="1493" width="0" style="1" hidden="1" customWidth="1"/>
    <col min="1494" max="1494" width="9.140625" style="1"/>
    <col min="1495" max="1505" width="0" style="1" hidden="1" customWidth="1"/>
    <col min="1506" max="1506" width="13.140625" style="1" customWidth="1"/>
    <col min="1507" max="1508" width="0" style="1" hidden="1" customWidth="1"/>
    <col min="1509" max="1509" width="9.140625" style="1"/>
    <col min="1510" max="1520" width="0" style="1" hidden="1" customWidth="1"/>
    <col min="1521" max="1521" width="15.140625" style="1" customWidth="1"/>
    <col min="1522" max="1523" width="0" style="1" hidden="1" customWidth="1"/>
    <col min="1524" max="1528" width="9.140625" style="1"/>
    <col min="1529" max="1535" width="0" style="1" hidden="1" customWidth="1"/>
    <col min="1536" max="1536" width="11.28515625" style="1" customWidth="1"/>
    <col min="1537" max="1538" width="0" style="1" hidden="1" customWidth="1"/>
    <col min="1539" max="1543" width="9.140625" style="1"/>
    <col min="1544" max="1550" width="0" style="1" hidden="1" customWidth="1"/>
    <col min="1551" max="1551" width="9.85546875" style="1" customWidth="1"/>
    <col min="1552" max="1553" width="0" style="1" hidden="1" customWidth="1"/>
    <col min="1554" max="1554" width="9.140625" style="1"/>
    <col min="1555" max="1565" width="0" style="1" hidden="1" customWidth="1"/>
    <col min="1566" max="1566" width="9.140625" style="1"/>
    <col min="1567" max="1568" width="0" style="1" hidden="1" customWidth="1"/>
    <col min="1569" max="1569" width="9.140625" style="1"/>
    <col min="1570" max="1580" width="0" style="1" hidden="1" customWidth="1"/>
    <col min="1581" max="1581" width="9.140625" style="1"/>
    <col min="1582" max="1583" width="0" style="1" hidden="1" customWidth="1"/>
    <col min="1584" max="1584" width="9.140625" style="1"/>
    <col min="1585" max="1595" width="0" style="1" hidden="1" customWidth="1"/>
    <col min="1596" max="1596" width="12.7109375" style="1" customWidth="1"/>
    <col min="1597" max="1598" width="0" style="1" hidden="1" customWidth="1"/>
    <col min="1599" max="1599" width="9.140625" style="1"/>
    <col min="1600" max="1610" width="0" style="1" hidden="1" customWidth="1"/>
    <col min="1611" max="1611" width="9.140625" style="1"/>
    <col min="1612" max="1613" width="0" style="1" hidden="1" customWidth="1"/>
    <col min="1614" max="1614" width="9.140625" style="1"/>
    <col min="1615" max="1625" width="0" style="1" hidden="1" customWidth="1"/>
    <col min="1626" max="1626" width="18.7109375" style="1" customWidth="1"/>
    <col min="1627" max="1628" width="0" style="1" hidden="1" customWidth="1"/>
    <col min="1629" max="1629" width="11.28515625" style="1" customWidth="1"/>
    <col min="1630" max="1640" width="0" style="1" hidden="1" customWidth="1"/>
    <col min="1641" max="1641" width="19.85546875" style="1" customWidth="1"/>
    <col min="1642" max="1643" width="0" style="1" hidden="1" customWidth="1"/>
    <col min="1644" max="1644" width="9.140625" style="1"/>
    <col min="1645" max="1655" width="0" style="1" hidden="1" customWidth="1"/>
    <col min="1656" max="1656" width="9.140625" style="1"/>
    <col min="1657" max="1658" width="0" style="1" hidden="1" customWidth="1"/>
    <col min="1659" max="1659" width="9.140625" style="1"/>
    <col min="1660" max="1670" width="0" style="1" hidden="1" customWidth="1"/>
    <col min="1671" max="1671" width="9.140625" style="1"/>
    <col min="1672" max="1673" width="0" style="1" hidden="1" customWidth="1"/>
    <col min="1674" max="1674" width="9.140625" style="1"/>
    <col min="1675" max="1685" width="0" style="1" hidden="1" customWidth="1"/>
    <col min="1686" max="1686" width="9.140625" style="1"/>
    <col min="1687" max="1688" width="0" style="1" hidden="1" customWidth="1"/>
    <col min="1689" max="1689" width="9.140625" style="1"/>
    <col min="1690" max="1700" width="0" style="1" hidden="1" customWidth="1"/>
    <col min="1701" max="1701" width="16.42578125" style="1" customWidth="1"/>
    <col min="1702" max="1703" width="0" style="1" hidden="1" customWidth="1"/>
    <col min="1704" max="1704" width="9.140625" style="1"/>
    <col min="1705" max="1715" width="0" style="1" hidden="1" customWidth="1"/>
    <col min="1716" max="1716" width="9.140625" style="1"/>
    <col min="1717" max="1718" width="0" style="1" hidden="1" customWidth="1"/>
    <col min="1719" max="1719" width="9.140625" style="1"/>
    <col min="1720" max="1730" width="0" style="1" hidden="1" customWidth="1"/>
    <col min="1731" max="1731" width="11.7109375" style="1" customWidth="1"/>
    <col min="1732" max="1733" width="0" style="1" hidden="1" customWidth="1"/>
    <col min="1734" max="1734" width="9.140625" style="1"/>
    <col min="1735" max="1745" width="0" style="1" hidden="1" customWidth="1"/>
    <col min="1746" max="1746" width="9.140625" style="1"/>
    <col min="1747" max="1748" width="0" style="1" hidden="1" customWidth="1"/>
    <col min="1749" max="1749" width="9.140625" style="1"/>
    <col min="1750" max="1760" width="0" style="1" hidden="1" customWidth="1"/>
    <col min="1761" max="1761" width="9.140625" style="1"/>
    <col min="1762" max="1763" width="0" style="1" hidden="1" customWidth="1"/>
    <col min="1764" max="1764" width="9.140625" style="1"/>
    <col min="1765" max="1775" width="0" style="1" hidden="1" customWidth="1"/>
    <col min="1776" max="1776" width="13.7109375" style="1" customWidth="1"/>
    <col min="1777" max="1778" width="0" style="1" hidden="1" customWidth="1"/>
    <col min="1779" max="1779" width="9.140625" style="1"/>
    <col min="1780" max="1790" width="0" style="1" hidden="1" customWidth="1"/>
    <col min="1791" max="1791" width="13.140625" style="1" customWidth="1"/>
    <col min="1792" max="1793" width="0" style="1" hidden="1" customWidth="1"/>
    <col min="1794" max="1794" width="9.140625" style="1"/>
    <col min="1795" max="1805" width="0" style="1" hidden="1" customWidth="1"/>
    <col min="1806" max="1806" width="9.140625" style="1"/>
    <col min="1807" max="1808" width="0" style="1" hidden="1" customWidth="1"/>
    <col min="1809" max="1813" width="9.140625" style="1"/>
    <col min="1814" max="1820" width="0" style="1" hidden="1" customWidth="1"/>
    <col min="1821" max="1821" width="14.42578125" style="1" customWidth="1"/>
    <col min="1822" max="1822" width="10.42578125" style="1" hidden="1" customWidth="1"/>
    <col min="1823" max="1823" width="0" style="1" hidden="1" customWidth="1"/>
    <col min="1824" max="1824" width="9.140625" style="1"/>
    <col min="1825" max="1835" width="0" style="1" hidden="1" customWidth="1"/>
    <col min="1836" max="1836" width="16.85546875" style="1" customWidth="1"/>
    <col min="1837" max="1838" width="0" style="1" hidden="1" customWidth="1"/>
    <col min="1839" max="1839" width="13.7109375" style="1" customWidth="1"/>
    <col min="1840" max="1845" width="0" style="1" hidden="1" customWidth="1"/>
    <col min="1846" max="1846" width="16.85546875" style="1" customWidth="1"/>
    <col min="1847" max="1847" width="10" style="1" bestFit="1" customWidth="1"/>
    <col min="1848" max="1849" width="11.7109375" style="1" customWidth="1"/>
    <col min="1850" max="16384" width="9.140625" style="1"/>
  </cols>
  <sheetData>
    <row r="1" spans="1:1851" s="12" customFormat="1" ht="22.5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77" t="s">
        <v>16</v>
      </c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 t="s">
        <v>16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 t="s">
        <v>16</v>
      </c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 t="s">
        <v>16</v>
      </c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 t="s">
        <v>16</v>
      </c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 t="s">
        <v>16</v>
      </c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 t="s">
        <v>16</v>
      </c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 t="s">
        <v>16</v>
      </c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 t="s">
        <v>16</v>
      </c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 t="s">
        <v>16</v>
      </c>
      <c r="IH1" s="184"/>
      <c r="II1" s="184"/>
      <c r="IJ1" s="184"/>
      <c r="IK1" s="184"/>
      <c r="IL1" s="184"/>
      <c r="IM1" s="184"/>
      <c r="IN1" s="184"/>
      <c r="IO1" s="184"/>
      <c r="IP1" s="184"/>
      <c r="IQ1" s="184"/>
      <c r="IR1" s="184"/>
      <c r="IS1" s="184"/>
      <c r="IT1" s="184"/>
      <c r="IU1" s="184"/>
      <c r="IV1" s="177" t="s">
        <v>16</v>
      </c>
      <c r="IW1" s="177"/>
      <c r="IX1" s="177"/>
      <c r="IY1" s="177"/>
      <c r="IZ1" s="177"/>
      <c r="JA1" s="177"/>
      <c r="JB1" s="177"/>
      <c r="JC1" s="177"/>
      <c r="JD1" s="177"/>
      <c r="JE1" s="177"/>
      <c r="JF1" s="177"/>
      <c r="JG1" s="177"/>
      <c r="JH1" s="177"/>
      <c r="JI1" s="177"/>
      <c r="JJ1" s="177"/>
      <c r="JK1" s="184" t="s">
        <v>16</v>
      </c>
      <c r="JL1" s="184"/>
      <c r="JM1" s="184"/>
      <c r="JN1" s="184"/>
      <c r="JO1" s="184"/>
      <c r="JP1" s="184"/>
      <c r="JQ1" s="184"/>
      <c r="JR1" s="184"/>
      <c r="JS1" s="184"/>
      <c r="JT1" s="184"/>
      <c r="JU1" s="184"/>
      <c r="JV1" s="184"/>
      <c r="JW1" s="184"/>
      <c r="JX1" s="184"/>
      <c r="JY1" s="184"/>
      <c r="JZ1" s="184" t="s">
        <v>16</v>
      </c>
      <c r="KA1" s="184"/>
      <c r="KB1" s="184"/>
      <c r="KC1" s="184"/>
      <c r="KD1" s="184"/>
      <c r="KE1" s="184"/>
      <c r="KF1" s="184"/>
      <c r="KG1" s="184"/>
      <c r="KH1" s="184"/>
      <c r="KI1" s="184"/>
      <c r="KJ1" s="184"/>
      <c r="KK1" s="184"/>
      <c r="KL1" s="184"/>
      <c r="KM1" s="184"/>
      <c r="KN1" s="184"/>
      <c r="KO1" s="184" t="s">
        <v>16</v>
      </c>
      <c r="KP1" s="184"/>
      <c r="KQ1" s="184"/>
      <c r="KR1" s="184"/>
      <c r="KS1" s="184"/>
      <c r="KT1" s="184"/>
      <c r="KU1" s="184"/>
      <c r="KV1" s="184"/>
      <c r="KW1" s="184"/>
      <c r="KX1" s="184"/>
      <c r="KY1" s="184"/>
      <c r="KZ1" s="184"/>
      <c r="LA1" s="184"/>
      <c r="LB1" s="184"/>
      <c r="LC1" s="184"/>
      <c r="LD1" s="184" t="s">
        <v>16</v>
      </c>
      <c r="LE1" s="184"/>
      <c r="LF1" s="184"/>
      <c r="LG1" s="184"/>
      <c r="LH1" s="184"/>
      <c r="LI1" s="184"/>
      <c r="LJ1" s="184"/>
      <c r="LK1" s="184"/>
      <c r="LL1" s="184"/>
      <c r="LM1" s="184"/>
      <c r="LN1" s="184"/>
      <c r="LO1" s="184"/>
      <c r="LP1" s="184"/>
      <c r="LQ1" s="184"/>
      <c r="LR1" s="184"/>
      <c r="LS1" s="184" t="s">
        <v>16</v>
      </c>
      <c r="LT1" s="184"/>
      <c r="LU1" s="184"/>
      <c r="LV1" s="184"/>
      <c r="LW1" s="184"/>
      <c r="LX1" s="184"/>
      <c r="LY1" s="184"/>
      <c r="LZ1" s="184"/>
      <c r="MA1" s="184"/>
      <c r="MB1" s="184"/>
      <c r="MC1" s="184"/>
      <c r="MD1" s="184"/>
      <c r="ME1" s="184"/>
      <c r="MF1" s="184"/>
      <c r="MG1" s="184"/>
      <c r="MH1" s="184" t="s">
        <v>16</v>
      </c>
      <c r="MI1" s="184"/>
      <c r="MJ1" s="184"/>
      <c r="MK1" s="184"/>
      <c r="ML1" s="184"/>
      <c r="MM1" s="184"/>
      <c r="MN1" s="184"/>
      <c r="MO1" s="184"/>
      <c r="MP1" s="184"/>
      <c r="MQ1" s="184"/>
      <c r="MR1" s="184"/>
      <c r="MS1" s="184"/>
      <c r="MT1" s="184"/>
      <c r="MU1" s="184"/>
      <c r="MV1" s="184"/>
      <c r="MW1" s="184" t="s">
        <v>16</v>
      </c>
      <c r="MX1" s="184"/>
      <c r="MY1" s="184"/>
      <c r="MZ1" s="184"/>
      <c r="NA1" s="184"/>
      <c r="NB1" s="184"/>
      <c r="NC1" s="184"/>
      <c r="ND1" s="184"/>
      <c r="NE1" s="184"/>
      <c r="NF1" s="184"/>
      <c r="NG1" s="184"/>
      <c r="NH1" s="184"/>
      <c r="NI1" s="184"/>
      <c r="NJ1" s="184"/>
      <c r="NK1" s="184"/>
      <c r="NL1" s="184" t="s">
        <v>16</v>
      </c>
      <c r="NM1" s="184"/>
      <c r="NN1" s="184"/>
      <c r="NO1" s="184"/>
      <c r="NP1" s="184"/>
      <c r="NQ1" s="184"/>
      <c r="NR1" s="184"/>
      <c r="NS1" s="184"/>
      <c r="NT1" s="184"/>
      <c r="NU1" s="184"/>
      <c r="NV1" s="184"/>
      <c r="NW1" s="184"/>
      <c r="NX1" s="184"/>
      <c r="NY1" s="184"/>
      <c r="NZ1" s="184"/>
      <c r="OA1" s="184" t="s">
        <v>16</v>
      </c>
      <c r="OB1" s="184"/>
      <c r="OC1" s="184"/>
      <c r="OD1" s="184"/>
      <c r="OE1" s="184"/>
      <c r="OF1" s="184"/>
      <c r="OG1" s="184"/>
      <c r="OH1" s="184"/>
      <c r="OI1" s="184"/>
      <c r="OJ1" s="184"/>
      <c r="OK1" s="184"/>
      <c r="OL1" s="184"/>
      <c r="OM1" s="184"/>
      <c r="ON1" s="184"/>
      <c r="OO1" s="184"/>
      <c r="OP1" s="184" t="s">
        <v>16</v>
      </c>
      <c r="OQ1" s="184"/>
      <c r="OR1" s="184"/>
      <c r="OS1" s="184"/>
      <c r="OT1" s="184"/>
      <c r="OU1" s="184"/>
      <c r="OV1" s="184"/>
      <c r="OW1" s="184"/>
      <c r="OX1" s="184"/>
      <c r="OY1" s="184"/>
      <c r="OZ1" s="184"/>
      <c r="PA1" s="184"/>
      <c r="PB1" s="184"/>
      <c r="PC1" s="184"/>
      <c r="PD1" s="184"/>
      <c r="PE1" s="184" t="s">
        <v>16</v>
      </c>
      <c r="PF1" s="184"/>
      <c r="PG1" s="184"/>
      <c r="PH1" s="184"/>
      <c r="PI1" s="184"/>
      <c r="PJ1" s="184"/>
      <c r="PK1" s="184"/>
      <c r="PL1" s="184"/>
      <c r="PM1" s="184"/>
      <c r="PN1" s="184"/>
      <c r="PO1" s="184"/>
      <c r="PP1" s="184"/>
      <c r="PQ1" s="184"/>
      <c r="PR1" s="184"/>
      <c r="PS1" s="184"/>
      <c r="PT1" s="184" t="s">
        <v>16</v>
      </c>
      <c r="PU1" s="184"/>
      <c r="PV1" s="184"/>
      <c r="PW1" s="184"/>
      <c r="PX1" s="184"/>
      <c r="PY1" s="184"/>
      <c r="PZ1" s="184"/>
      <c r="QA1" s="184"/>
      <c r="QB1" s="184"/>
      <c r="QC1" s="184"/>
      <c r="QD1" s="184"/>
      <c r="QE1" s="184"/>
      <c r="QF1" s="184"/>
      <c r="QG1" s="184"/>
      <c r="QH1" s="184"/>
      <c r="QI1" s="184" t="s">
        <v>16</v>
      </c>
      <c r="QJ1" s="184"/>
      <c r="QK1" s="184"/>
      <c r="QL1" s="184"/>
      <c r="QM1" s="184"/>
      <c r="QN1" s="184"/>
      <c r="QO1" s="184"/>
      <c r="QP1" s="184"/>
      <c r="QQ1" s="184"/>
      <c r="QR1" s="184"/>
      <c r="QS1" s="184"/>
      <c r="QT1" s="184"/>
      <c r="QU1" s="184"/>
      <c r="QV1" s="184"/>
      <c r="QW1" s="184"/>
      <c r="QX1" s="184" t="s">
        <v>16</v>
      </c>
      <c r="QY1" s="184"/>
      <c r="QZ1" s="184"/>
      <c r="RA1" s="184"/>
      <c r="RB1" s="184"/>
      <c r="RC1" s="184"/>
      <c r="RD1" s="184"/>
      <c r="RE1" s="184"/>
      <c r="RF1" s="184"/>
      <c r="RG1" s="184"/>
      <c r="RH1" s="184"/>
      <c r="RI1" s="184"/>
      <c r="RJ1" s="184"/>
      <c r="RK1" s="184"/>
      <c r="RL1" s="184"/>
      <c r="RM1" s="184" t="s">
        <v>16</v>
      </c>
      <c r="RN1" s="184"/>
      <c r="RO1" s="184"/>
      <c r="RP1" s="184"/>
      <c r="RQ1" s="184"/>
      <c r="RR1" s="184"/>
      <c r="RS1" s="184"/>
      <c r="RT1" s="184"/>
      <c r="RU1" s="184"/>
      <c r="RV1" s="184"/>
      <c r="RW1" s="184"/>
      <c r="RX1" s="184"/>
      <c r="RY1" s="184"/>
      <c r="RZ1" s="184"/>
      <c r="SA1" s="184"/>
      <c r="SB1" s="184" t="s">
        <v>16</v>
      </c>
      <c r="SC1" s="184"/>
      <c r="SD1" s="184"/>
      <c r="SE1" s="184"/>
      <c r="SF1" s="184"/>
      <c r="SG1" s="184"/>
      <c r="SH1" s="184"/>
      <c r="SI1" s="184"/>
      <c r="SJ1" s="184"/>
      <c r="SK1" s="184"/>
      <c r="SL1" s="184"/>
      <c r="SM1" s="184"/>
      <c r="SN1" s="184"/>
      <c r="SO1" s="184"/>
      <c r="SP1" s="184"/>
      <c r="SQ1" s="184" t="s">
        <v>16</v>
      </c>
      <c r="SR1" s="184"/>
      <c r="SS1" s="184"/>
      <c r="ST1" s="184"/>
      <c r="SU1" s="184"/>
      <c r="SV1" s="184"/>
      <c r="SW1" s="184"/>
      <c r="SX1" s="184"/>
      <c r="SY1" s="184"/>
      <c r="SZ1" s="184"/>
      <c r="TA1" s="184"/>
      <c r="TB1" s="184"/>
      <c r="TC1" s="184"/>
      <c r="TD1" s="184"/>
      <c r="TE1" s="184"/>
      <c r="TF1" s="184" t="s">
        <v>16</v>
      </c>
      <c r="TG1" s="184"/>
      <c r="TH1" s="184"/>
      <c r="TI1" s="184"/>
      <c r="TJ1" s="184"/>
      <c r="TK1" s="184"/>
      <c r="TL1" s="184"/>
      <c r="TM1" s="184"/>
      <c r="TN1" s="184"/>
      <c r="TO1" s="184"/>
      <c r="TP1" s="184"/>
      <c r="TQ1" s="184"/>
      <c r="TR1" s="184"/>
      <c r="TS1" s="184"/>
      <c r="TT1" s="184"/>
      <c r="TU1" s="184" t="s">
        <v>16</v>
      </c>
      <c r="TV1" s="184"/>
      <c r="TW1" s="184"/>
      <c r="TX1" s="184"/>
      <c r="TY1" s="184"/>
      <c r="TZ1" s="184"/>
      <c r="UA1" s="184"/>
      <c r="UB1" s="184"/>
      <c r="UC1" s="184"/>
      <c r="UD1" s="184"/>
      <c r="UE1" s="184"/>
      <c r="UF1" s="184"/>
      <c r="UG1" s="184"/>
      <c r="UH1" s="184"/>
      <c r="UI1" s="184"/>
      <c r="UJ1" s="184" t="s">
        <v>16</v>
      </c>
      <c r="UK1" s="184"/>
      <c r="UL1" s="184"/>
      <c r="UM1" s="184"/>
      <c r="UN1" s="184"/>
      <c r="UO1" s="184"/>
      <c r="UP1" s="184"/>
      <c r="UQ1" s="184"/>
      <c r="UR1" s="184"/>
      <c r="US1" s="184"/>
      <c r="UT1" s="184"/>
      <c r="UU1" s="184"/>
      <c r="UV1" s="184"/>
      <c r="UW1" s="184"/>
      <c r="UX1" s="184"/>
      <c r="UY1" s="184" t="s">
        <v>16</v>
      </c>
      <c r="UZ1" s="184"/>
      <c r="VA1" s="184"/>
      <c r="VB1" s="184"/>
      <c r="VC1" s="184"/>
      <c r="VD1" s="184"/>
      <c r="VE1" s="184"/>
      <c r="VF1" s="184"/>
      <c r="VG1" s="184"/>
      <c r="VH1" s="184"/>
      <c r="VI1" s="184"/>
      <c r="VJ1" s="184"/>
      <c r="VK1" s="184"/>
      <c r="VL1" s="184"/>
      <c r="VM1" s="184"/>
      <c r="VN1" s="184" t="s">
        <v>16</v>
      </c>
      <c r="VO1" s="184"/>
      <c r="VP1" s="184"/>
      <c r="VQ1" s="184"/>
      <c r="VR1" s="184"/>
      <c r="VS1" s="184"/>
      <c r="VT1" s="184"/>
      <c r="VU1" s="184"/>
      <c r="VV1" s="184"/>
      <c r="VW1" s="184"/>
      <c r="VX1" s="184"/>
      <c r="VY1" s="184"/>
      <c r="VZ1" s="184"/>
      <c r="WA1" s="184"/>
      <c r="WB1" s="184"/>
      <c r="WC1" s="184" t="s">
        <v>16</v>
      </c>
      <c r="WD1" s="184"/>
      <c r="WE1" s="184"/>
      <c r="WF1" s="184"/>
      <c r="WG1" s="184"/>
      <c r="WH1" s="184"/>
      <c r="WI1" s="184"/>
      <c r="WJ1" s="184"/>
      <c r="WK1" s="184"/>
      <c r="WL1" s="184"/>
      <c r="WM1" s="184"/>
      <c r="WN1" s="184"/>
      <c r="WO1" s="184"/>
      <c r="WP1" s="184"/>
      <c r="WQ1" s="184"/>
      <c r="WR1" s="184" t="s">
        <v>16</v>
      </c>
      <c r="WS1" s="184"/>
      <c r="WT1" s="184"/>
      <c r="WU1" s="184"/>
      <c r="WV1" s="184"/>
      <c r="WW1" s="184"/>
      <c r="WX1" s="184"/>
      <c r="WY1" s="184"/>
      <c r="WZ1" s="184"/>
      <c r="XA1" s="184"/>
      <c r="XB1" s="184"/>
      <c r="XC1" s="184"/>
      <c r="XD1" s="184"/>
      <c r="XE1" s="184"/>
      <c r="XF1" s="184"/>
      <c r="XG1" s="184" t="s">
        <v>16</v>
      </c>
      <c r="XH1" s="184"/>
      <c r="XI1" s="184"/>
      <c r="XJ1" s="184"/>
      <c r="XK1" s="184"/>
      <c r="XL1" s="184"/>
      <c r="XM1" s="184"/>
      <c r="XN1" s="184"/>
      <c r="XO1" s="184"/>
      <c r="XP1" s="184"/>
      <c r="XQ1" s="184"/>
      <c r="XR1" s="184"/>
      <c r="XS1" s="184"/>
      <c r="XT1" s="184"/>
      <c r="XU1" s="184"/>
      <c r="XV1" s="184" t="s">
        <v>16</v>
      </c>
      <c r="XW1" s="184"/>
      <c r="XX1" s="184"/>
      <c r="XY1" s="184"/>
      <c r="XZ1" s="184"/>
      <c r="YA1" s="184"/>
      <c r="YB1" s="184"/>
      <c r="YC1" s="184"/>
      <c r="YD1" s="184"/>
      <c r="YE1" s="184"/>
      <c r="YF1" s="184"/>
      <c r="YG1" s="184"/>
      <c r="YH1" s="184"/>
      <c r="YI1" s="184"/>
      <c r="YJ1" s="184"/>
      <c r="YK1" s="177" t="s">
        <v>16</v>
      </c>
      <c r="YL1" s="177"/>
      <c r="YM1" s="177"/>
      <c r="YN1" s="177"/>
      <c r="YO1" s="177"/>
      <c r="YP1" s="177"/>
      <c r="YQ1" s="177"/>
      <c r="YR1" s="177"/>
      <c r="YS1" s="177"/>
      <c r="YT1" s="177"/>
      <c r="YU1" s="177"/>
      <c r="YV1" s="177"/>
      <c r="YW1" s="177"/>
      <c r="YX1" s="177"/>
      <c r="YY1" s="177"/>
      <c r="YZ1" s="184" t="s">
        <v>16</v>
      </c>
      <c r="ZA1" s="184"/>
      <c r="ZB1" s="184"/>
      <c r="ZC1" s="184"/>
      <c r="ZD1" s="184"/>
      <c r="ZE1" s="184"/>
      <c r="ZF1" s="184"/>
      <c r="ZG1" s="184"/>
      <c r="ZH1" s="184"/>
      <c r="ZI1" s="184"/>
      <c r="ZJ1" s="184"/>
      <c r="ZK1" s="184"/>
      <c r="ZL1" s="184"/>
      <c r="ZM1" s="184"/>
      <c r="ZN1" s="184"/>
      <c r="ZO1" s="184" t="s">
        <v>16</v>
      </c>
      <c r="ZP1" s="184"/>
      <c r="ZQ1" s="184"/>
      <c r="ZR1" s="184"/>
      <c r="ZS1" s="184"/>
      <c r="ZT1" s="184"/>
      <c r="ZU1" s="184"/>
      <c r="ZV1" s="184"/>
      <c r="ZW1" s="184"/>
      <c r="ZX1" s="184"/>
      <c r="ZY1" s="184"/>
      <c r="ZZ1" s="184"/>
      <c r="AAA1" s="184"/>
      <c r="AAB1" s="184"/>
      <c r="AAC1" s="184"/>
      <c r="AAD1" s="184" t="s">
        <v>16</v>
      </c>
      <c r="AAE1" s="184"/>
      <c r="AAF1" s="184"/>
      <c r="AAG1" s="184"/>
      <c r="AAH1" s="184"/>
      <c r="AAI1" s="184"/>
      <c r="AAJ1" s="184"/>
      <c r="AAK1" s="184"/>
      <c r="AAL1" s="184"/>
      <c r="AAM1" s="184"/>
      <c r="AAN1" s="184"/>
      <c r="AAO1" s="184"/>
      <c r="AAP1" s="184"/>
      <c r="AAQ1" s="184"/>
      <c r="AAR1" s="184"/>
      <c r="AAS1" s="177" t="s">
        <v>16</v>
      </c>
      <c r="AAT1" s="177"/>
      <c r="AAU1" s="177"/>
      <c r="AAV1" s="177"/>
      <c r="AAW1" s="177"/>
      <c r="AAX1" s="177"/>
      <c r="AAY1" s="177"/>
      <c r="AAZ1" s="177"/>
      <c r="ABA1" s="177"/>
      <c r="ABB1" s="177"/>
      <c r="ABC1" s="177"/>
      <c r="ABD1" s="177"/>
      <c r="ABE1" s="177"/>
      <c r="ABF1" s="177"/>
      <c r="ABG1" s="177"/>
      <c r="ABH1" s="184" t="s">
        <v>16</v>
      </c>
      <c r="ABI1" s="184"/>
      <c r="ABJ1" s="184"/>
      <c r="ABK1" s="184"/>
      <c r="ABL1" s="184"/>
      <c r="ABM1" s="184"/>
      <c r="ABN1" s="184"/>
      <c r="ABO1" s="184"/>
      <c r="ABP1" s="184"/>
      <c r="ABQ1" s="184"/>
      <c r="ABR1" s="184"/>
      <c r="ABS1" s="184"/>
      <c r="ABT1" s="184"/>
      <c r="ABU1" s="184"/>
      <c r="ABV1" s="184"/>
      <c r="ABW1" s="184" t="s">
        <v>16</v>
      </c>
      <c r="ABX1" s="184"/>
      <c r="ABY1" s="184"/>
      <c r="ABZ1" s="184"/>
      <c r="ACA1" s="184"/>
      <c r="ACB1" s="184"/>
      <c r="ACC1" s="184"/>
      <c r="ACD1" s="184"/>
      <c r="ACE1" s="184"/>
      <c r="ACF1" s="184"/>
      <c r="ACG1" s="184"/>
      <c r="ACH1" s="184"/>
      <c r="ACI1" s="184"/>
      <c r="ACJ1" s="184"/>
      <c r="ACK1" s="184"/>
      <c r="ACL1" s="184" t="s">
        <v>16</v>
      </c>
      <c r="ACM1" s="184"/>
      <c r="ACN1" s="184"/>
      <c r="ACO1" s="184"/>
      <c r="ACP1" s="184"/>
      <c r="ACQ1" s="184"/>
      <c r="ACR1" s="184"/>
      <c r="ACS1" s="184"/>
      <c r="ACT1" s="184"/>
      <c r="ACU1" s="184"/>
      <c r="ACV1" s="184"/>
      <c r="ACW1" s="184"/>
      <c r="ACX1" s="184"/>
      <c r="ACY1" s="184"/>
      <c r="ACZ1" s="184"/>
      <c r="ADA1" s="184" t="s">
        <v>16</v>
      </c>
      <c r="ADB1" s="184"/>
      <c r="ADC1" s="184"/>
      <c r="ADD1" s="184"/>
      <c r="ADE1" s="184"/>
      <c r="ADF1" s="184"/>
      <c r="ADG1" s="184"/>
      <c r="ADH1" s="184"/>
      <c r="ADI1" s="184"/>
      <c r="ADJ1" s="184"/>
      <c r="ADK1" s="184"/>
      <c r="ADL1" s="184"/>
      <c r="ADM1" s="184"/>
      <c r="ADN1" s="184"/>
      <c r="ADO1" s="184"/>
      <c r="ADP1" s="184" t="s">
        <v>16</v>
      </c>
      <c r="ADQ1" s="184"/>
      <c r="ADR1" s="184"/>
      <c r="ADS1" s="184"/>
      <c r="ADT1" s="184"/>
      <c r="ADU1" s="184"/>
      <c r="ADV1" s="184"/>
      <c r="ADW1" s="184"/>
      <c r="ADX1" s="184"/>
      <c r="ADY1" s="184"/>
      <c r="ADZ1" s="184"/>
      <c r="AEA1" s="184"/>
      <c r="AEB1" s="184"/>
      <c r="AEC1" s="184"/>
      <c r="AED1" s="184"/>
      <c r="AEE1" s="184" t="s">
        <v>16</v>
      </c>
      <c r="AEF1" s="184"/>
      <c r="AEG1" s="184"/>
      <c r="AEH1" s="184"/>
      <c r="AEI1" s="184"/>
      <c r="AEJ1" s="184"/>
      <c r="AEK1" s="184"/>
      <c r="AEL1" s="184"/>
      <c r="AEM1" s="184"/>
      <c r="AEN1" s="184"/>
      <c r="AEO1" s="184"/>
      <c r="AEP1" s="184"/>
      <c r="AEQ1" s="184"/>
      <c r="AER1" s="184"/>
      <c r="AES1" s="184"/>
      <c r="AET1" s="184" t="s">
        <v>16</v>
      </c>
      <c r="AEU1" s="184"/>
      <c r="AEV1" s="184"/>
      <c r="AEW1" s="184"/>
      <c r="AEX1" s="184"/>
      <c r="AEY1" s="184"/>
      <c r="AEZ1" s="184"/>
      <c r="AFA1" s="184"/>
      <c r="AFB1" s="184"/>
      <c r="AFC1" s="184"/>
      <c r="AFD1" s="184"/>
      <c r="AFE1" s="184"/>
      <c r="AFF1" s="184"/>
      <c r="AFG1" s="184"/>
      <c r="AFH1" s="184"/>
      <c r="AFI1" s="184" t="s">
        <v>16</v>
      </c>
      <c r="AFJ1" s="184"/>
      <c r="AFK1" s="184"/>
      <c r="AFL1" s="184"/>
      <c r="AFM1" s="184"/>
      <c r="AFN1" s="184"/>
      <c r="AFO1" s="184"/>
      <c r="AFP1" s="184"/>
      <c r="AFQ1" s="184"/>
      <c r="AFR1" s="184"/>
      <c r="AFS1" s="184"/>
      <c r="AFT1" s="184"/>
      <c r="AFU1" s="184"/>
      <c r="AFV1" s="184"/>
      <c r="AFW1" s="184"/>
      <c r="AFX1" s="184" t="s">
        <v>16</v>
      </c>
      <c r="AFY1" s="184"/>
      <c r="AFZ1" s="184"/>
      <c r="AGA1" s="184"/>
      <c r="AGB1" s="184"/>
      <c r="AGC1" s="184"/>
      <c r="AGD1" s="184"/>
      <c r="AGE1" s="184"/>
      <c r="AGF1" s="184"/>
      <c r="AGG1" s="184"/>
      <c r="AGH1" s="184"/>
      <c r="AGI1" s="184"/>
      <c r="AGJ1" s="184"/>
      <c r="AGK1" s="184"/>
      <c r="AGL1" s="184"/>
      <c r="AGM1" s="184" t="s">
        <v>16</v>
      </c>
      <c r="AGN1" s="184"/>
      <c r="AGO1" s="184"/>
      <c r="AGP1" s="184"/>
      <c r="AGQ1" s="184"/>
      <c r="AGR1" s="184"/>
      <c r="AGS1" s="184"/>
      <c r="AGT1" s="184"/>
      <c r="AGU1" s="184"/>
      <c r="AGV1" s="184"/>
      <c r="AGW1" s="184"/>
      <c r="AGX1" s="184"/>
      <c r="AGY1" s="184"/>
      <c r="AGZ1" s="184"/>
      <c r="AHA1" s="184"/>
      <c r="AHB1" s="184" t="s">
        <v>16</v>
      </c>
      <c r="AHC1" s="184"/>
      <c r="AHD1" s="184"/>
      <c r="AHE1" s="184"/>
      <c r="AHF1" s="184"/>
      <c r="AHG1" s="184"/>
      <c r="AHH1" s="184"/>
      <c r="AHI1" s="184"/>
      <c r="AHJ1" s="184"/>
      <c r="AHK1" s="184"/>
      <c r="AHL1" s="184"/>
      <c r="AHM1" s="184"/>
      <c r="AHN1" s="184"/>
      <c r="AHO1" s="184"/>
      <c r="AHP1" s="184"/>
      <c r="AHQ1" s="184" t="s">
        <v>16</v>
      </c>
      <c r="AHR1" s="184"/>
      <c r="AHS1" s="184"/>
      <c r="AHT1" s="184"/>
      <c r="AHU1" s="184"/>
      <c r="AHV1" s="184"/>
      <c r="AHW1" s="184"/>
      <c r="AHX1" s="184"/>
      <c r="AHY1" s="184"/>
      <c r="AHZ1" s="184"/>
      <c r="AIA1" s="184"/>
      <c r="AIB1" s="184"/>
      <c r="AIC1" s="184"/>
      <c r="AID1" s="184"/>
      <c r="AIE1" s="184"/>
      <c r="AIF1" s="184" t="s">
        <v>16</v>
      </c>
      <c r="AIG1" s="184"/>
      <c r="AIH1" s="184"/>
      <c r="AII1" s="184"/>
      <c r="AIJ1" s="184"/>
      <c r="AIK1" s="184"/>
      <c r="AIL1" s="184"/>
      <c r="AIM1" s="184"/>
      <c r="AIN1" s="184"/>
      <c r="AIO1" s="184"/>
      <c r="AIP1" s="184"/>
      <c r="AIQ1" s="184"/>
      <c r="AIR1" s="184"/>
      <c r="AIS1" s="184"/>
      <c r="AIT1" s="184"/>
      <c r="AIU1" s="184" t="s">
        <v>16</v>
      </c>
      <c r="AIV1" s="184"/>
      <c r="AIW1" s="184"/>
      <c r="AIX1" s="184"/>
      <c r="AIY1" s="184"/>
      <c r="AIZ1" s="184"/>
      <c r="AJA1" s="184"/>
      <c r="AJB1" s="184"/>
      <c r="AJC1" s="184"/>
      <c r="AJD1" s="184"/>
      <c r="AJE1" s="184"/>
      <c r="AJF1" s="184"/>
      <c r="AJG1" s="184"/>
      <c r="AJH1" s="184"/>
      <c r="AJI1" s="184"/>
      <c r="AJJ1" s="184" t="s">
        <v>16</v>
      </c>
      <c r="AJK1" s="184"/>
      <c r="AJL1" s="184"/>
      <c r="AJM1" s="184"/>
      <c r="AJN1" s="184"/>
      <c r="AJO1" s="184"/>
      <c r="AJP1" s="184"/>
      <c r="AJQ1" s="184"/>
      <c r="AJR1" s="184"/>
      <c r="AJS1" s="184"/>
      <c r="AJT1" s="184"/>
      <c r="AJU1" s="184"/>
      <c r="AJV1" s="184"/>
      <c r="AJW1" s="184"/>
      <c r="AJX1" s="184"/>
      <c r="AJY1" s="184" t="s">
        <v>16</v>
      </c>
      <c r="AJZ1" s="184"/>
      <c r="AKA1" s="184"/>
      <c r="AKB1" s="184"/>
      <c r="AKC1" s="184"/>
      <c r="AKD1" s="184"/>
      <c r="AKE1" s="184"/>
      <c r="AKF1" s="184"/>
      <c r="AKG1" s="184"/>
      <c r="AKH1" s="184"/>
      <c r="AKI1" s="184"/>
      <c r="AKJ1" s="184"/>
      <c r="AKK1" s="184"/>
      <c r="AKL1" s="184"/>
      <c r="AKM1" s="184"/>
      <c r="AKN1" s="184" t="s">
        <v>16</v>
      </c>
      <c r="AKO1" s="184"/>
      <c r="AKP1" s="184"/>
      <c r="AKQ1" s="184"/>
      <c r="AKR1" s="184"/>
      <c r="AKS1" s="184"/>
      <c r="AKT1" s="184"/>
      <c r="AKU1" s="184"/>
      <c r="AKV1" s="184"/>
      <c r="AKW1" s="184"/>
      <c r="AKX1" s="184"/>
      <c r="AKY1" s="184"/>
      <c r="AKZ1" s="184"/>
      <c r="ALA1" s="184"/>
      <c r="ALB1" s="184"/>
      <c r="ALC1" s="184" t="s">
        <v>16</v>
      </c>
      <c r="ALD1" s="184"/>
      <c r="ALE1" s="184"/>
      <c r="ALF1" s="184"/>
      <c r="ALG1" s="184"/>
      <c r="ALH1" s="184"/>
      <c r="ALI1" s="184"/>
      <c r="ALJ1" s="184"/>
      <c r="ALK1" s="184"/>
      <c r="ALL1" s="184"/>
      <c r="ALM1" s="184"/>
      <c r="ALN1" s="184"/>
      <c r="ALO1" s="184"/>
      <c r="ALP1" s="184"/>
      <c r="ALQ1" s="184"/>
      <c r="ALR1" s="184" t="s">
        <v>16</v>
      </c>
      <c r="ALS1" s="184"/>
      <c r="ALT1" s="184"/>
      <c r="ALU1" s="184"/>
      <c r="ALV1" s="184"/>
      <c r="ALW1" s="184"/>
      <c r="ALX1" s="184"/>
      <c r="ALY1" s="184"/>
      <c r="ALZ1" s="184"/>
      <c r="AMA1" s="184"/>
      <c r="AMB1" s="184"/>
      <c r="AMC1" s="184"/>
      <c r="AMD1" s="184"/>
      <c r="AME1" s="184"/>
      <c r="AMF1" s="184"/>
      <c r="AMG1" s="184" t="s">
        <v>16</v>
      </c>
      <c r="AMH1" s="184"/>
      <c r="AMI1" s="184"/>
      <c r="AMJ1" s="184"/>
      <c r="AMK1" s="184"/>
      <c r="AML1" s="184"/>
      <c r="AMM1" s="184"/>
      <c r="AMN1" s="184"/>
      <c r="AMO1" s="184"/>
      <c r="AMP1" s="184"/>
      <c r="AMQ1" s="184"/>
      <c r="AMR1" s="184"/>
      <c r="AMS1" s="184"/>
      <c r="AMT1" s="184"/>
      <c r="AMU1" s="184"/>
      <c r="AMV1" s="184" t="s">
        <v>16</v>
      </c>
      <c r="AMW1" s="184"/>
      <c r="AMX1" s="184"/>
      <c r="AMY1" s="184"/>
      <c r="AMZ1" s="184"/>
      <c r="ANA1" s="184"/>
      <c r="ANB1" s="184"/>
      <c r="ANC1" s="184"/>
      <c r="AND1" s="184"/>
      <c r="ANE1" s="184"/>
      <c r="ANF1" s="184"/>
      <c r="ANG1" s="184"/>
      <c r="ANH1" s="184"/>
      <c r="ANI1" s="184"/>
      <c r="ANJ1" s="184"/>
      <c r="ANK1" s="184" t="s">
        <v>16</v>
      </c>
      <c r="ANL1" s="184"/>
      <c r="ANM1" s="184"/>
      <c r="ANN1" s="184"/>
      <c r="ANO1" s="184"/>
      <c r="ANP1" s="184"/>
      <c r="ANQ1" s="184"/>
      <c r="ANR1" s="184"/>
      <c r="ANS1" s="184"/>
      <c r="ANT1" s="184"/>
      <c r="ANU1" s="184"/>
      <c r="ANV1" s="184"/>
      <c r="ANW1" s="184"/>
      <c r="ANX1" s="184"/>
      <c r="ANY1" s="184"/>
      <c r="ANZ1" s="184" t="s">
        <v>16</v>
      </c>
      <c r="AOA1" s="184"/>
      <c r="AOB1" s="184"/>
      <c r="AOC1" s="184"/>
      <c r="AOD1" s="184"/>
      <c r="AOE1" s="184"/>
      <c r="AOF1" s="184"/>
      <c r="AOG1" s="184"/>
      <c r="AOH1" s="184"/>
      <c r="AOI1" s="184"/>
      <c r="AOJ1" s="184"/>
      <c r="AOK1" s="184"/>
      <c r="AOL1" s="184"/>
      <c r="AOM1" s="184"/>
      <c r="AON1" s="184"/>
      <c r="AOO1" s="184" t="s">
        <v>16</v>
      </c>
      <c r="AOP1" s="184"/>
      <c r="AOQ1" s="184"/>
      <c r="AOR1" s="184"/>
      <c r="AOS1" s="184"/>
      <c r="AOT1" s="184"/>
      <c r="AOU1" s="184"/>
      <c r="AOV1" s="184"/>
      <c r="AOW1" s="184"/>
      <c r="AOX1" s="184"/>
      <c r="AOY1" s="184"/>
      <c r="AOZ1" s="184"/>
      <c r="APA1" s="184"/>
      <c r="APB1" s="184"/>
      <c r="APC1" s="184"/>
      <c r="APD1" s="184" t="s">
        <v>16</v>
      </c>
      <c r="APE1" s="184"/>
      <c r="APF1" s="184"/>
      <c r="APG1" s="184"/>
      <c r="APH1" s="184"/>
      <c r="API1" s="184"/>
      <c r="APJ1" s="184"/>
      <c r="APK1" s="184"/>
      <c r="APL1" s="184"/>
      <c r="APM1" s="184"/>
      <c r="APN1" s="184"/>
      <c r="APO1" s="184"/>
      <c r="APP1" s="184"/>
      <c r="APQ1" s="184"/>
      <c r="APR1" s="184"/>
      <c r="APS1" s="184" t="s">
        <v>16</v>
      </c>
      <c r="APT1" s="184"/>
      <c r="APU1" s="184"/>
      <c r="APV1" s="184"/>
      <c r="APW1" s="184"/>
      <c r="APX1" s="184"/>
      <c r="APY1" s="184"/>
      <c r="APZ1" s="184"/>
      <c r="AQA1" s="184"/>
      <c r="AQB1" s="184"/>
      <c r="AQC1" s="184"/>
      <c r="AQD1" s="184"/>
      <c r="AQE1" s="184"/>
      <c r="AQF1" s="184"/>
      <c r="AQG1" s="184"/>
      <c r="AQH1" s="184" t="s">
        <v>16</v>
      </c>
      <c r="AQI1" s="184"/>
      <c r="AQJ1" s="184"/>
      <c r="AQK1" s="184"/>
      <c r="AQL1" s="184"/>
      <c r="AQM1" s="184"/>
      <c r="AQN1" s="184"/>
      <c r="AQO1" s="184"/>
      <c r="AQP1" s="184"/>
      <c r="AQQ1" s="184"/>
      <c r="AQR1" s="184"/>
      <c r="AQS1" s="184"/>
      <c r="AQT1" s="184"/>
      <c r="AQU1" s="184"/>
      <c r="AQV1" s="184"/>
      <c r="AQW1" s="184" t="s">
        <v>16</v>
      </c>
      <c r="AQX1" s="184"/>
      <c r="AQY1" s="184"/>
      <c r="AQZ1" s="184"/>
      <c r="ARA1" s="184"/>
      <c r="ARB1" s="184"/>
      <c r="ARC1" s="184"/>
      <c r="ARD1" s="184"/>
      <c r="ARE1" s="184"/>
      <c r="ARF1" s="184"/>
      <c r="ARG1" s="184"/>
      <c r="ARH1" s="184"/>
      <c r="ARI1" s="184"/>
      <c r="ARJ1" s="184"/>
      <c r="ARK1" s="184"/>
      <c r="ARL1" s="184" t="s">
        <v>16</v>
      </c>
      <c r="ARM1" s="184"/>
      <c r="ARN1" s="184"/>
      <c r="ARO1" s="184"/>
      <c r="ARP1" s="184"/>
      <c r="ARQ1" s="184"/>
      <c r="ARR1" s="184"/>
      <c r="ARS1" s="184"/>
      <c r="ART1" s="184"/>
      <c r="ARU1" s="184"/>
      <c r="ARV1" s="184"/>
      <c r="ARW1" s="184"/>
      <c r="ARX1" s="184"/>
      <c r="ARY1" s="184"/>
      <c r="ARZ1" s="184"/>
      <c r="ASA1" s="184" t="s">
        <v>16</v>
      </c>
      <c r="ASB1" s="184"/>
      <c r="ASC1" s="184"/>
      <c r="ASD1" s="184"/>
      <c r="ASE1" s="184"/>
      <c r="ASF1" s="184"/>
      <c r="ASG1" s="184"/>
      <c r="ASH1" s="184"/>
      <c r="ASI1" s="184"/>
      <c r="ASJ1" s="184"/>
      <c r="ASK1" s="184"/>
      <c r="ASL1" s="184"/>
      <c r="ASM1" s="184"/>
      <c r="ASN1" s="184"/>
      <c r="ASO1" s="184"/>
      <c r="ASP1" s="184" t="s">
        <v>16</v>
      </c>
      <c r="ASQ1" s="184"/>
      <c r="ASR1" s="184"/>
      <c r="ASS1" s="184"/>
      <c r="AST1" s="184"/>
      <c r="ASU1" s="184"/>
      <c r="ASV1" s="184"/>
      <c r="ASW1" s="184"/>
      <c r="ASX1" s="184"/>
      <c r="ASY1" s="184"/>
      <c r="ASZ1" s="184"/>
      <c r="ATA1" s="184"/>
      <c r="ATB1" s="184"/>
      <c r="ATC1" s="184"/>
      <c r="ATD1" s="184"/>
      <c r="ATE1" s="184" t="s">
        <v>16</v>
      </c>
      <c r="ATF1" s="184"/>
      <c r="ATG1" s="184"/>
      <c r="ATH1" s="184"/>
      <c r="ATI1" s="184"/>
      <c r="ATJ1" s="184"/>
      <c r="ATK1" s="184"/>
      <c r="ATL1" s="184"/>
      <c r="ATM1" s="184"/>
      <c r="ATN1" s="184"/>
      <c r="ATO1" s="184"/>
      <c r="ATP1" s="184"/>
      <c r="ATQ1" s="184"/>
      <c r="ATR1" s="184"/>
      <c r="ATS1" s="184"/>
      <c r="ATT1" s="184" t="s">
        <v>16</v>
      </c>
      <c r="ATU1" s="184"/>
      <c r="ATV1" s="184"/>
      <c r="ATW1" s="184"/>
      <c r="ATX1" s="184"/>
      <c r="ATY1" s="184"/>
      <c r="ATZ1" s="184"/>
      <c r="AUA1" s="184"/>
      <c r="AUB1" s="184"/>
      <c r="AUC1" s="184"/>
      <c r="AUD1" s="184"/>
      <c r="AUE1" s="184"/>
      <c r="AUF1" s="184"/>
      <c r="AUG1" s="184"/>
      <c r="AUH1" s="184"/>
      <c r="AUI1" s="184" t="s">
        <v>16</v>
      </c>
      <c r="AUJ1" s="184"/>
      <c r="AUK1" s="184"/>
      <c r="AUL1" s="184"/>
      <c r="AUM1" s="184"/>
      <c r="AUN1" s="184"/>
      <c r="AUO1" s="184"/>
      <c r="AUP1" s="184"/>
      <c r="AUQ1" s="184"/>
      <c r="AUR1" s="184"/>
      <c r="AUS1" s="184"/>
      <c r="AUT1" s="184"/>
      <c r="AUU1" s="184"/>
      <c r="AUV1" s="184"/>
      <c r="AUW1" s="184"/>
      <c r="AUX1" s="184" t="s">
        <v>16</v>
      </c>
      <c r="AUY1" s="184"/>
      <c r="AUZ1" s="184"/>
      <c r="AVA1" s="184"/>
      <c r="AVB1" s="184"/>
      <c r="AVC1" s="184"/>
      <c r="AVD1" s="184"/>
      <c r="AVE1" s="184"/>
      <c r="AVF1" s="184"/>
      <c r="AVG1" s="184"/>
      <c r="AVH1" s="184"/>
      <c r="AVI1" s="184"/>
      <c r="AVJ1" s="184"/>
      <c r="AVK1" s="184"/>
      <c r="AVL1" s="184"/>
      <c r="AVM1" s="184" t="s">
        <v>16</v>
      </c>
      <c r="AVN1" s="184"/>
      <c r="AVO1" s="184"/>
      <c r="AVP1" s="184"/>
      <c r="AVQ1" s="184"/>
      <c r="AVR1" s="184"/>
      <c r="AVS1" s="184"/>
      <c r="AVT1" s="184"/>
      <c r="AVU1" s="184"/>
      <c r="AVV1" s="184"/>
      <c r="AVW1" s="184"/>
      <c r="AVX1" s="184"/>
      <c r="AVY1" s="184"/>
      <c r="AVZ1" s="184"/>
      <c r="AWA1" s="184"/>
      <c r="AWB1" s="184" t="s">
        <v>16</v>
      </c>
      <c r="AWC1" s="184"/>
      <c r="AWD1" s="184"/>
      <c r="AWE1" s="184"/>
      <c r="AWF1" s="184"/>
      <c r="AWG1" s="184"/>
      <c r="AWH1" s="184"/>
      <c r="AWI1" s="184"/>
      <c r="AWJ1" s="184"/>
      <c r="AWK1" s="184"/>
      <c r="AWL1" s="184"/>
      <c r="AWM1" s="184"/>
      <c r="AWN1" s="184"/>
      <c r="AWO1" s="184"/>
      <c r="AWP1" s="184"/>
      <c r="AWQ1" s="184" t="s">
        <v>16</v>
      </c>
      <c r="AWR1" s="184"/>
      <c r="AWS1" s="184"/>
      <c r="AWT1" s="184"/>
      <c r="AWU1" s="184"/>
      <c r="AWV1" s="184"/>
      <c r="AWW1" s="184"/>
      <c r="AWX1" s="184"/>
      <c r="AWY1" s="184"/>
      <c r="AWZ1" s="184"/>
      <c r="AXA1" s="184"/>
      <c r="AXB1" s="184"/>
      <c r="AXC1" s="184"/>
      <c r="AXD1" s="184"/>
      <c r="AXE1" s="184"/>
      <c r="AXF1" s="184" t="s">
        <v>16</v>
      </c>
      <c r="AXG1" s="184"/>
      <c r="AXH1" s="184"/>
      <c r="AXI1" s="184"/>
      <c r="AXJ1" s="184"/>
      <c r="AXK1" s="184"/>
      <c r="AXL1" s="184"/>
      <c r="AXM1" s="184"/>
      <c r="AXN1" s="184"/>
      <c r="AXO1" s="184"/>
      <c r="AXP1" s="184"/>
      <c r="AXQ1" s="184"/>
      <c r="AXR1" s="184"/>
      <c r="AXS1" s="184"/>
      <c r="AXT1" s="184"/>
      <c r="AXU1" s="184" t="s">
        <v>16</v>
      </c>
      <c r="AXV1" s="184"/>
      <c r="AXW1" s="184"/>
      <c r="AXX1" s="184"/>
      <c r="AXY1" s="184"/>
      <c r="AXZ1" s="184"/>
      <c r="AYA1" s="184"/>
      <c r="AYB1" s="184"/>
      <c r="AYC1" s="184"/>
      <c r="AYD1" s="184"/>
      <c r="AYE1" s="184"/>
      <c r="AYF1" s="184"/>
      <c r="AYG1" s="184"/>
      <c r="AYH1" s="184"/>
      <c r="AYI1" s="184"/>
      <c r="AYJ1" s="184" t="s">
        <v>16</v>
      </c>
      <c r="AYK1" s="184"/>
      <c r="AYL1" s="184"/>
      <c r="AYM1" s="184"/>
      <c r="AYN1" s="184"/>
      <c r="AYO1" s="184"/>
      <c r="AYP1" s="184"/>
      <c r="AYQ1" s="184"/>
      <c r="AYR1" s="184"/>
      <c r="AYS1" s="184"/>
      <c r="AYT1" s="184"/>
      <c r="AYU1" s="184"/>
      <c r="AYV1" s="184"/>
      <c r="AYW1" s="184"/>
      <c r="AYX1" s="184"/>
      <c r="AYY1" s="184" t="s">
        <v>16</v>
      </c>
      <c r="AYZ1" s="184"/>
      <c r="AZA1" s="184"/>
      <c r="AZB1" s="184"/>
      <c r="AZC1" s="184"/>
      <c r="AZD1" s="184"/>
      <c r="AZE1" s="184"/>
      <c r="AZF1" s="184"/>
      <c r="AZG1" s="184"/>
      <c r="AZH1" s="184"/>
      <c r="AZI1" s="184"/>
      <c r="AZJ1" s="184"/>
      <c r="AZK1" s="184"/>
      <c r="AZL1" s="184"/>
      <c r="AZM1" s="184"/>
      <c r="AZN1" s="184" t="s">
        <v>16</v>
      </c>
      <c r="AZO1" s="184"/>
      <c r="AZP1" s="184"/>
      <c r="AZQ1" s="184"/>
      <c r="AZR1" s="184"/>
      <c r="AZS1" s="184"/>
      <c r="AZT1" s="184"/>
      <c r="AZU1" s="184"/>
      <c r="AZV1" s="184"/>
      <c r="AZW1" s="184"/>
      <c r="AZX1" s="184"/>
      <c r="AZY1" s="184"/>
      <c r="AZZ1" s="184"/>
      <c r="BAA1" s="184"/>
      <c r="BAB1" s="184"/>
      <c r="BAC1" s="184" t="s">
        <v>16</v>
      </c>
      <c r="BAD1" s="184"/>
      <c r="BAE1" s="184"/>
      <c r="BAF1" s="184"/>
      <c r="BAG1" s="184"/>
      <c r="BAH1" s="184"/>
      <c r="BAI1" s="184"/>
      <c r="BAJ1" s="184"/>
      <c r="BAK1" s="184"/>
      <c r="BAL1" s="184"/>
      <c r="BAM1" s="184"/>
      <c r="BAN1" s="184"/>
      <c r="BAO1" s="184"/>
      <c r="BAP1" s="184"/>
      <c r="BAQ1" s="184"/>
      <c r="BAR1" s="184" t="s">
        <v>16</v>
      </c>
      <c r="BAS1" s="184"/>
      <c r="BAT1" s="184"/>
      <c r="BAU1" s="184"/>
      <c r="BAV1" s="184"/>
      <c r="BAW1" s="184"/>
      <c r="BAX1" s="184"/>
      <c r="BAY1" s="184"/>
      <c r="BAZ1" s="184"/>
      <c r="BBA1" s="184"/>
      <c r="BBB1" s="184"/>
      <c r="BBC1" s="184"/>
      <c r="BBD1" s="184"/>
      <c r="BBE1" s="184"/>
      <c r="BBF1" s="184"/>
      <c r="BBG1" s="184" t="s">
        <v>16</v>
      </c>
      <c r="BBH1" s="184"/>
      <c r="BBI1" s="184"/>
      <c r="BBJ1" s="184"/>
      <c r="BBK1" s="184"/>
      <c r="BBL1" s="184"/>
      <c r="BBM1" s="184"/>
      <c r="BBN1" s="184"/>
      <c r="BBO1" s="184"/>
      <c r="BBP1" s="184"/>
      <c r="BBQ1" s="184"/>
      <c r="BBR1" s="184"/>
      <c r="BBS1" s="184"/>
      <c r="BBT1" s="184"/>
      <c r="BBU1" s="184"/>
      <c r="BBV1" s="184" t="s">
        <v>16</v>
      </c>
      <c r="BBW1" s="184"/>
      <c r="BBX1" s="184"/>
      <c r="BBY1" s="184"/>
      <c r="BBZ1" s="184"/>
      <c r="BCA1" s="184"/>
      <c r="BCB1" s="184"/>
      <c r="BCC1" s="184"/>
      <c r="BCD1" s="184"/>
      <c r="BCE1" s="184"/>
      <c r="BCF1" s="184"/>
      <c r="BCG1" s="184"/>
      <c r="BCH1" s="184"/>
      <c r="BCI1" s="184"/>
      <c r="BCJ1" s="184"/>
      <c r="BCK1" s="184" t="s">
        <v>16</v>
      </c>
      <c r="BCL1" s="184"/>
      <c r="BCM1" s="184"/>
      <c r="BCN1" s="184"/>
      <c r="BCO1" s="184"/>
      <c r="BCP1" s="184"/>
      <c r="BCQ1" s="184"/>
      <c r="BCR1" s="184"/>
      <c r="BCS1" s="184"/>
      <c r="BCT1" s="184"/>
      <c r="BCU1" s="184"/>
      <c r="BCV1" s="184"/>
      <c r="BCW1" s="184"/>
      <c r="BCX1" s="184"/>
      <c r="BCY1" s="184"/>
      <c r="BCZ1" s="184" t="s">
        <v>16</v>
      </c>
      <c r="BDA1" s="184"/>
      <c r="BDB1" s="184"/>
      <c r="BDC1" s="184"/>
      <c r="BDD1" s="184"/>
      <c r="BDE1" s="184"/>
      <c r="BDF1" s="184"/>
      <c r="BDG1" s="184"/>
      <c r="BDH1" s="184"/>
      <c r="BDI1" s="184"/>
      <c r="BDJ1" s="184"/>
      <c r="BDK1" s="184"/>
      <c r="BDL1" s="184"/>
      <c r="BDM1" s="184"/>
      <c r="BDN1" s="184"/>
      <c r="BDO1" s="184" t="s">
        <v>16</v>
      </c>
      <c r="BDP1" s="184"/>
      <c r="BDQ1" s="184"/>
      <c r="BDR1" s="184"/>
      <c r="BDS1" s="184"/>
      <c r="BDT1" s="184"/>
      <c r="BDU1" s="184"/>
      <c r="BDV1" s="184"/>
      <c r="BDW1" s="184"/>
      <c r="BDX1" s="184"/>
      <c r="BDY1" s="184"/>
      <c r="BDZ1" s="184"/>
      <c r="BEA1" s="184"/>
      <c r="BEB1" s="184"/>
      <c r="BEC1" s="184"/>
      <c r="BED1" s="184" t="s">
        <v>16</v>
      </c>
      <c r="BEE1" s="184"/>
      <c r="BEF1" s="184"/>
      <c r="BEG1" s="184"/>
      <c r="BEH1" s="184"/>
      <c r="BEI1" s="184"/>
      <c r="BEJ1" s="184"/>
      <c r="BEK1" s="184"/>
      <c r="BEL1" s="184"/>
      <c r="BEM1" s="184"/>
      <c r="BEN1" s="184"/>
      <c r="BEO1" s="184"/>
      <c r="BEP1" s="184"/>
      <c r="BEQ1" s="184"/>
      <c r="BER1" s="184"/>
      <c r="BES1" s="184" t="s">
        <v>16</v>
      </c>
      <c r="BET1" s="184"/>
      <c r="BEU1" s="184"/>
      <c r="BEV1" s="184"/>
      <c r="BEW1" s="184"/>
      <c r="BEX1" s="184"/>
      <c r="BEY1" s="184"/>
      <c r="BEZ1" s="184"/>
      <c r="BFA1" s="184"/>
      <c r="BFB1" s="184"/>
      <c r="BFC1" s="184"/>
      <c r="BFD1" s="184"/>
      <c r="BFE1" s="184"/>
      <c r="BFF1" s="184"/>
      <c r="BFG1" s="184"/>
      <c r="BFH1" s="184" t="s">
        <v>16</v>
      </c>
      <c r="BFI1" s="184"/>
      <c r="BFJ1" s="184"/>
      <c r="BFK1" s="184"/>
      <c r="BFL1" s="184"/>
      <c r="BFM1" s="184"/>
      <c r="BFN1" s="184"/>
      <c r="BFO1" s="184"/>
      <c r="BFP1" s="184"/>
      <c r="BFQ1" s="184"/>
      <c r="BFR1" s="184"/>
      <c r="BFS1" s="184"/>
      <c r="BFT1" s="184"/>
      <c r="BFU1" s="184"/>
      <c r="BFV1" s="184"/>
      <c r="BFW1" s="184" t="s">
        <v>16</v>
      </c>
      <c r="BFX1" s="184"/>
      <c r="BFY1" s="184"/>
      <c r="BFZ1" s="184"/>
      <c r="BGA1" s="184"/>
      <c r="BGB1" s="184"/>
      <c r="BGC1" s="184"/>
      <c r="BGD1" s="184"/>
      <c r="BGE1" s="184"/>
      <c r="BGF1" s="184"/>
      <c r="BGG1" s="184"/>
      <c r="BGH1" s="184"/>
      <c r="BGI1" s="184"/>
      <c r="BGJ1" s="184"/>
      <c r="BGK1" s="184"/>
      <c r="BGL1" s="184" t="s">
        <v>16</v>
      </c>
      <c r="BGM1" s="184"/>
      <c r="BGN1" s="184"/>
      <c r="BGO1" s="184"/>
      <c r="BGP1" s="184"/>
      <c r="BGQ1" s="184"/>
      <c r="BGR1" s="184"/>
      <c r="BGS1" s="184"/>
      <c r="BGT1" s="184"/>
      <c r="BGU1" s="184"/>
      <c r="BGV1" s="184"/>
      <c r="BGW1" s="184"/>
      <c r="BGX1" s="184"/>
      <c r="BGY1" s="184"/>
      <c r="BGZ1" s="184"/>
      <c r="BHA1" s="184" t="s">
        <v>16</v>
      </c>
      <c r="BHB1" s="184"/>
      <c r="BHC1" s="184"/>
      <c r="BHD1" s="184"/>
      <c r="BHE1" s="184"/>
      <c r="BHF1" s="184"/>
      <c r="BHG1" s="184"/>
      <c r="BHH1" s="184"/>
      <c r="BHI1" s="184"/>
      <c r="BHJ1" s="184"/>
      <c r="BHK1" s="184"/>
      <c r="BHL1" s="184"/>
      <c r="BHM1" s="184"/>
      <c r="BHN1" s="184"/>
      <c r="BHO1" s="184"/>
      <c r="BHP1" s="184" t="s">
        <v>16</v>
      </c>
      <c r="BHQ1" s="184"/>
      <c r="BHR1" s="184"/>
      <c r="BHS1" s="184"/>
      <c r="BHT1" s="184"/>
      <c r="BHU1" s="184"/>
      <c r="BHV1" s="184"/>
      <c r="BHW1" s="184"/>
      <c r="BHX1" s="184"/>
      <c r="BHY1" s="184"/>
      <c r="BHZ1" s="184"/>
      <c r="BIA1" s="184"/>
      <c r="BIB1" s="184"/>
      <c r="BIC1" s="184"/>
      <c r="BID1" s="184"/>
      <c r="BIE1" s="184" t="s">
        <v>16</v>
      </c>
      <c r="BIF1" s="184"/>
      <c r="BIG1" s="184"/>
      <c r="BIH1" s="184"/>
      <c r="BII1" s="184"/>
      <c r="BIJ1" s="184"/>
      <c r="BIK1" s="184"/>
      <c r="BIL1" s="184"/>
      <c r="BIM1" s="184"/>
      <c r="BIN1" s="184"/>
      <c r="BIO1" s="184"/>
      <c r="BIP1" s="184"/>
      <c r="BIQ1" s="184"/>
      <c r="BIR1" s="184"/>
      <c r="BIS1" s="184"/>
      <c r="BIT1" s="184" t="s">
        <v>16</v>
      </c>
      <c r="BIU1" s="184"/>
      <c r="BIV1" s="184"/>
      <c r="BIW1" s="184"/>
      <c r="BIX1" s="184"/>
      <c r="BIY1" s="184"/>
      <c r="BIZ1" s="184"/>
      <c r="BJA1" s="184"/>
      <c r="BJB1" s="184"/>
      <c r="BJC1" s="184"/>
      <c r="BJD1" s="184"/>
      <c r="BJE1" s="184"/>
      <c r="BJF1" s="184"/>
      <c r="BJG1" s="184"/>
      <c r="BJH1" s="184"/>
      <c r="BJI1" s="184" t="s">
        <v>16</v>
      </c>
      <c r="BJJ1" s="184"/>
      <c r="BJK1" s="184"/>
      <c r="BJL1" s="184"/>
      <c r="BJM1" s="184"/>
      <c r="BJN1" s="184"/>
      <c r="BJO1" s="184"/>
      <c r="BJP1" s="184"/>
      <c r="BJQ1" s="184"/>
      <c r="BJR1" s="184"/>
      <c r="BJS1" s="184"/>
      <c r="BJT1" s="184"/>
      <c r="BJU1" s="184"/>
      <c r="BJV1" s="184"/>
      <c r="BJW1" s="184"/>
      <c r="BJX1" s="184" t="s">
        <v>16</v>
      </c>
      <c r="BJY1" s="184"/>
      <c r="BJZ1" s="184"/>
      <c r="BKA1" s="184"/>
      <c r="BKB1" s="184"/>
      <c r="BKC1" s="184"/>
      <c r="BKD1" s="184"/>
      <c r="BKE1" s="184"/>
      <c r="BKF1" s="184"/>
      <c r="BKG1" s="184"/>
      <c r="BKH1" s="184"/>
      <c r="BKI1" s="184"/>
      <c r="BKJ1" s="184"/>
      <c r="BKK1" s="184"/>
      <c r="BKL1" s="184"/>
      <c r="BKM1" s="184" t="s">
        <v>16</v>
      </c>
      <c r="BKN1" s="184"/>
      <c r="BKO1" s="184"/>
      <c r="BKP1" s="184"/>
      <c r="BKQ1" s="184"/>
      <c r="BKR1" s="184"/>
      <c r="BKS1" s="184"/>
      <c r="BKT1" s="184"/>
      <c r="BKU1" s="184"/>
      <c r="BKV1" s="184"/>
      <c r="BKW1" s="184"/>
      <c r="BKX1" s="184"/>
      <c r="BKY1" s="184"/>
      <c r="BKZ1" s="184"/>
      <c r="BLA1" s="184"/>
      <c r="BLB1" s="184" t="s">
        <v>16</v>
      </c>
      <c r="BLC1" s="184"/>
      <c r="BLD1" s="184"/>
      <c r="BLE1" s="184"/>
      <c r="BLF1" s="184"/>
      <c r="BLG1" s="184"/>
      <c r="BLH1" s="184"/>
      <c r="BLI1" s="184"/>
      <c r="BLJ1" s="184"/>
      <c r="BLK1" s="184"/>
      <c r="BLL1" s="184"/>
      <c r="BLM1" s="184"/>
      <c r="BLN1" s="184"/>
      <c r="BLO1" s="184"/>
      <c r="BLP1" s="184"/>
      <c r="BLQ1" s="184" t="s">
        <v>16</v>
      </c>
      <c r="BLR1" s="184"/>
      <c r="BLS1" s="184"/>
      <c r="BLT1" s="184"/>
      <c r="BLU1" s="184"/>
      <c r="BLV1" s="184"/>
      <c r="BLW1" s="184"/>
      <c r="BLX1" s="184"/>
      <c r="BLY1" s="184"/>
      <c r="BLZ1" s="184"/>
      <c r="BMA1" s="184"/>
      <c r="BMB1" s="184"/>
      <c r="BMC1" s="184"/>
      <c r="BMD1" s="184"/>
      <c r="BME1" s="184"/>
      <c r="BMF1" s="184" t="s">
        <v>16</v>
      </c>
      <c r="BMG1" s="184"/>
      <c r="BMH1" s="184"/>
      <c r="BMI1" s="184"/>
      <c r="BMJ1" s="184"/>
      <c r="BMK1" s="184"/>
      <c r="BML1" s="184"/>
      <c r="BMM1" s="184"/>
      <c r="BMN1" s="184"/>
      <c r="BMO1" s="184"/>
      <c r="BMP1" s="184"/>
      <c r="BMQ1" s="184"/>
      <c r="BMR1" s="184"/>
      <c r="BMS1" s="184"/>
      <c r="BMT1" s="184"/>
      <c r="BMU1" s="184" t="s">
        <v>16</v>
      </c>
      <c r="BMV1" s="184"/>
      <c r="BMW1" s="184"/>
      <c r="BMX1" s="184"/>
      <c r="BMY1" s="184"/>
      <c r="BMZ1" s="184"/>
      <c r="BNA1" s="184"/>
      <c r="BNB1" s="184"/>
      <c r="BNC1" s="184"/>
      <c r="BND1" s="184"/>
      <c r="BNE1" s="184"/>
      <c r="BNF1" s="184"/>
      <c r="BNG1" s="184"/>
      <c r="BNH1" s="184"/>
      <c r="BNI1" s="184"/>
      <c r="BNJ1" s="184" t="s">
        <v>16</v>
      </c>
      <c r="BNK1" s="184"/>
      <c r="BNL1" s="184"/>
      <c r="BNM1" s="184"/>
      <c r="BNN1" s="184"/>
      <c r="BNO1" s="184"/>
      <c r="BNP1" s="184"/>
      <c r="BNQ1" s="184"/>
      <c r="BNR1" s="184"/>
      <c r="BNS1" s="184"/>
      <c r="BNT1" s="184"/>
      <c r="BNU1" s="184"/>
      <c r="BNV1" s="184"/>
      <c r="BNW1" s="184"/>
      <c r="BNX1" s="184"/>
      <c r="BNY1" s="184" t="s">
        <v>16</v>
      </c>
      <c r="BNZ1" s="184"/>
      <c r="BOA1" s="184"/>
      <c r="BOB1" s="184"/>
      <c r="BOC1" s="184"/>
      <c r="BOD1" s="184"/>
      <c r="BOE1" s="184"/>
      <c r="BOF1" s="184"/>
      <c r="BOG1" s="184"/>
      <c r="BOH1" s="184"/>
      <c r="BOI1" s="184"/>
      <c r="BOJ1" s="184"/>
      <c r="BOK1" s="184"/>
      <c r="BOL1" s="184"/>
      <c r="BOM1" s="184"/>
      <c r="BON1" s="184" t="s">
        <v>16</v>
      </c>
      <c r="BOO1" s="184"/>
      <c r="BOP1" s="184"/>
      <c r="BOQ1" s="184"/>
      <c r="BOR1" s="184"/>
      <c r="BOS1" s="184"/>
      <c r="BOT1" s="184"/>
      <c r="BOU1" s="184"/>
      <c r="BOV1" s="184"/>
      <c r="BOW1" s="184"/>
      <c r="BOX1" s="184"/>
      <c r="BOY1" s="184"/>
      <c r="BOZ1" s="184"/>
      <c r="BPA1" s="184"/>
      <c r="BPB1" s="184"/>
      <c r="BPC1" s="184" t="s">
        <v>16</v>
      </c>
      <c r="BPD1" s="184"/>
      <c r="BPE1" s="184"/>
      <c r="BPF1" s="184"/>
      <c r="BPG1" s="184"/>
      <c r="BPH1" s="184"/>
      <c r="BPI1" s="184"/>
      <c r="BPJ1" s="184"/>
      <c r="BPK1" s="184"/>
      <c r="BPL1" s="184"/>
      <c r="BPM1" s="184"/>
      <c r="BPN1" s="184"/>
      <c r="BPO1" s="184"/>
      <c r="BPP1" s="184"/>
      <c r="BPQ1" s="184"/>
      <c r="BPR1" s="184" t="s">
        <v>16</v>
      </c>
      <c r="BPS1" s="184"/>
      <c r="BPT1" s="184"/>
      <c r="BPU1" s="184"/>
      <c r="BPV1" s="184"/>
      <c r="BPW1" s="184"/>
      <c r="BPX1" s="184"/>
      <c r="BPY1" s="184"/>
      <c r="BPZ1" s="184"/>
      <c r="BQA1" s="184"/>
      <c r="BQB1" s="184"/>
      <c r="BQC1" s="184"/>
      <c r="BQD1" s="184"/>
      <c r="BQE1" s="184"/>
      <c r="BQF1" s="184"/>
      <c r="BQG1" s="184" t="s">
        <v>16</v>
      </c>
      <c r="BQH1" s="184"/>
      <c r="BQI1" s="184"/>
      <c r="BQJ1" s="184"/>
      <c r="BQK1" s="184"/>
      <c r="BQL1" s="184"/>
      <c r="BQM1" s="184"/>
      <c r="BQN1" s="184"/>
      <c r="BQO1" s="184"/>
      <c r="BQP1" s="184"/>
      <c r="BQQ1" s="184"/>
      <c r="BQR1" s="184"/>
      <c r="BQS1" s="184"/>
      <c r="BQT1" s="184"/>
      <c r="BQU1" s="184"/>
      <c r="BQV1" s="184" t="s">
        <v>16</v>
      </c>
      <c r="BQW1" s="184"/>
      <c r="BQX1" s="184"/>
      <c r="BQY1" s="184"/>
      <c r="BQZ1" s="184"/>
      <c r="BRA1" s="184"/>
      <c r="BRB1" s="184"/>
      <c r="BRC1" s="184"/>
      <c r="BRD1" s="184"/>
      <c r="BRE1" s="184"/>
      <c r="BRF1" s="184"/>
      <c r="BRG1" s="184"/>
      <c r="BRH1" s="184"/>
      <c r="BRI1" s="184"/>
      <c r="BRJ1" s="184"/>
      <c r="BRK1" s="184" t="s">
        <v>16</v>
      </c>
      <c r="BRL1" s="184"/>
      <c r="BRM1" s="184"/>
      <c r="BRN1" s="184"/>
      <c r="BRO1" s="184"/>
      <c r="BRP1" s="184"/>
      <c r="BRQ1" s="184"/>
      <c r="BRR1" s="184"/>
      <c r="BRS1" s="184"/>
      <c r="BRT1" s="184"/>
      <c r="BRU1" s="184"/>
      <c r="BRV1" s="184"/>
      <c r="BRW1" s="184"/>
      <c r="BRX1" s="184"/>
      <c r="BRY1" s="184"/>
      <c r="BRZ1" s="183" t="s">
        <v>575</v>
      </c>
      <c r="BSA1" s="183"/>
      <c r="BSB1" s="183"/>
      <c r="BSC1" s="183"/>
      <c r="BSD1" s="183"/>
      <c r="BSE1" s="183"/>
    </row>
    <row r="2" spans="1:1851" s="12" customFormat="1" ht="87" customHeight="1">
      <c r="A2" s="182"/>
      <c r="B2" s="182"/>
      <c r="C2" s="185" t="s">
        <v>238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240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76" t="s">
        <v>242</v>
      </c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85" t="s">
        <v>243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245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 t="s">
        <v>247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 t="s">
        <v>249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251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253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 t="s">
        <v>255</v>
      </c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 t="s">
        <v>256</v>
      </c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 t="s">
        <v>258</v>
      </c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 t="s">
        <v>261</v>
      </c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 t="s">
        <v>262</v>
      </c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 t="s">
        <v>264</v>
      </c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 t="s">
        <v>386</v>
      </c>
      <c r="HS2" s="185"/>
      <c r="HT2" s="185"/>
      <c r="HU2" s="185"/>
      <c r="HV2" s="185"/>
      <c r="HW2" s="185"/>
      <c r="HX2" s="185"/>
      <c r="HY2" s="185"/>
      <c r="HZ2" s="185"/>
      <c r="IA2" s="185"/>
      <c r="IB2" s="185"/>
      <c r="IC2" s="185"/>
      <c r="ID2" s="185"/>
      <c r="IE2" s="185"/>
      <c r="IF2" s="185"/>
      <c r="IG2" s="185" t="s">
        <v>388</v>
      </c>
      <c r="IH2" s="185"/>
      <c r="II2" s="185"/>
      <c r="IJ2" s="185"/>
      <c r="IK2" s="185"/>
      <c r="IL2" s="185"/>
      <c r="IM2" s="185"/>
      <c r="IN2" s="185"/>
      <c r="IO2" s="185"/>
      <c r="IP2" s="185"/>
      <c r="IQ2" s="185"/>
      <c r="IR2" s="185"/>
      <c r="IS2" s="185"/>
      <c r="IT2" s="185"/>
      <c r="IU2" s="185"/>
      <c r="IV2" s="176" t="s">
        <v>697</v>
      </c>
      <c r="IW2" s="176"/>
      <c r="IX2" s="176"/>
      <c r="IY2" s="176"/>
      <c r="IZ2" s="176"/>
      <c r="JA2" s="176"/>
      <c r="JB2" s="176"/>
      <c r="JC2" s="176"/>
      <c r="JD2" s="176"/>
      <c r="JE2" s="176"/>
      <c r="JF2" s="176"/>
      <c r="JG2" s="176"/>
      <c r="JH2" s="176"/>
      <c r="JI2" s="176"/>
      <c r="JJ2" s="176"/>
      <c r="JK2" s="185" t="s">
        <v>393</v>
      </c>
      <c r="JL2" s="185"/>
      <c r="JM2" s="185"/>
      <c r="JN2" s="185"/>
      <c r="JO2" s="185"/>
      <c r="JP2" s="185"/>
      <c r="JQ2" s="185"/>
      <c r="JR2" s="185"/>
      <c r="JS2" s="185"/>
      <c r="JT2" s="185"/>
      <c r="JU2" s="185"/>
      <c r="JV2" s="185"/>
      <c r="JW2" s="185"/>
      <c r="JX2" s="185"/>
      <c r="JY2" s="185"/>
      <c r="JZ2" s="185" t="s">
        <v>578</v>
      </c>
      <c r="KA2" s="185"/>
      <c r="KB2" s="185"/>
      <c r="KC2" s="185"/>
      <c r="KD2" s="185"/>
      <c r="KE2" s="185"/>
      <c r="KF2" s="185"/>
      <c r="KG2" s="185"/>
      <c r="KH2" s="185"/>
      <c r="KI2" s="185"/>
      <c r="KJ2" s="185"/>
      <c r="KK2" s="185"/>
      <c r="KL2" s="185"/>
      <c r="KM2" s="185"/>
      <c r="KN2" s="185"/>
      <c r="KO2" s="185" t="s">
        <v>579</v>
      </c>
      <c r="KP2" s="185"/>
      <c r="KQ2" s="185"/>
      <c r="KR2" s="185"/>
      <c r="KS2" s="185"/>
      <c r="KT2" s="185"/>
      <c r="KU2" s="185"/>
      <c r="KV2" s="185"/>
      <c r="KW2" s="185"/>
      <c r="KX2" s="185"/>
      <c r="KY2" s="185"/>
      <c r="KZ2" s="185"/>
      <c r="LA2" s="185"/>
      <c r="LB2" s="185"/>
      <c r="LC2" s="185"/>
      <c r="LD2" s="185" t="s">
        <v>580</v>
      </c>
      <c r="LE2" s="185"/>
      <c r="LF2" s="185"/>
      <c r="LG2" s="185"/>
      <c r="LH2" s="185"/>
      <c r="LI2" s="185"/>
      <c r="LJ2" s="185"/>
      <c r="LK2" s="185"/>
      <c r="LL2" s="185"/>
      <c r="LM2" s="185"/>
      <c r="LN2" s="185"/>
      <c r="LO2" s="185"/>
      <c r="LP2" s="185"/>
      <c r="LQ2" s="185"/>
      <c r="LR2" s="185"/>
      <c r="LS2" s="185" t="s">
        <v>266</v>
      </c>
      <c r="LT2" s="185"/>
      <c r="LU2" s="185"/>
      <c r="LV2" s="185"/>
      <c r="LW2" s="185"/>
      <c r="LX2" s="185"/>
      <c r="LY2" s="185"/>
      <c r="LZ2" s="185"/>
      <c r="MA2" s="185"/>
      <c r="MB2" s="185"/>
      <c r="MC2" s="185"/>
      <c r="MD2" s="185"/>
      <c r="ME2" s="185"/>
      <c r="MF2" s="185"/>
      <c r="MG2" s="185"/>
      <c r="MH2" s="185" t="s">
        <v>267</v>
      </c>
      <c r="MI2" s="185"/>
      <c r="MJ2" s="185"/>
      <c r="MK2" s="185"/>
      <c r="ML2" s="185"/>
      <c r="MM2" s="185"/>
      <c r="MN2" s="185"/>
      <c r="MO2" s="185"/>
      <c r="MP2" s="185"/>
      <c r="MQ2" s="185"/>
      <c r="MR2" s="185"/>
      <c r="MS2" s="185"/>
      <c r="MT2" s="185"/>
      <c r="MU2" s="185"/>
      <c r="MV2" s="185"/>
      <c r="MW2" s="185" t="s">
        <v>269</v>
      </c>
      <c r="MX2" s="185"/>
      <c r="MY2" s="185"/>
      <c r="MZ2" s="185"/>
      <c r="NA2" s="185"/>
      <c r="NB2" s="185"/>
      <c r="NC2" s="185"/>
      <c r="ND2" s="185"/>
      <c r="NE2" s="185"/>
      <c r="NF2" s="185"/>
      <c r="NG2" s="185"/>
      <c r="NH2" s="185"/>
      <c r="NI2" s="185"/>
      <c r="NJ2" s="185"/>
      <c r="NK2" s="185"/>
      <c r="NL2" s="185" t="s">
        <v>271</v>
      </c>
      <c r="NM2" s="185"/>
      <c r="NN2" s="185"/>
      <c r="NO2" s="185"/>
      <c r="NP2" s="185"/>
      <c r="NQ2" s="185"/>
      <c r="NR2" s="185"/>
      <c r="NS2" s="185"/>
      <c r="NT2" s="185"/>
      <c r="NU2" s="185"/>
      <c r="NV2" s="185"/>
      <c r="NW2" s="185"/>
      <c r="NX2" s="185"/>
      <c r="NY2" s="185"/>
      <c r="NZ2" s="185"/>
      <c r="OA2" s="185" t="s">
        <v>273</v>
      </c>
      <c r="OB2" s="185"/>
      <c r="OC2" s="185"/>
      <c r="OD2" s="185"/>
      <c r="OE2" s="185"/>
      <c r="OF2" s="185"/>
      <c r="OG2" s="185"/>
      <c r="OH2" s="185"/>
      <c r="OI2" s="185"/>
      <c r="OJ2" s="185"/>
      <c r="OK2" s="185"/>
      <c r="OL2" s="185"/>
      <c r="OM2" s="185"/>
      <c r="ON2" s="185"/>
      <c r="OO2" s="185"/>
      <c r="OP2" s="185" t="s">
        <v>275</v>
      </c>
      <c r="OQ2" s="185"/>
      <c r="OR2" s="185"/>
      <c r="OS2" s="185"/>
      <c r="OT2" s="185"/>
      <c r="OU2" s="185"/>
      <c r="OV2" s="185"/>
      <c r="OW2" s="185"/>
      <c r="OX2" s="185"/>
      <c r="OY2" s="185"/>
      <c r="OZ2" s="185"/>
      <c r="PA2" s="185"/>
      <c r="PB2" s="185"/>
      <c r="PC2" s="185"/>
      <c r="PD2" s="185"/>
      <c r="PE2" s="185" t="s">
        <v>277</v>
      </c>
      <c r="PF2" s="185"/>
      <c r="PG2" s="185"/>
      <c r="PH2" s="185"/>
      <c r="PI2" s="185"/>
      <c r="PJ2" s="185"/>
      <c r="PK2" s="185"/>
      <c r="PL2" s="185"/>
      <c r="PM2" s="185"/>
      <c r="PN2" s="185"/>
      <c r="PO2" s="185"/>
      <c r="PP2" s="185"/>
      <c r="PQ2" s="185"/>
      <c r="PR2" s="185"/>
      <c r="PS2" s="185"/>
      <c r="PT2" s="185" t="s">
        <v>279</v>
      </c>
      <c r="PU2" s="185"/>
      <c r="PV2" s="185"/>
      <c r="PW2" s="185"/>
      <c r="PX2" s="185"/>
      <c r="PY2" s="185"/>
      <c r="PZ2" s="185"/>
      <c r="QA2" s="185"/>
      <c r="QB2" s="185"/>
      <c r="QC2" s="185"/>
      <c r="QD2" s="185"/>
      <c r="QE2" s="185"/>
      <c r="QF2" s="185"/>
      <c r="QG2" s="185"/>
      <c r="QH2" s="185"/>
      <c r="QI2" s="185" t="s">
        <v>281</v>
      </c>
      <c r="QJ2" s="185"/>
      <c r="QK2" s="185"/>
      <c r="QL2" s="185"/>
      <c r="QM2" s="185"/>
      <c r="QN2" s="185"/>
      <c r="QO2" s="185"/>
      <c r="QP2" s="185"/>
      <c r="QQ2" s="185"/>
      <c r="QR2" s="185"/>
      <c r="QS2" s="185"/>
      <c r="QT2" s="185"/>
      <c r="QU2" s="185"/>
      <c r="QV2" s="185"/>
      <c r="QW2" s="185"/>
      <c r="QX2" s="185" t="s">
        <v>283</v>
      </c>
      <c r="QY2" s="185"/>
      <c r="QZ2" s="185"/>
      <c r="RA2" s="185"/>
      <c r="RB2" s="185"/>
      <c r="RC2" s="185"/>
      <c r="RD2" s="185"/>
      <c r="RE2" s="185"/>
      <c r="RF2" s="185"/>
      <c r="RG2" s="185"/>
      <c r="RH2" s="185"/>
      <c r="RI2" s="185"/>
      <c r="RJ2" s="185"/>
      <c r="RK2" s="185"/>
      <c r="RL2" s="185"/>
      <c r="RM2" s="185" t="s">
        <v>285</v>
      </c>
      <c r="RN2" s="185"/>
      <c r="RO2" s="185"/>
      <c r="RP2" s="185"/>
      <c r="RQ2" s="185"/>
      <c r="RR2" s="185"/>
      <c r="RS2" s="185"/>
      <c r="RT2" s="185"/>
      <c r="RU2" s="185"/>
      <c r="RV2" s="185"/>
      <c r="RW2" s="185"/>
      <c r="RX2" s="185"/>
      <c r="RY2" s="185"/>
      <c r="RZ2" s="185"/>
      <c r="SA2" s="185"/>
      <c r="SB2" s="185" t="s">
        <v>395</v>
      </c>
      <c r="SC2" s="185"/>
      <c r="SD2" s="185"/>
      <c r="SE2" s="185"/>
      <c r="SF2" s="185"/>
      <c r="SG2" s="185"/>
      <c r="SH2" s="185"/>
      <c r="SI2" s="185"/>
      <c r="SJ2" s="185"/>
      <c r="SK2" s="185"/>
      <c r="SL2" s="185"/>
      <c r="SM2" s="185"/>
      <c r="SN2" s="185"/>
      <c r="SO2" s="185"/>
      <c r="SP2" s="185"/>
      <c r="SQ2" s="185" t="s">
        <v>397</v>
      </c>
      <c r="SR2" s="185"/>
      <c r="SS2" s="185"/>
      <c r="ST2" s="185"/>
      <c r="SU2" s="185"/>
      <c r="SV2" s="185"/>
      <c r="SW2" s="185"/>
      <c r="SX2" s="185"/>
      <c r="SY2" s="185"/>
      <c r="SZ2" s="185"/>
      <c r="TA2" s="185"/>
      <c r="TB2" s="185"/>
      <c r="TC2" s="185"/>
      <c r="TD2" s="185"/>
      <c r="TE2" s="185"/>
      <c r="TF2" s="185" t="s">
        <v>399</v>
      </c>
      <c r="TG2" s="185"/>
      <c r="TH2" s="185"/>
      <c r="TI2" s="185"/>
      <c r="TJ2" s="185"/>
      <c r="TK2" s="185"/>
      <c r="TL2" s="185"/>
      <c r="TM2" s="185"/>
      <c r="TN2" s="185"/>
      <c r="TO2" s="185"/>
      <c r="TP2" s="185"/>
      <c r="TQ2" s="185"/>
      <c r="TR2" s="185"/>
      <c r="TS2" s="185"/>
      <c r="TT2" s="185"/>
      <c r="TU2" s="185" t="s">
        <v>401</v>
      </c>
      <c r="TV2" s="185"/>
      <c r="TW2" s="185"/>
      <c r="TX2" s="185"/>
      <c r="TY2" s="185"/>
      <c r="TZ2" s="185"/>
      <c r="UA2" s="185"/>
      <c r="UB2" s="185"/>
      <c r="UC2" s="185"/>
      <c r="UD2" s="185"/>
      <c r="UE2" s="185"/>
      <c r="UF2" s="185"/>
      <c r="UG2" s="185"/>
      <c r="UH2" s="185"/>
      <c r="UI2" s="185"/>
      <c r="UJ2" s="185" t="s">
        <v>403</v>
      </c>
      <c r="UK2" s="185"/>
      <c r="UL2" s="185"/>
      <c r="UM2" s="185"/>
      <c r="UN2" s="185"/>
      <c r="UO2" s="185"/>
      <c r="UP2" s="185"/>
      <c r="UQ2" s="185"/>
      <c r="UR2" s="185"/>
      <c r="US2" s="185"/>
      <c r="UT2" s="185"/>
      <c r="UU2" s="185"/>
      <c r="UV2" s="185"/>
      <c r="UW2" s="185"/>
      <c r="UX2" s="185"/>
      <c r="UY2" s="185" t="s">
        <v>405</v>
      </c>
      <c r="UZ2" s="185"/>
      <c r="VA2" s="185"/>
      <c r="VB2" s="185"/>
      <c r="VC2" s="185"/>
      <c r="VD2" s="185"/>
      <c r="VE2" s="185"/>
      <c r="VF2" s="185"/>
      <c r="VG2" s="185"/>
      <c r="VH2" s="185"/>
      <c r="VI2" s="185"/>
      <c r="VJ2" s="185"/>
      <c r="VK2" s="185"/>
      <c r="VL2" s="185"/>
      <c r="VM2" s="185"/>
      <c r="VN2" s="185" t="s">
        <v>286</v>
      </c>
      <c r="VO2" s="185"/>
      <c r="VP2" s="185"/>
      <c r="VQ2" s="185"/>
      <c r="VR2" s="185"/>
      <c r="VS2" s="185"/>
      <c r="VT2" s="185"/>
      <c r="VU2" s="185"/>
      <c r="VV2" s="185"/>
      <c r="VW2" s="185"/>
      <c r="VX2" s="185"/>
      <c r="VY2" s="185"/>
      <c r="VZ2" s="185"/>
      <c r="WA2" s="185"/>
      <c r="WB2" s="185"/>
      <c r="WC2" s="185" t="s">
        <v>288</v>
      </c>
      <c r="WD2" s="185"/>
      <c r="WE2" s="185"/>
      <c r="WF2" s="185"/>
      <c r="WG2" s="185"/>
      <c r="WH2" s="185"/>
      <c r="WI2" s="185"/>
      <c r="WJ2" s="185"/>
      <c r="WK2" s="185"/>
      <c r="WL2" s="185"/>
      <c r="WM2" s="185"/>
      <c r="WN2" s="185"/>
      <c r="WO2" s="185"/>
      <c r="WP2" s="185"/>
      <c r="WQ2" s="185"/>
      <c r="WR2" s="185" t="s">
        <v>290</v>
      </c>
      <c r="WS2" s="185"/>
      <c r="WT2" s="185"/>
      <c r="WU2" s="185"/>
      <c r="WV2" s="185"/>
      <c r="WW2" s="185"/>
      <c r="WX2" s="185"/>
      <c r="WY2" s="185"/>
      <c r="WZ2" s="185"/>
      <c r="XA2" s="185"/>
      <c r="XB2" s="185"/>
      <c r="XC2" s="185"/>
      <c r="XD2" s="185"/>
      <c r="XE2" s="185"/>
      <c r="XF2" s="185"/>
      <c r="XG2" s="185" t="s">
        <v>292</v>
      </c>
      <c r="XH2" s="185"/>
      <c r="XI2" s="185"/>
      <c r="XJ2" s="185"/>
      <c r="XK2" s="185"/>
      <c r="XL2" s="185"/>
      <c r="XM2" s="185"/>
      <c r="XN2" s="185"/>
      <c r="XO2" s="185"/>
      <c r="XP2" s="185"/>
      <c r="XQ2" s="185"/>
      <c r="XR2" s="185"/>
      <c r="XS2" s="185"/>
      <c r="XT2" s="185"/>
      <c r="XU2" s="185"/>
      <c r="XV2" s="185" t="s">
        <v>294</v>
      </c>
      <c r="XW2" s="185"/>
      <c r="XX2" s="185"/>
      <c r="XY2" s="185"/>
      <c r="XZ2" s="185"/>
      <c r="YA2" s="185"/>
      <c r="YB2" s="185"/>
      <c r="YC2" s="185"/>
      <c r="YD2" s="185"/>
      <c r="YE2" s="185"/>
      <c r="YF2" s="185"/>
      <c r="YG2" s="185"/>
      <c r="YH2" s="185"/>
      <c r="YI2" s="185"/>
      <c r="YJ2" s="185"/>
      <c r="YK2" s="176" t="s">
        <v>701</v>
      </c>
      <c r="YL2" s="176"/>
      <c r="YM2" s="176"/>
      <c r="YN2" s="176"/>
      <c r="YO2" s="176"/>
      <c r="YP2" s="176"/>
      <c r="YQ2" s="176"/>
      <c r="YR2" s="176"/>
      <c r="YS2" s="176"/>
      <c r="YT2" s="176"/>
      <c r="YU2" s="176"/>
      <c r="YV2" s="176"/>
      <c r="YW2" s="176"/>
      <c r="YX2" s="176"/>
      <c r="YY2" s="176"/>
      <c r="YZ2" s="185" t="s">
        <v>296</v>
      </c>
      <c r="ZA2" s="185"/>
      <c r="ZB2" s="185"/>
      <c r="ZC2" s="185"/>
      <c r="ZD2" s="185"/>
      <c r="ZE2" s="185"/>
      <c r="ZF2" s="185"/>
      <c r="ZG2" s="185"/>
      <c r="ZH2" s="185"/>
      <c r="ZI2" s="185"/>
      <c r="ZJ2" s="185"/>
      <c r="ZK2" s="185"/>
      <c r="ZL2" s="185"/>
      <c r="ZM2" s="185"/>
      <c r="ZN2" s="185"/>
      <c r="ZO2" s="185" t="s">
        <v>298</v>
      </c>
      <c r="ZP2" s="185"/>
      <c r="ZQ2" s="185"/>
      <c r="ZR2" s="185"/>
      <c r="ZS2" s="185"/>
      <c r="ZT2" s="185"/>
      <c r="ZU2" s="185"/>
      <c r="ZV2" s="185"/>
      <c r="ZW2" s="185"/>
      <c r="ZX2" s="185"/>
      <c r="ZY2" s="185"/>
      <c r="ZZ2" s="185"/>
      <c r="AAA2" s="185"/>
      <c r="AAB2" s="185"/>
      <c r="AAC2" s="185"/>
      <c r="AAD2" s="185" t="s">
        <v>300</v>
      </c>
      <c r="AAE2" s="185"/>
      <c r="AAF2" s="185"/>
      <c r="AAG2" s="185"/>
      <c r="AAH2" s="185"/>
      <c r="AAI2" s="185"/>
      <c r="AAJ2" s="185"/>
      <c r="AAK2" s="185"/>
      <c r="AAL2" s="185"/>
      <c r="AAM2" s="185"/>
      <c r="AAN2" s="185"/>
      <c r="AAO2" s="185"/>
      <c r="AAP2" s="185"/>
      <c r="AAQ2" s="185"/>
      <c r="AAR2" s="185"/>
      <c r="AAS2" s="176" t="s">
        <v>302</v>
      </c>
      <c r="AAT2" s="176"/>
      <c r="AAU2" s="176"/>
      <c r="AAV2" s="176"/>
      <c r="AAW2" s="176"/>
      <c r="AAX2" s="176"/>
      <c r="AAY2" s="176"/>
      <c r="AAZ2" s="176"/>
      <c r="ABA2" s="176"/>
      <c r="ABB2" s="176"/>
      <c r="ABC2" s="176"/>
      <c r="ABD2" s="176"/>
      <c r="ABE2" s="176"/>
      <c r="ABF2" s="176"/>
      <c r="ABG2" s="176"/>
      <c r="ABH2" s="185" t="s">
        <v>303</v>
      </c>
      <c r="ABI2" s="185"/>
      <c r="ABJ2" s="185"/>
      <c r="ABK2" s="185"/>
      <c r="ABL2" s="185"/>
      <c r="ABM2" s="185"/>
      <c r="ABN2" s="185"/>
      <c r="ABO2" s="185"/>
      <c r="ABP2" s="185"/>
      <c r="ABQ2" s="185"/>
      <c r="ABR2" s="185"/>
      <c r="ABS2" s="185"/>
      <c r="ABT2" s="185"/>
      <c r="ABU2" s="185"/>
      <c r="ABV2" s="185"/>
      <c r="ABW2" s="185" t="s">
        <v>308</v>
      </c>
      <c r="ABX2" s="185"/>
      <c r="ABY2" s="185"/>
      <c r="ABZ2" s="185"/>
      <c r="ACA2" s="185"/>
      <c r="ACB2" s="185"/>
      <c r="ACC2" s="185"/>
      <c r="ACD2" s="185"/>
      <c r="ACE2" s="185"/>
      <c r="ACF2" s="185"/>
      <c r="ACG2" s="185"/>
      <c r="ACH2" s="185"/>
      <c r="ACI2" s="185"/>
      <c r="ACJ2" s="185"/>
      <c r="ACK2" s="185"/>
      <c r="ACL2" s="185" t="s">
        <v>305</v>
      </c>
      <c r="ACM2" s="185"/>
      <c r="ACN2" s="185"/>
      <c r="ACO2" s="185"/>
      <c r="ACP2" s="185"/>
      <c r="ACQ2" s="185"/>
      <c r="ACR2" s="185"/>
      <c r="ACS2" s="185"/>
      <c r="ACT2" s="185"/>
      <c r="ACU2" s="185"/>
      <c r="ACV2" s="185"/>
      <c r="ACW2" s="185"/>
      <c r="ACX2" s="185"/>
      <c r="ACY2" s="185"/>
      <c r="ACZ2" s="185"/>
      <c r="ADA2" s="185" t="s">
        <v>309</v>
      </c>
      <c r="ADB2" s="185"/>
      <c r="ADC2" s="185"/>
      <c r="ADD2" s="185"/>
      <c r="ADE2" s="185"/>
      <c r="ADF2" s="185"/>
      <c r="ADG2" s="185"/>
      <c r="ADH2" s="185"/>
      <c r="ADI2" s="185"/>
      <c r="ADJ2" s="185"/>
      <c r="ADK2" s="185"/>
      <c r="ADL2" s="185"/>
      <c r="ADM2" s="185"/>
      <c r="ADN2" s="185"/>
      <c r="ADO2" s="185"/>
      <c r="ADP2" s="185" t="s">
        <v>311</v>
      </c>
      <c r="ADQ2" s="185"/>
      <c r="ADR2" s="185"/>
      <c r="ADS2" s="185"/>
      <c r="ADT2" s="185"/>
      <c r="ADU2" s="185"/>
      <c r="ADV2" s="185"/>
      <c r="ADW2" s="185"/>
      <c r="ADX2" s="185"/>
      <c r="ADY2" s="185"/>
      <c r="ADZ2" s="185"/>
      <c r="AEA2" s="185"/>
      <c r="AEB2" s="185"/>
      <c r="AEC2" s="185"/>
      <c r="AED2" s="185"/>
      <c r="AEE2" s="185" t="s">
        <v>313</v>
      </c>
      <c r="AEF2" s="185"/>
      <c r="AEG2" s="185"/>
      <c r="AEH2" s="185"/>
      <c r="AEI2" s="185"/>
      <c r="AEJ2" s="185"/>
      <c r="AEK2" s="185"/>
      <c r="AEL2" s="185"/>
      <c r="AEM2" s="185"/>
      <c r="AEN2" s="185"/>
      <c r="AEO2" s="185"/>
      <c r="AEP2" s="185"/>
      <c r="AEQ2" s="185"/>
      <c r="AER2" s="185"/>
      <c r="AES2" s="185"/>
      <c r="AET2" s="185" t="s">
        <v>315</v>
      </c>
      <c r="AEU2" s="185"/>
      <c r="AEV2" s="185"/>
      <c r="AEW2" s="185"/>
      <c r="AEX2" s="185"/>
      <c r="AEY2" s="185"/>
      <c r="AEZ2" s="185"/>
      <c r="AFA2" s="185"/>
      <c r="AFB2" s="185"/>
      <c r="AFC2" s="185"/>
      <c r="AFD2" s="185"/>
      <c r="AFE2" s="185"/>
      <c r="AFF2" s="185"/>
      <c r="AFG2" s="185"/>
      <c r="AFH2" s="185"/>
      <c r="AFI2" s="185" t="s">
        <v>317</v>
      </c>
      <c r="AFJ2" s="185"/>
      <c r="AFK2" s="185"/>
      <c r="AFL2" s="185"/>
      <c r="AFM2" s="185"/>
      <c r="AFN2" s="185"/>
      <c r="AFO2" s="185"/>
      <c r="AFP2" s="185"/>
      <c r="AFQ2" s="185"/>
      <c r="AFR2" s="185"/>
      <c r="AFS2" s="185"/>
      <c r="AFT2" s="185"/>
      <c r="AFU2" s="185"/>
      <c r="AFV2" s="185"/>
      <c r="AFW2" s="185"/>
      <c r="AFX2" s="185" t="s">
        <v>319</v>
      </c>
      <c r="AFY2" s="185"/>
      <c r="AFZ2" s="185"/>
      <c r="AGA2" s="185"/>
      <c r="AGB2" s="185"/>
      <c r="AGC2" s="185"/>
      <c r="AGD2" s="185"/>
      <c r="AGE2" s="185"/>
      <c r="AGF2" s="185"/>
      <c r="AGG2" s="185"/>
      <c r="AGH2" s="185"/>
      <c r="AGI2" s="185"/>
      <c r="AGJ2" s="185"/>
      <c r="AGK2" s="185"/>
      <c r="AGL2" s="185"/>
      <c r="AGM2" s="185" t="s">
        <v>409</v>
      </c>
      <c r="AGN2" s="185"/>
      <c r="AGO2" s="185"/>
      <c r="AGP2" s="185"/>
      <c r="AGQ2" s="185"/>
      <c r="AGR2" s="185"/>
      <c r="AGS2" s="185"/>
      <c r="AGT2" s="185"/>
      <c r="AGU2" s="185"/>
      <c r="AGV2" s="185"/>
      <c r="AGW2" s="185"/>
      <c r="AGX2" s="185"/>
      <c r="AGY2" s="185"/>
      <c r="AGZ2" s="185"/>
      <c r="AHA2" s="185"/>
      <c r="AHB2" s="185" t="s">
        <v>321</v>
      </c>
      <c r="AHC2" s="185"/>
      <c r="AHD2" s="185"/>
      <c r="AHE2" s="185"/>
      <c r="AHF2" s="185"/>
      <c r="AHG2" s="185"/>
      <c r="AHH2" s="185"/>
      <c r="AHI2" s="185"/>
      <c r="AHJ2" s="185"/>
      <c r="AHK2" s="185"/>
      <c r="AHL2" s="185"/>
      <c r="AHM2" s="185"/>
      <c r="AHN2" s="185"/>
      <c r="AHO2" s="185"/>
      <c r="AHP2" s="185"/>
      <c r="AHQ2" s="185" t="s">
        <v>323</v>
      </c>
      <c r="AHR2" s="185"/>
      <c r="AHS2" s="185"/>
      <c r="AHT2" s="185"/>
      <c r="AHU2" s="185"/>
      <c r="AHV2" s="185"/>
      <c r="AHW2" s="185"/>
      <c r="AHX2" s="185"/>
      <c r="AHY2" s="185"/>
      <c r="AHZ2" s="185"/>
      <c r="AIA2" s="185"/>
      <c r="AIB2" s="185"/>
      <c r="AIC2" s="185"/>
      <c r="AID2" s="185"/>
      <c r="AIE2" s="185"/>
      <c r="AIF2" s="185" t="s">
        <v>325</v>
      </c>
      <c r="AIG2" s="185"/>
      <c r="AIH2" s="185"/>
      <c r="AII2" s="185"/>
      <c r="AIJ2" s="185"/>
      <c r="AIK2" s="185"/>
      <c r="AIL2" s="185"/>
      <c r="AIM2" s="185"/>
      <c r="AIN2" s="185"/>
      <c r="AIO2" s="185"/>
      <c r="AIP2" s="185"/>
      <c r="AIQ2" s="185"/>
      <c r="AIR2" s="185"/>
      <c r="AIS2" s="185"/>
      <c r="AIT2" s="185"/>
      <c r="AIU2" s="185" t="s">
        <v>327</v>
      </c>
      <c r="AIV2" s="185"/>
      <c r="AIW2" s="185"/>
      <c r="AIX2" s="185"/>
      <c r="AIY2" s="185"/>
      <c r="AIZ2" s="185"/>
      <c r="AJA2" s="185"/>
      <c r="AJB2" s="185"/>
      <c r="AJC2" s="185"/>
      <c r="AJD2" s="185"/>
      <c r="AJE2" s="185"/>
      <c r="AJF2" s="185"/>
      <c r="AJG2" s="185"/>
      <c r="AJH2" s="185"/>
      <c r="AJI2" s="185"/>
      <c r="AJJ2" s="185" t="s">
        <v>329</v>
      </c>
      <c r="AJK2" s="185"/>
      <c r="AJL2" s="185"/>
      <c r="AJM2" s="185"/>
      <c r="AJN2" s="185"/>
      <c r="AJO2" s="185"/>
      <c r="AJP2" s="185"/>
      <c r="AJQ2" s="185"/>
      <c r="AJR2" s="185"/>
      <c r="AJS2" s="185"/>
      <c r="AJT2" s="185"/>
      <c r="AJU2" s="185"/>
      <c r="AJV2" s="185"/>
      <c r="AJW2" s="185"/>
      <c r="AJX2" s="185"/>
      <c r="AJY2" s="185" t="s">
        <v>331</v>
      </c>
      <c r="AJZ2" s="185"/>
      <c r="AKA2" s="185"/>
      <c r="AKB2" s="185"/>
      <c r="AKC2" s="185"/>
      <c r="AKD2" s="185"/>
      <c r="AKE2" s="185"/>
      <c r="AKF2" s="185"/>
      <c r="AKG2" s="185"/>
      <c r="AKH2" s="185"/>
      <c r="AKI2" s="185"/>
      <c r="AKJ2" s="185"/>
      <c r="AKK2" s="185"/>
      <c r="AKL2" s="185"/>
      <c r="AKM2" s="185"/>
      <c r="AKN2" s="185" t="s">
        <v>333</v>
      </c>
      <c r="AKO2" s="185"/>
      <c r="AKP2" s="185"/>
      <c r="AKQ2" s="185"/>
      <c r="AKR2" s="185"/>
      <c r="AKS2" s="185"/>
      <c r="AKT2" s="185"/>
      <c r="AKU2" s="185"/>
      <c r="AKV2" s="185"/>
      <c r="AKW2" s="185"/>
      <c r="AKX2" s="185"/>
      <c r="AKY2" s="185"/>
      <c r="AKZ2" s="185"/>
      <c r="ALA2" s="185"/>
      <c r="ALB2" s="185"/>
      <c r="ALC2" s="185" t="s">
        <v>335</v>
      </c>
      <c r="ALD2" s="185"/>
      <c r="ALE2" s="185"/>
      <c r="ALF2" s="185"/>
      <c r="ALG2" s="185"/>
      <c r="ALH2" s="185"/>
      <c r="ALI2" s="185"/>
      <c r="ALJ2" s="185"/>
      <c r="ALK2" s="185"/>
      <c r="ALL2" s="185"/>
      <c r="ALM2" s="185"/>
      <c r="ALN2" s="185"/>
      <c r="ALO2" s="185"/>
      <c r="ALP2" s="185"/>
      <c r="ALQ2" s="185"/>
      <c r="ALR2" s="185" t="s">
        <v>337</v>
      </c>
      <c r="ALS2" s="185"/>
      <c r="ALT2" s="185"/>
      <c r="ALU2" s="185"/>
      <c r="ALV2" s="185"/>
      <c r="ALW2" s="185"/>
      <c r="ALX2" s="185"/>
      <c r="ALY2" s="185"/>
      <c r="ALZ2" s="185"/>
      <c r="AMA2" s="185"/>
      <c r="AMB2" s="185"/>
      <c r="AMC2" s="185"/>
      <c r="AMD2" s="185"/>
      <c r="AME2" s="185"/>
      <c r="AMF2" s="185"/>
      <c r="AMG2" s="185" t="s">
        <v>339</v>
      </c>
      <c r="AMH2" s="185"/>
      <c r="AMI2" s="185"/>
      <c r="AMJ2" s="185"/>
      <c r="AMK2" s="185"/>
      <c r="AML2" s="185"/>
      <c r="AMM2" s="185"/>
      <c r="AMN2" s="185"/>
      <c r="AMO2" s="185"/>
      <c r="AMP2" s="185"/>
      <c r="AMQ2" s="185"/>
      <c r="AMR2" s="185"/>
      <c r="AMS2" s="185"/>
      <c r="AMT2" s="185"/>
      <c r="AMU2" s="185"/>
      <c r="AMV2" s="185" t="s">
        <v>341</v>
      </c>
      <c r="AMW2" s="185"/>
      <c r="AMX2" s="185"/>
      <c r="AMY2" s="185"/>
      <c r="AMZ2" s="185"/>
      <c r="ANA2" s="185"/>
      <c r="ANB2" s="185"/>
      <c r="ANC2" s="185"/>
      <c r="AND2" s="185"/>
      <c r="ANE2" s="185"/>
      <c r="ANF2" s="185"/>
      <c r="ANG2" s="185"/>
      <c r="ANH2" s="185"/>
      <c r="ANI2" s="185"/>
      <c r="ANJ2" s="185"/>
      <c r="ANK2" s="185" t="s">
        <v>343</v>
      </c>
      <c r="ANL2" s="185"/>
      <c r="ANM2" s="185"/>
      <c r="ANN2" s="185"/>
      <c r="ANO2" s="185"/>
      <c r="ANP2" s="185"/>
      <c r="ANQ2" s="185"/>
      <c r="ANR2" s="185"/>
      <c r="ANS2" s="185"/>
      <c r="ANT2" s="185"/>
      <c r="ANU2" s="185"/>
      <c r="ANV2" s="185"/>
      <c r="ANW2" s="185"/>
      <c r="ANX2" s="185"/>
      <c r="ANY2" s="185"/>
      <c r="ANZ2" s="185" t="s">
        <v>345</v>
      </c>
      <c r="AOA2" s="185"/>
      <c r="AOB2" s="185"/>
      <c r="AOC2" s="185"/>
      <c r="AOD2" s="185"/>
      <c r="AOE2" s="185"/>
      <c r="AOF2" s="185"/>
      <c r="AOG2" s="185"/>
      <c r="AOH2" s="185"/>
      <c r="AOI2" s="185"/>
      <c r="AOJ2" s="185"/>
      <c r="AOK2" s="185"/>
      <c r="AOL2" s="185"/>
      <c r="AOM2" s="185"/>
      <c r="AON2" s="185"/>
      <c r="AOO2" s="185" t="s">
        <v>347</v>
      </c>
      <c r="AOP2" s="185"/>
      <c r="AOQ2" s="185"/>
      <c r="AOR2" s="185"/>
      <c r="AOS2" s="185"/>
      <c r="AOT2" s="185"/>
      <c r="AOU2" s="185"/>
      <c r="AOV2" s="185"/>
      <c r="AOW2" s="185"/>
      <c r="AOX2" s="185"/>
      <c r="AOY2" s="185"/>
      <c r="AOZ2" s="185"/>
      <c r="APA2" s="185"/>
      <c r="APB2" s="185"/>
      <c r="APC2" s="185"/>
      <c r="APD2" s="185" t="s">
        <v>349</v>
      </c>
      <c r="APE2" s="185"/>
      <c r="APF2" s="185"/>
      <c r="APG2" s="185"/>
      <c r="APH2" s="185"/>
      <c r="API2" s="185"/>
      <c r="APJ2" s="185"/>
      <c r="APK2" s="185"/>
      <c r="APL2" s="185"/>
      <c r="APM2" s="185"/>
      <c r="APN2" s="185"/>
      <c r="APO2" s="185"/>
      <c r="APP2" s="185"/>
      <c r="APQ2" s="185"/>
      <c r="APR2" s="185"/>
      <c r="APS2" s="185" t="s">
        <v>615</v>
      </c>
      <c r="APT2" s="185"/>
      <c r="APU2" s="185"/>
      <c r="APV2" s="185"/>
      <c r="APW2" s="185"/>
      <c r="APX2" s="185"/>
      <c r="APY2" s="185"/>
      <c r="APZ2" s="185"/>
      <c r="AQA2" s="185"/>
      <c r="AQB2" s="185"/>
      <c r="AQC2" s="185"/>
      <c r="AQD2" s="185"/>
      <c r="AQE2" s="185"/>
      <c r="AQF2" s="185"/>
      <c r="AQG2" s="185"/>
      <c r="AQH2" s="185" t="s">
        <v>351</v>
      </c>
      <c r="AQI2" s="185"/>
      <c r="AQJ2" s="185"/>
      <c r="AQK2" s="185"/>
      <c r="AQL2" s="185"/>
      <c r="AQM2" s="185"/>
      <c r="AQN2" s="185"/>
      <c r="AQO2" s="185"/>
      <c r="AQP2" s="185"/>
      <c r="AQQ2" s="185"/>
      <c r="AQR2" s="185"/>
      <c r="AQS2" s="185"/>
      <c r="AQT2" s="185"/>
      <c r="AQU2" s="185"/>
      <c r="AQV2" s="185"/>
      <c r="AQW2" s="185" t="s">
        <v>353</v>
      </c>
      <c r="AQX2" s="185"/>
      <c r="AQY2" s="185"/>
      <c r="AQZ2" s="185"/>
      <c r="ARA2" s="185"/>
      <c r="ARB2" s="185"/>
      <c r="ARC2" s="185"/>
      <c r="ARD2" s="185"/>
      <c r="ARE2" s="185"/>
      <c r="ARF2" s="185"/>
      <c r="ARG2" s="185"/>
      <c r="ARH2" s="185"/>
      <c r="ARI2" s="185"/>
      <c r="ARJ2" s="185"/>
      <c r="ARK2" s="185"/>
      <c r="ARL2" s="185" t="s">
        <v>411</v>
      </c>
      <c r="ARM2" s="185"/>
      <c r="ARN2" s="185"/>
      <c r="ARO2" s="185"/>
      <c r="ARP2" s="185"/>
      <c r="ARQ2" s="185"/>
      <c r="ARR2" s="185"/>
      <c r="ARS2" s="185"/>
      <c r="ART2" s="185"/>
      <c r="ARU2" s="185"/>
      <c r="ARV2" s="185"/>
      <c r="ARW2" s="185"/>
      <c r="ARX2" s="185"/>
      <c r="ARY2" s="185"/>
      <c r="ARZ2" s="185"/>
      <c r="ASA2" s="185" t="s">
        <v>413</v>
      </c>
      <c r="ASB2" s="185"/>
      <c r="ASC2" s="185"/>
      <c r="ASD2" s="185"/>
      <c r="ASE2" s="185"/>
      <c r="ASF2" s="185"/>
      <c r="ASG2" s="185"/>
      <c r="ASH2" s="185"/>
      <c r="ASI2" s="185"/>
      <c r="ASJ2" s="185"/>
      <c r="ASK2" s="185"/>
      <c r="ASL2" s="185"/>
      <c r="ASM2" s="185"/>
      <c r="ASN2" s="185"/>
      <c r="ASO2" s="185"/>
      <c r="ASP2" s="185" t="s">
        <v>415</v>
      </c>
      <c r="ASQ2" s="185"/>
      <c r="ASR2" s="185"/>
      <c r="ASS2" s="185"/>
      <c r="AST2" s="185"/>
      <c r="ASU2" s="185"/>
      <c r="ASV2" s="185"/>
      <c r="ASW2" s="185"/>
      <c r="ASX2" s="185"/>
      <c r="ASY2" s="185"/>
      <c r="ASZ2" s="185"/>
      <c r="ATA2" s="185"/>
      <c r="ATB2" s="185"/>
      <c r="ATC2" s="185"/>
      <c r="ATD2" s="185"/>
      <c r="ATE2" s="185" t="s">
        <v>354</v>
      </c>
      <c r="ATF2" s="185"/>
      <c r="ATG2" s="185"/>
      <c r="ATH2" s="185"/>
      <c r="ATI2" s="185"/>
      <c r="ATJ2" s="185"/>
      <c r="ATK2" s="185"/>
      <c r="ATL2" s="185"/>
      <c r="ATM2" s="185"/>
      <c r="ATN2" s="185"/>
      <c r="ATO2" s="185"/>
      <c r="ATP2" s="185"/>
      <c r="ATQ2" s="185"/>
      <c r="ATR2" s="185"/>
      <c r="ATS2" s="185"/>
      <c r="ATT2" s="185" t="s">
        <v>417</v>
      </c>
      <c r="ATU2" s="185"/>
      <c r="ATV2" s="185"/>
      <c r="ATW2" s="185"/>
      <c r="ATX2" s="185"/>
      <c r="ATY2" s="185"/>
      <c r="ATZ2" s="185"/>
      <c r="AUA2" s="185"/>
      <c r="AUB2" s="185"/>
      <c r="AUC2" s="185"/>
      <c r="AUD2" s="185"/>
      <c r="AUE2" s="185"/>
      <c r="AUF2" s="185"/>
      <c r="AUG2" s="185"/>
      <c r="AUH2" s="185"/>
      <c r="AUI2" s="185" t="s">
        <v>419</v>
      </c>
      <c r="AUJ2" s="185"/>
      <c r="AUK2" s="185"/>
      <c r="AUL2" s="185"/>
      <c r="AUM2" s="185"/>
      <c r="AUN2" s="185"/>
      <c r="AUO2" s="185"/>
      <c r="AUP2" s="185"/>
      <c r="AUQ2" s="185"/>
      <c r="AUR2" s="185"/>
      <c r="AUS2" s="185"/>
      <c r="AUT2" s="185"/>
      <c r="AUU2" s="185"/>
      <c r="AUV2" s="185"/>
      <c r="AUW2" s="185"/>
      <c r="AUX2" s="185" t="s">
        <v>421</v>
      </c>
      <c r="AUY2" s="185"/>
      <c r="AUZ2" s="185"/>
      <c r="AVA2" s="185"/>
      <c r="AVB2" s="185"/>
      <c r="AVC2" s="185"/>
      <c r="AVD2" s="185"/>
      <c r="AVE2" s="185"/>
      <c r="AVF2" s="185"/>
      <c r="AVG2" s="185"/>
      <c r="AVH2" s="185"/>
      <c r="AVI2" s="185"/>
      <c r="AVJ2" s="185"/>
      <c r="AVK2" s="185"/>
      <c r="AVL2" s="185"/>
      <c r="AVM2" s="185" t="s">
        <v>423</v>
      </c>
      <c r="AVN2" s="185"/>
      <c r="AVO2" s="185"/>
      <c r="AVP2" s="185"/>
      <c r="AVQ2" s="185"/>
      <c r="AVR2" s="185"/>
      <c r="AVS2" s="185"/>
      <c r="AVT2" s="185"/>
      <c r="AVU2" s="185"/>
      <c r="AVV2" s="185"/>
      <c r="AVW2" s="185"/>
      <c r="AVX2" s="185"/>
      <c r="AVY2" s="185"/>
      <c r="AVZ2" s="185"/>
      <c r="AWA2" s="185"/>
      <c r="AWB2" s="185" t="s">
        <v>425</v>
      </c>
      <c r="AWC2" s="185"/>
      <c r="AWD2" s="185"/>
      <c r="AWE2" s="185"/>
      <c r="AWF2" s="185"/>
      <c r="AWG2" s="185"/>
      <c r="AWH2" s="185"/>
      <c r="AWI2" s="185"/>
      <c r="AWJ2" s="185"/>
      <c r="AWK2" s="185"/>
      <c r="AWL2" s="185"/>
      <c r="AWM2" s="185"/>
      <c r="AWN2" s="185"/>
      <c r="AWO2" s="185"/>
      <c r="AWP2" s="185"/>
      <c r="AWQ2" s="185" t="s">
        <v>427</v>
      </c>
      <c r="AWR2" s="185"/>
      <c r="AWS2" s="185"/>
      <c r="AWT2" s="185"/>
      <c r="AWU2" s="185"/>
      <c r="AWV2" s="185"/>
      <c r="AWW2" s="185"/>
      <c r="AWX2" s="185"/>
      <c r="AWY2" s="185"/>
      <c r="AWZ2" s="185"/>
      <c r="AXA2" s="185"/>
      <c r="AXB2" s="185"/>
      <c r="AXC2" s="185"/>
      <c r="AXD2" s="185"/>
      <c r="AXE2" s="185"/>
      <c r="AXF2" s="185" t="s">
        <v>429</v>
      </c>
      <c r="AXG2" s="185"/>
      <c r="AXH2" s="185"/>
      <c r="AXI2" s="185"/>
      <c r="AXJ2" s="185"/>
      <c r="AXK2" s="185"/>
      <c r="AXL2" s="185"/>
      <c r="AXM2" s="185"/>
      <c r="AXN2" s="185"/>
      <c r="AXO2" s="185"/>
      <c r="AXP2" s="185"/>
      <c r="AXQ2" s="185"/>
      <c r="AXR2" s="185"/>
      <c r="AXS2" s="185"/>
      <c r="AXT2" s="185"/>
      <c r="AXU2" s="185" t="s">
        <v>431</v>
      </c>
      <c r="AXV2" s="185"/>
      <c r="AXW2" s="185"/>
      <c r="AXX2" s="185"/>
      <c r="AXY2" s="185"/>
      <c r="AXZ2" s="185"/>
      <c r="AYA2" s="185"/>
      <c r="AYB2" s="185"/>
      <c r="AYC2" s="185"/>
      <c r="AYD2" s="185"/>
      <c r="AYE2" s="185"/>
      <c r="AYF2" s="185"/>
      <c r="AYG2" s="185"/>
      <c r="AYH2" s="185"/>
      <c r="AYI2" s="185"/>
      <c r="AYJ2" s="185" t="s">
        <v>433</v>
      </c>
      <c r="AYK2" s="185"/>
      <c r="AYL2" s="185"/>
      <c r="AYM2" s="185"/>
      <c r="AYN2" s="185"/>
      <c r="AYO2" s="185"/>
      <c r="AYP2" s="185"/>
      <c r="AYQ2" s="185"/>
      <c r="AYR2" s="185"/>
      <c r="AYS2" s="185"/>
      <c r="AYT2" s="185"/>
      <c r="AYU2" s="185"/>
      <c r="AYV2" s="185"/>
      <c r="AYW2" s="185"/>
      <c r="AYX2" s="185"/>
      <c r="AYY2" s="185" t="s">
        <v>435</v>
      </c>
      <c r="AYZ2" s="185"/>
      <c r="AZA2" s="185"/>
      <c r="AZB2" s="185"/>
      <c r="AZC2" s="185"/>
      <c r="AZD2" s="185"/>
      <c r="AZE2" s="185"/>
      <c r="AZF2" s="185"/>
      <c r="AZG2" s="185"/>
      <c r="AZH2" s="185"/>
      <c r="AZI2" s="185"/>
      <c r="AZJ2" s="185"/>
      <c r="AZK2" s="185"/>
      <c r="AZL2" s="185"/>
      <c r="AZM2" s="185"/>
      <c r="AZN2" s="185" t="s">
        <v>437</v>
      </c>
      <c r="AZO2" s="185"/>
      <c r="AZP2" s="185"/>
      <c r="AZQ2" s="185"/>
      <c r="AZR2" s="185"/>
      <c r="AZS2" s="185"/>
      <c r="AZT2" s="185"/>
      <c r="AZU2" s="185"/>
      <c r="AZV2" s="185"/>
      <c r="AZW2" s="185"/>
      <c r="AZX2" s="185"/>
      <c r="AZY2" s="185"/>
      <c r="AZZ2" s="185"/>
      <c r="BAA2" s="185"/>
      <c r="BAB2" s="185"/>
      <c r="BAC2" s="185" t="s">
        <v>439</v>
      </c>
      <c r="BAD2" s="185"/>
      <c r="BAE2" s="185"/>
      <c r="BAF2" s="185"/>
      <c r="BAG2" s="185"/>
      <c r="BAH2" s="185"/>
      <c r="BAI2" s="185"/>
      <c r="BAJ2" s="185"/>
      <c r="BAK2" s="185"/>
      <c r="BAL2" s="185"/>
      <c r="BAM2" s="185"/>
      <c r="BAN2" s="185"/>
      <c r="BAO2" s="185"/>
      <c r="BAP2" s="185"/>
      <c r="BAQ2" s="185"/>
      <c r="BAR2" s="185" t="s">
        <v>441</v>
      </c>
      <c r="BAS2" s="185"/>
      <c r="BAT2" s="185"/>
      <c r="BAU2" s="185"/>
      <c r="BAV2" s="185"/>
      <c r="BAW2" s="185"/>
      <c r="BAX2" s="185"/>
      <c r="BAY2" s="185"/>
      <c r="BAZ2" s="185"/>
      <c r="BBA2" s="185"/>
      <c r="BBB2" s="185"/>
      <c r="BBC2" s="185"/>
      <c r="BBD2" s="185"/>
      <c r="BBE2" s="185"/>
      <c r="BBF2" s="185"/>
      <c r="BBG2" s="185" t="s">
        <v>443</v>
      </c>
      <c r="BBH2" s="185"/>
      <c r="BBI2" s="185"/>
      <c r="BBJ2" s="185"/>
      <c r="BBK2" s="185"/>
      <c r="BBL2" s="185"/>
      <c r="BBM2" s="185"/>
      <c r="BBN2" s="185"/>
      <c r="BBO2" s="185"/>
      <c r="BBP2" s="185"/>
      <c r="BBQ2" s="185"/>
      <c r="BBR2" s="185"/>
      <c r="BBS2" s="185"/>
      <c r="BBT2" s="185"/>
      <c r="BBU2" s="185"/>
      <c r="BBV2" s="185" t="s">
        <v>445</v>
      </c>
      <c r="BBW2" s="185"/>
      <c r="BBX2" s="185"/>
      <c r="BBY2" s="185"/>
      <c r="BBZ2" s="185"/>
      <c r="BCA2" s="185"/>
      <c r="BCB2" s="185"/>
      <c r="BCC2" s="185"/>
      <c r="BCD2" s="185"/>
      <c r="BCE2" s="185"/>
      <c r="BCF2" s="185"/>
      <c r="BCG2" s="185"/>
      <c r="BCH2" s="185"/>
      <c r="BCI2" s="185"/>
      <c r="BCJ2" s="185"/>
      <c r="BCK2" s="185" t="s">
        <v>447</v>
      </c>
      <c r="BCL2" s="185"/>
      <c r="BCM2" s="185"/>
      <c r="BCN2" s="185"/>
      <c r="BCO2" s="185"/>
      <c r="BCP2" s="185"/>
      <c r="BCQ2" s="185"/>
      <c r="BCR2" s="185"/>
      <c r="BCS2" s="185"/>
      <c r="BCT2" s="185"/>
      <c r="BCU2" s="185"/>
      <c r="BCV2" s="185"/>
      <c r="BCW2" s="185"/>
      <c r="BCX2" s="185"/>
      <c r="BCY2" s="185"/>
      <c r="BCZ2" s="185" t="s">
        <v>449</v>
      </c>
      <c r="BDA2" s="185"/>
      <c r="BDB2" s="185"/>
      <c r="BDC2" s="185"/>
      <c r="BDD2" s="185"/>
      <c r="BDE2" s="185"/>
      <c r="BDF2" s="185"/>
      <c r="BDG2" s="185"/>
      <c r="BDH2" s="185"/>
      <c r="BDI2" s="185"/>
      <c r="BDJ2" s="185"/>
      <c r="BDK2" s="185"/>
      <c r="BDL2" s="185"/>
      <c r="BDM2" s="185"/>
      <c r="BDN2" s="185"/>
      <c r="BDO2" s="185" t="s">
        <v>451</v>
      </c>
      <c r="BDP2" s="185"/>
      <c r="BDQ2" s="185"/>
      <c r="BDR2" s="185"/>
      <c r="BDS2" s="185"/>
      <c r="BDT2" s="185"/>
      <c r="BDU2" s="185"/>
      <c r="BDV2" s="185"/>
      <c r="BDW2" s="185"/>
      <c r="BDX2" s="185"/>
      <c r="BDY2" s="185"/>
      <c r="BDZ2" s="185"/>
      <c r="BEA2" s="185"/>
      <c r="BEB2" s="185"/>
      <c r="BEC2" s="185"/>
      <c r="BED2" s="185" t="s">
        <v>453</v>
      </c>
      <c r="BEE2" s="185"/>
      <c r="BEF2" s="185"/>
      <c r="BEG2" s="185"/>
      <c r="BEH2" s="185"/>
      <c r="BEI2" s="185"/>
      <c r="BEJ2" s="185"/>
      <c r="BEK2" s="185"/>
      <c r="BEL2" s="185"/>
      <c r="BEM2" s="185"/>
      <c r="BEN2" s="185"/>
      <c r="BEO2" s="185"/>
      <c r="BEP2" s="185"/>
      <c r="BEQ2" s="185"/>
      <c r="BER2" s="185"/>
      <c r="BES2" s="185" t="s">
        <v>455</v>
      </c>
      <c r="BET2" s="185"/>
      <c r="BEU2" s="185"/>
      <c r="BEV2" s="185"/>
      <c r="BEW2" s="185"/>
      <c r="BEX2" s="185"/>
      <c r="BEY2" s="185"/>
      <c r="BEZ2" s="185"/>
      <c r="BFA2" s="185"/>
      <c r="BFB2" s="185"/>
      <c r="BFC2" s="185"/>
      <c r="BFD2" s="185"/>
      <c r="BFE2" s="185"/>
      <c r="BFF2" s="185"/>
      <c r="BFG2" s="185"/>
      <c r="BFH2" s="185" t="s">
        <v>457</v>
      </c>
      <c r="BFI2" s="185"/>
      <c r="BFJ2" s="185"/>
      <c r="BFK2" s="185"/>
      <c r="BFL2" s="185"/>
      <c r="BFM2" s="185"/>
      <c r="BFN2" s="185"/>
      <c r="BFO2" s="185"/>
      <c r="BFP2" s="185"/>
      <c r="BFQ2" s="185"/>
      <c r="BFR2" s="185"/>
      <c r="BFS2" s="185"/>
      <c r="BFT2" s="185"/>
      <c r="BFU2" s="185"/>
      <c r="BFV2" s="185"/>
      <c r="BFW2" s="185" t="s">
        <v>459</v>
      </c>
      <c r="BFX2" s="185"/>
      <c r="BFY2" s="185"/>
      <c r="BFZ2" s="185"/>
      <c r="BGA2" s="185"/>
      <c r="BGB2" s="185"/>
      <c r="BGC2" s="185"/>
      <c r="BGD2" s="185"/>
      <c r="BGE2" s="185"/>
      <c r="BGF2" s="185"/>
      <c r="BGG2" s="185"/>
      <c r="BGH2" s="185"/>
      <c r="BGI2" s="185"/>
      <c r="BGJ2" s="185"/>
      <c r="BGK2" s="185"/>
      <c r="BGL2" s="185" t="s">
        <v>461</v>
      </c>
      <c r="BGM2" s="185"/>
      <c r="BGN2" s="185"/>
      <c r="BGO2" s="185"/>
      <c r="BGP2" s="185"/>
      <c r="BGQ2" s="185"/>
      <c r="BGR2" s="185"/>
      <c r="BGS2" s="185"/>
      <c r="BGT2" s="185"/>
      <c r="BGU2" s="185"/>
      <c r="BGV2" s="185"/>
      <c r="BGW2" s="185"/>
      <c r="BGX2" s="185"/>
      <c r="BGY2" s="185"/>
      <c r="BGZ2" s="185"/>
      <c r="BHA2" s="185" t="s">
        <v>463</v>
      </c>
      <c r="BHB2" s="185"/>
      <c r="BHC2" s="185"/>
      <c r="BHD2" s="185"/>
      <c r="BHE2" s="185"/>
      <c r="BHF2" s="185"/>
      <c r="BHG2" s="185"/>
      <c r="BHH2" s="185"/>
      <c r="BHI2" s="185"/>
      <c r="BHJ2" s="185"/>
      <c r="BHK2" s="185"/>
      <c r="BHL2" s="185"/>
      <c r="BHM2" s="185"/>
      <c r="BHN2" s="185"/>
      <c r="BHO2" s="185"/>
      <c r="BHP2" s="185" t="s">
        <v>465</v>
      </c>
      <c r="BHQ2" s="185"/>
      <c r="BHR2" s="185"/>
      <c r="BHS2" s="185"/>
      <c r="BHT2" s="185"/>
      <c r="BHU2" s="185"/>
      <c r="BHV2" s="185"/>
      <c r="BHW2" s="185"/>
      <c r="BHX2" s="185"/>
      <c r="BHY2" s="185"/>
      <c r="BHZ2" s="185"/>
      <c r="BIA2" s="185"/>
      <c r="BIB2" s="185"/>
      <c r="BIC2" s="185"/>
      <c r="BID2" s="185"/>
      <c r="BIE2" s="185" t="s">
        <v>467</v>
      </c>
      <c r="BIF2" s="185"/>
      <c r="BIG2" s="185"/>
      <c r="BIH2" s="185"/>
      <c r="BII2" s="185"/>
      <c r="BIJ2" s="185"/>
      <c r="BIK2" s="185"/>
      <c r="BIL2" s="185"/>
      <c r="BIM2" s="185"/>
      <c r="BIN2" s="185"/>
      <c r="BIO2" s="185"/>
      <c r="BIP2" s="185"/>
      <c r="BIQ2" s="185"/>
      <c r="BIR2" s="185"/>
      <c r="BIS2" s="185"/>
      <c r="BIT2" s="185" t="s">
        <v>469</v>
      </c>
      <c r="BIU2" s="185"/>
      <c r="BIV2" s="185"/>
      <c r="BIW2" s="185"/>
      <c r="BIX2" s="185"/>
      <c r="BIY2" s="185"/>
      <c r="BIZ2" s="185"/>
      <c r="BJA2" s="185"/>
      <c r="BJB2" s="185"/>
      <c r="BJC2" s="185"/>
      <c r="BJD2" s="185"/>
      <c r="BJE2" s="185"/>
      <c r="BJF2" s="185"/>
      <c r="BJG2" s="185"/>
      <c r="BJH2" s="185"/>
      <c r="BJI2" s="185" t="s">
        <v>471</v>
      </c>
      <c r="BJJ2" s="185"/>
      <c r="BJK2" s="185"/>
      <c r="BJL2" s="185"/>
      <c r="BJM2" s="185"/>
      <c r="BJN2" s="185"/>
      <c r="BJO2" s="185"/>
      <c r="BJP2" s="185"/>
      <c r="BJQ2" s="185"/>
      <c r="BJR2" s="185"/>
      <c r="BJS2" s="185"/>
      <c r="BJT2" s="185"/>
      <c r="BJU2" s="185"/>
      <c r="BJV2" s="185"/>
      <c r="BJW2" s="185"/>
      <c r="BJX2" s="185" t="s">
        <v>473</v>
      </c>
      <c r="BJY2" s="185"/>
      <c r="BJZ2" s="185"/>
      <c r="BKA2" s="185"/>
      <c r="BKB2" s="185"/>
      <c r="BKC2" s="185"/>
      <c r="BKD2" s="185"/>
      <c r="BKE2" s="185"/>
      <c r="BKF2" s="185"/>
      <c r="BKG2" s="185"/>
      <c r="BKH2" s="185"/>
      <c r="BKI2" s="185"/>
      <c r="BKJ2" s="185"/>
      <c r="BKK2" s="185"/>
      <c r="BKL2" s="185"/>
      <c r="BKM2" s="185" t="s">
        <v>475</v>
      </c>
      <c r="BKN2" s="185"/>
      <c r="BKO2" s="185"/>
      <c r="BKP2" s="185"/>
      <c r="BKQ2" s="185"/>
      <c r="BKR2" s="185"/>
      <c r="BKS2" s="185"/>
      <c r="BKT2" s="185"/>
      <c r="BKU2" s="185"/>
      <c r="BKV2" s="185"/>
      <c r="BKW2" s="185"/>
      <c r="BKX2" s="185"/>
      <c r="BKY2" s="185"/>
      <c r="BKZ2" s="185"/>
      <c r="BLA2" s="185"/>
      <c r="BLB2" s="185" t="s">
        <v>477</v>
      </c>
      <c r="BLC2" s="185"/>
      <c r="BLD2" s="185"/>
      <c r="BLE2" s="185"/>
      <c r="BLF2" s="185"/>
      <c r="BLG2" s="185"/>
      <c r="BLH2" s="185"/>
      <c r="BLI2" s="185"/>
      <c r="BLJ2" s="185"/>
      <c r="BLK2" s="185"/>
      <c r="BLL2" s="185"/>
      <c r="BLM2" s="185"/>
      <c r="BLN2" s="185"/>
      <c r="BLO2" s="185"/>
      <c r="BLP2" s="185"/>
      <c r="BLQ2" s="185" t="s">
        <v>479</v>
      </c>
      <c r="BLR2" s="185"/>
      <c r="BLS2" s="185"/>
      <c r="BLT2" s="185"/>
      <c r="BLU2" s="185"/>
      <c r="BLV2" s="185"/>
      <c r="BLW2" s="185"/>
      <c r="BLX2" s="185"/>
      <c r="BLY2" s="185"/>
      <c r="BLZ2" s="185"/>
      <c r="BMA2" s="185"/>
      <c r="BMB2" s="185"/>
      <c r="BMC2" s="185"/>
      <c r="BMD2" s="185"/>
      <c r="BME2" s="185"/>
      <c r="BMF2" s="185" t="s">
        <v>481</v>
      </c>
      <c r="BMG2" s="185"/>
      <c r="BMH2" s="185"/>
      <c r="BMI2" s="185"/>
      <c r="BMJ2" s="185"/>
      <c r="BMK2" s="185"/>
      <c r="BML2" s="185"/>
      <c r="BMM2" s="185"/>
      <c r="BMN2" s="185"/>
      <c r="BMO2" s="185"/>
      <c r="BMP2" s="185"/>
      <c r="BMQ2" s="185"/>
      <c r="BMR2" s="185"/>
      <c r="BMS2" s="185"/>
      <c r="BMT2" s="185"/>
      <c r="BMU2" s="185" t="s">
        <v>483</v>
      </c>
      <c r="BMV2" s="185"/>
      <c r="BMW2" s="185"/>
      <c r="BMX2" s="185"/>
      <c r="BMY2" s="185"/>
      <c r="BMZ2" s="185"/>
      <c r="BNA2" s="185"/>
      <c r="BNB2" s="185"/>
      <c r="BNC2" s="185"/>
      <c r="BND2" s="185"/>
      <c r="BNE2" s="185"/>
      <c r="BNF2" s="185"/>
      <c r="BNG2" s="185"/>
      <c r="BNH2" s="185"/>
      <c r="BNI2" s="185"/>
      <c r="BNJ2" s="185" t="s">
        <v>485</v>
      </c>
      <c r="BNK2" s="185"/>
      <c r="BNL2" s="185"/>
      <c r="BNM2" s="185"/>
      <c r="BNN2" s="185"/>
      <c r="BNO2" s="185"/>
      <c r="BNP2" s="185"/>
      <c r="BNQ2" s="185"/>
      <c r="BNR2" s="185"/>
      <c r="BNS2" s="185"/>
      <c r="BNT2" s="185"/>
      <c r="BNU2" s="185"/>
      <c r="BNV2" s="185"/>
      <c r="BNW2" s="185"/>
      <c r="BNX2" s="185"/>
      <c r="BNY2" s="185" t="s">
        <v>487</v>
      </c>
      <c r="BNZ2" s="185"/>
      <c r="BOA2" s="185"/>
      <c r="BOB2" s="185"/>
      <c r="BOC2" s="185"/>
      <c r="BOD2" s="185"/>
      <c r="BOE2" s="185"/>
      <c r="BOF2" s="185"/>
      <c r="BOG2" s="185"/>
      <c r="BOH2" s="185"/>
      <c r="BOI2" s="185"/>
      <c r="BOJ2" s="185"/>
      <c r="BOK2" s="185"/>
      <c r="BOL2" s="185"/>
      <c r="BOM2" s="185"/>
      <c r="BON2" s="185" t="s">
        <v>489</v>
      </c>
      <c r="BOO2" s="185"/>
      <c r="BOP2" s="185"/>
      <c r="BOQ2" s="185"/>
      <c r="BOR2" s="185"/>
      <c r="BOS2" s="185"/>
      <c r="BOT2" s="185"/>
      <c r="BOU2" s="185"/>
      <c r="BOV2" s="185"/>
      <c r="BOW2" s="185"/>
      <c r="BOX2" s="185"/>
      <c r="BOY2" s="185"/>
      <c r="BOZ2" s="185"/>
      <c r="BPA2" s="185"/>
      <c r="BPB2" s="185"/>
      <c r="BPC2" s="185" t="s">
        <v>491</v>
      </c>
      <c r="BPD2" s="185"/>
      <c r="BPE2" s="185"/>
      <c r="BPF2" s="185"/>
      <c r="BPG2" s="185"/>
      <c r="BPH2" s="185"/>
      <c r="BPI2" s="185"/>
      <c r="BPJ2" s="185"/>
      <c r="BPK2" s="185"/>
      <c r="BPL2" s="185"/>
      <c r="BPM2" s="185"/>
      <c r="BPN2" s="185"/>
      <c r="BPO2" s="185"/>
      <c r="BPP2" s="185"/>
      <c r="BPQ2" s="185"/>
      <c r="BPR2" s="185" t="s">
        <v>493</v>
      </c>
      <c r="BPS2" s="185"/>
      <c r="BPT2" s="185"/>
      <c r="BPU2" s="185"/>
      <c r="BPV2" s="185"/>
      <c r="BPW2" s="185"/>
      <c r="BPX2" s="185"/>
      <c r="BPY2" s="185"/>
      <c r="BPZ2" s="185"/>
      <c r="BQA2" s="185"/>
      <c r="BQB2" s="185"/>
      <c r="BQC2" s="185"/>
      <c r="BQD2" s="185"/>
      <c r="BQE2" s="185"/>
      <c r="BQF2" s="185"/>
      <c r="BQG2" s="185" t="s">
        <v>495</v>
      </c>
      <c r="BQH2" s="185"/>
      <c r="BQI2" s="185"/>
      <c r="BQJ2" s="185"/>
      <c r="BQK2" s="185"/>
      <c r="BQL2" s="185"/>
      <c r="BQM2" s="185"/>
      <c r="BQN2" s="185"/>
      <c r="BQO2" s="185"/>
      <c r="BQP2" s="185"/>
      <c r="BQQ2" s="185"/>
      <c r="BQR2" s="185"/>
      <c r="BQS2" s="185"/>
      <c r="BQT2" s="185"/>
      <c r="BQU2" s="185"/>
      <c r="BQV2" s="185" t="s">
        <v>497</v>
      </c>
      <c r="BQW2" s="185"/>
      <c r="BQX2" s="185"/>
      <c r="BQY2" s="185"/>
      <c r="BQZ2" s="185"/>
      <c r="BRA2" s="185"/>
      <c r="BRB2" s="185"/>
      <c r="BRC2" s="185"/>
      <c r="BRD2" s="185"/>
      <c r="BRE2" s="185"/>
      <c r="BRF2" s="185"/>
      <c r="BRG2" s="185"/>
      <c r="BRH2" s="185"/>
      <c r="BRI2" s="185"/>
      <c r="BRJ2" s="185"/>
      <c r="BRK2" s="185" t="s">
        <v>499</v>
      </c>
      <c r="BRL2" s="185"/>
      <c r="BRM2" s="185"/>
      <c r="BRN2" s="185"/>
      <c r="BRO2" s="185"/>
      <c r="BRP2" s="185"/>
      <c r="BRQ2" s="185"/>
      <c r="BRR2" s="185"/>
      <c r="BRS2" s="185"/>
      <c r="BRT2" s="185"/>
      <c r="BRU2" s="185"/>
      <c r="BRV2" s="185"/>
      <c r="BRW2" s="185"/>
      <c r="BRX2" s="185"/>
      <c r="BRY2" s="185"/>
      <c r="BRZ2" s="183"/>
      <c r="BSA2" s="183"/>
      <c r="BSB2" s="183"/>
      <c r="BSC2" s="183"/>
      <c r="BSD2" s="183"/>
      <c r="BSE2" s="183"/>
    </row>
    <row r="3" spans="1:1851" s="12" customFormat="1" ht="97.5" customHeight="1">
      <c r="A3" s="182"/>
      <c r="B3" s="182"/>
      <c r="C3" s="185" t="s">
        <v>239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241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76" t="s">
        <v>565</v>
      </c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85" t="s">
        <v>244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246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 t="s">
        <v>248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 t="s">
        <v>250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252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254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 t="s">
        <v>384</v>
      </c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 t="s">
        <v>257</v>
      </c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 t="s">
        <v>259</v>
      </c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 t="s">
        <v>260</v>
      </c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 t="s">
        <v>263</v>
      </c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 t="s">
        <v>385</v>
      </c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 t="s">
        <v>387</v>
      </c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 t="s">
        <v>389</v>
      </c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76" t="s">
        <v>698</v>
      </c>
      <c r="IW3" s="176"/>
      <c r="IX3" s="176"/>
      <c r="IY3" s="176"/>
      <c r="IZ3" s="176"/>
      <c r="JA3" s="176"/>
      <c r="JB3" s="176"/>
      <c r="JC3" s="176"/>
      <c r="JD3" s="176"/>
      <c r="JE3" s="176"/>
      <c r="JF3" s="176"/>
      <c r="JG3" s="176"/>
      <c r="JH3" s="176"/>
      <c r="JI3" s="176"/>
      <c r="JJ3" s="176"/>
      <c r="JK3" s="185" t="s">
        <v>390</v>
      </c>
      <c r="JL3" s="185"/>
      <c r="JM3" s="185"/>
      <c r="JN3" s="185"/>
      <c r="JO3" s="185"/>
      <c r="JP3" s="185"/>
      <c r="JQ3" s="185"/>
      <c r="JR3" s="185"/>
      <c r="JS3" s="185"/>
      <c r="JT3" s="185"/>
      <c r="JU3" s="185"/>
      <c r="JV3" s="185"/>
      <c r="JW3" s="185"/>
      <c r="JX3" s="185"/>
      <c r="JY3" s="185"/>
      <c r="JZ3" s="185" t="s">
        <v>391</v>
      </c>
      <c r="KA3" s="185"/>
      <c r="KB3" s="185"/>
      <c r="KC3" s="185"/>
      <c r="KD3" s="185"/>
      <c r="KE3" s="185"/>
      <c r="KF3" s="185"/>
      <c r="KG3" s="185"/>
      <c r="KH3" s="185"/>
      <c r="KI3" s="185"/>
      <c r="KJ3" s="185"/>
      <c r="KK3" s="185"/>
      <c r="KL3" s="185"/>
      <c r="KM3" s="185"/>
      <c r="KN3" s="185"/>
      <c r="KO3" s="185" t="s">
        <v>392</v>
      </c>
      <c r="KP3" s="185"/>
      <c r="KQ3" s="185"/>
      <c r="KR3" s="185"/>
      <c r="KS3" s="185"/>
      <c r="KT3" s="185"/>
      <c r="KU3" s="185"/>
      <c r="KV3" s="185"/>
      <c r="KW3" s="185"/>
      <c r="KX3" s="185"/>
      <c r="KY3" s="185"/>
      <c r="KZ3" s="185"/>
      <c r="LA3" s="185"/>
      <c r="LB3" s="185"/>
      <c r="LC3" s="185"/>
      <c r="LD3" s="185" t="s">
        <v>394</v>
      </c>
      <c r="LE3" s="185"/>
      <c r="LF3" s="185"/>
      <c r="LG3" s="185"/>
      <c r="LH3" s="185"/>
      <c r="LI3" s="185"/>
      <c r="LJ3" s="185"/>
      <c r="LK3" s="185"/>
      <c r="LL3" s="185"/>
      <c r="LM3" s="185"/>
      <c r="LN3" s="185"/>
      <c r="LO3" s="185"/>
      <c r="LP3" s="185"/>
      <c r="LQ3" s="185"/>
      <c r="LR3" s="185"/>
      <c r="LS3" s="185" t="s">
        <v>265</v>
      </c>
      <c r="LT3" s="185"/>
      <c r="LU3" s="185"/>
      <c r="LV3" s="185"/>
      <c r="LW3" s="185"/>
      <c r="LX3" s="185"/>
      <c r="LY3" s="185"/>
      <c r="LZ3" s="185"/>
      <c r="MA3" s="185"/>
      <c r="MB3" s="185"/>
      <c r="MC3" s="185"/>
      <c r="MD3" s="185"/>
      <c r="ME3" s="185"/>
      <c r="MF3" s="185"/>
      <c r="MG3" s="185"/>
      <c r="MH3" s="185" t="s">
        <v>268</v>
      </c>
      <c r="MI3" s="185"/>
      <c r="MJ3" s="185"/>
      <c r="MK3" s="185"/>
      <c r="ML3" s="185"/>
      <c r="MM3" s="185"/>
      <c r="MN3" s="185"/>
      <c r="MO3" s="185"/>
      <c r="MP3" s="185"/>
      <c r="MQ3" s="185"/>
      <c r="MR3" s="185"/>
      <c r="MS3" s="185"/>
      <c r="MT3" s="185"/>
      <c r="MU3" s="185"/>
      <c r="MV3" s="185"/>
      <c r="MW3" s="185" t="s">
        <v>270</v>
      </c>
      <c r="MX3" s="185"/>
      <c r="MY3" s="185"/>
      <c r="MZ3" s="185"/>
      <c r="NA3" s="185"/>
      <c r="NB3" s="185"/>
      <c r="NC3" s="185"/>
      <c r="ND3" s="185"/>
      <c r="NE3" s="185"/>
      <c r="NF3" s="185"/>
      <c r="NG3" s="185"/>
      <c r="NH3" s="185"/>
      <c r="NI3" s="185"/>
      <c r="NJ3" s="185"/>
      <c r="NK3" s="185"/>
      <c r="NL3" s="185" t="s">
        <v>272</v>
      </c>
      <c r="NM3" s="185"/>
      <c r="NN3" s="185"/>
      <c r="NO3" s="185"/>
      <c r="NP3" s="185"/>
      <c r="NQ3" s="185"/>
      <c r="NR3" s="185"/>
      <c r="NS3" s="185"/>
      <c r="NT3" s="185"/>
      <c r="NU3" s="185"/>
      <c r="NV3" s="185"/>
      <c r="NW3" s="185"/>
      <c r="NX3" s="185"/>
      <c r="NY3" s="185"/>
      <c r="NZ3" s="185"/>
      <c r="OA3" s="185" t="s">
        <v>274</v>
      </c>
      <c r="OB3" s="185"/>
      <c r="OC3" s="185"/>
      <c r="OD3" s="185"/>
      <c r="OE3" s="185"/>
      <c r="OF3" s="185"/>
      <c r="OG3" s="185"/>
      <c r="OH3" s="185"/>
      <c r="OI3" s="185"/>
      <c r="OJ3" s="185"/>
      <c r="OK3" s="185"/>
      <c r="OL3" s="185"/>
      <c r="OM3" s="185"/>
      <c r="ON3" s="185"/>
      <c r="OO3" s="185"/>
      <c r="OP3" s="185" t="s">
        <v>276</v>
      </c>
      <c r="OQ3" s="185"/>
      <c r="OR3" s="185"/>
      <c r="OS3" s="185"/>
      <c r="OT3" s="185"/>
      <c r="OU3" s="185"/>
      <c r="OV3" s="185"/>
      <c r="OW3" s="185"/>
      <c r="OX3" s="185"/>
      <c r="OY3" s="185"/>
      <c r="OZ3" s="185"/>
      <c r="PA3" s="185"/>
      <c r="PB3" s="185"/>
      <c r="PC3" s="185"/>
      <c r="PD3" s="185"/>
      <c r="PE3" s="185" t="s">
        <v>278</v>
      </c>
      <c r="PF3" s="185"/>
      <c r="PG3" s="185"/>
      <c r="PH3" s="185"/>
      <c r="PI3" s="185"/>
      <c r="PJ3" s="185"/>
      <c r="PK3" s="185"/>
      <c r="PL3" s="185"/>
      <c r="PM3" s="185"/>
      <c r="PN3" s="185"/>
      <c r="PO3" s="185"/>
      <c r="PP3" s="185"/>
      <c r="PQ3" s="185"/>
      <c r="PR3" s="185"/>
      <c r="PS3" s="185"/>
      <c r="PT3" s="185" t="s">
        <v>280</v>
      </c>
      <c r="PU3" s="185"/>
      <c r="PV3" s="185"/>
      <c r="PW3" s="185"/>
      <c r="PX3" s="185"/>
      <c r="PY3" s="185"/>
      <c r="PZ3" s="185"/>
      <c r="QA3" s="185"/>
      <c r="QB3" s="185"/>
      <c r="QC3" s="185"/>
      <c r="QD3" s="185"/>
      <c r="QE3" s="185"/>
      <c r="QF3" s="185"/>
      <c r="QG3" s="185"/>
      <c r="QH3" s="185"/>
      <c r="QI3" s="185" t="s">
        <v>282</v>
      </c>
      <c r="QJ3" s="185"/>
      <c r="QK3" s="185"/>
      <c r="QL3" s="185"/>
      <c r="QM3" s="185"/>
      <c r="QN3" s="185"/>
      <c r="QO3" s="185"/>
      <c r="QP3" s="185"/>
      <c r="QQ3" s="185"/>
      <c r="QR3" s="185"/>
      <c r="QS3" s="185"/>
      <c r="QT3" s="185"/>
      <c r="QU3" s="185"/>
      <c r="QV3" s="185"/>
      <c r="QW3" s="185"/>
      <c r="QX3" s="185" t="s">
        <v>284</v>
      </c>
      <c r="QY3" s="185"/>
      <c r="QZ3" s="185"/>
      <c r="RA3" s="185"/>
      <c r="RB3" s="185"/>
      <c r="RC3" s="185"/>
      <c r="RD3" s="185"/>
      <c r="RE3" s="185"/>
      <c r="RF3" s="185"/>
      <c r="RG3" s="185"/>
      <c r="RH3" s="185"/>
      <c r="RI3" s="185"/>
      <c r="RJ3" s="185"/>
      <c r="RK3" s="185"/>
      <c r="RL3" s="185"/>
      <c r="RM3" s="185" t="s">
        <v>407</v>
      </c>
      <c r="RN3" s="185"/>
      <c r="RO3" s="185"/>
      <c r="RP3" s="185"/>
      <c r="RQ3" s="185"/>
      <c r="RR3" s="185"/>
      <c r="RS3" s="185"/>
      <c r="RT3" s="185"/>
      <c r="RU3" s="185"/>
      <c r="RV3" s="185"/>
      <c r="RW3" s="185"/>
      <c r="RX3" s="185"/>
      <c r="RY3" s="185"/>
      <c r="RZ3" s="185"/>
      <c r="SA3" s="185"/>
      <c r="SB3" s="185" t="s">
        <v>396</v>
      </c>
      <c r="SC3" s="185"/>
      <c r="SD3" s="185"/>
      <c r="SE3" s="185"/>
      <c r="SF3" s="185"/>
      <c r="SG3" s="185"/>
      <c r="SH3" s="185"/>
      <c r="SI3" s="185"/>
      <c r="SJ3" s="185"/>
      <c r="SK3" s="185"/>
      <c r="SL3" s="185"/>
      <c r="SM3" s="185"/>
      <c r="SN3" s="185"/>
      <c r="SO3" s="185"/>
      <c r="SP3" s="185"/>
      <c r="SQ3" s="185" t="s">
        <v>398</v>
      </c>
      <c r="SR3" s="185"/>
      <c r="SS3" s="185"/>
      <c r="ST3" s="185"/>
      <c r="SU3" s="185"/>
      <c r="SV3" s="185"/>
      <c r="SW3" s="185"/>
      <c r="SX3" s="185"/>
      <c r="SY3" s="185"/>
      <c r="SZ3" s="185"/>
      <c r="TA3" s="185"/>
      <c r="TB3" s="185"/>
      <c r="TC3" s="185"/>
      <c r="TD3" s="185"/>
      <c r="TE3" s="185"/>
      <c r="TF3" s="185" t="s">
        <v>400</v>
      </c>
      <c r="TG3" s="185"/>
      <c r="TH3" s="185"/>
      <c r="TI3" s="185"/>
      <c r="TJ3" s="185"/>
      <c r="TK3" s="185"/>
      <c r="TL3" s="185"/>
      <c r="TM3" s="185"/>
      <c r="TN3" s="185"/>
      <c r="TO3" s="185"/>
      <c r="TP3" s="185"/>
      <c r="TQ3" s="185"/>
      <c r="TR3" s="185"/>
      <c r="TS3" s="185"/>
      <c r="TT3" s="185"/>
      <c r="TU3" s="185" t="s">
        <v>402</v>
      </c>
      <c r="TV3" s="185"/>
      <c r="TW3" s="185"/>
      <c r="TX3" s="185"/>
      <c r="TY3" s="185"/>
      <c r="TZ3" s="185"/>
      <c r="UA3" s="185"/>
      <c r="UB3" s="185"/>
      <c r="UC3" s="185"/>
      <c r="UD3" s="185"/>
      <c r="UE3" s="185"/>
      <c r="UF3" s="185"/>
      <c r="UG3" s="185"/>
      <c r="UH3" s="185"/>
      <c r="UI3" s="185"/>
      <c r="UJ3" s="185" t="s">
        <v>404</v>
      </c>
      <c r="UK3" s="185"/>
      <c r="UL3" s="185"/>
      <c r="UM3" s="185"/>
      <c r="UN3" s="185"/>
      <c r="UO3" s="185"/>
      <c r="UP3" s="185"/>
      <c r="UQ3" s="185"/>
      <c r="UR3" s="185"/>
      <c r="US3" s="185"/>
      <c r="UT3" s="185"/>
      <c r="UU3" s="185"/>
      <c r="UV3" s="185"/>
      <c r="UW3" s="185"/>
      <c r="UX3" s="185"/>
      <c r="UY3" s="185" t="s">
        <v>406</v>
      </c>
      <c r="UZ3" s="185"/>
      <c r="VA3" s="185"/>
      <c r="VB3" s="185"/>
      <c r="VC3" s="185"/>
      <c r="VD3" s="185"/>
      <c r="VE3" s="185"/>
      <c r="VF3" s="185"/>
      <c r="VG3" s="185"/>
      <c r="VH3" s="185"/>
      <c r="VI3" s="185"/>
      <c r="VJ3" s="185"/>
      <c r="VK3" s="185"/>
      <c r="VL3" s="185"/>
      <c r="VM3" s="185"/>
      <c r="VN3" s="185" t="s">
        <v>287</v>
      </c>
      <c r="VO3" s="185"/>
      <c r="VP3" s="185"/>
      <c r="VQ3" s="185"/>
      <c r="VR3" s="185"/>
      <c r="VS3" s="185"/>
      <c r="VT3" s="185"/>
      <c r="VU3" s="185"/>
      <c r="VV3" s="185"/>
      <c r="VW3" s="185"/>
      <c r="VX3" s="185"/>
      <c r="VY3" s="185"/>
      <c r="VZ3" s="185"/>
      <c r="WA3" s="185"/>
      <c r="WB3" s="185"/>
      <c r="WC3" s="185" t="s">
        <v>289</v>
      </c>
      <c r="WD3" s="185"/>
      <c r="WE3" s="185"/>
      <c r="WF3" s="185"/>
      <c r="WG3" s="185"/>
      <c r="WH3" s="185"/>
      <c r="WI3" s="185"/>
      <c r="WJ3" s="185"/>
      <c r="WK3" s="185"/>
      <c r="WL3" s="185"/>
      <c r="WM3" s="185"/>
      <c r="WN3" s="185"/>
      <c r="WO3" s="185"/>
      <c r="WP3" s="185"/>
      <c r="WQ3" s="185"/>
      <c r="WR3" s="185" t="s">
        <v>291</v>
      </c>
      <c r="WS3" s="185"/>
      <c r="WT3" s="185"/>
      <c r="WU3" s="185"/>
      <c r="WV3" s="185"/>
      <c r="WW3" s="185"/>
      <c r="WX3" s="185"/>
      <c r="WY3" s="185"/>
      <c r="WZ3" s="185"/>
      <c r="XA3" s="185"/>
      <c r="XB3" s="185"/>
      <c r="XC3" s="185"/>
      <c r="XD3" s="185"/>
      <c r="XE3" s="185"/>
      <c r="XF3" s="185"/>
      <c r="XG3" s="185" t="s">
        <v>293</v>
      </c>
      <c r="XH3" s="185"/>
      <c r="XI3" s="185"/>
      <c r="XJ3" s="185"/>
      <c r="XK3" s="185"/>
      <c r="XL3" s="185"/>
      <c r="XM3" s="185"/>
      <c r="XN3" s="185"/>
      <c r="XO3" s="185"/>
      <c r="XP3" s="185"/>
      <c r="XQ3" s="185"/>
      <c r="XR3" s="185"/>
      <c r="XS3" s="185"/>
      <c r="XT3" s="185"/>
      <c r="XU3" s="185"/>
      <c r="XV3" s="185" t="s">
        <v>295</v>
      </c>
      <c r="XW3" s="185"/>
      <c r="XX3" s="185"/>
      <c r="XY3" s="185"/>
      <c r="XZ3" s="185"/>
      <c r="YA3" s="185"/>
      <c r="YB3" s="185"/>
      <c r="YC3" s="185"/>
      <c r="YD3" s="185"/>
      <c r="YE3" s="185"/>
      <c r="YF3" s="185"/>
      <c r="YG3" s="185"/>
      <c r="YH3" s="185"/>
      <c r="YI3" s="185"/>
      <c r="YJ3" s="185"/>
      <c r="YK3" s="176" t="s">
        <v>700</v>
      </c>
      <c r="YL3" s="176"/>
      <c r="YM3" s="176"/>
      <c r="YN3" s="176"/>
      <c r="YO3" s="176"/>
      <c r="YP3" s="176"/>
      <c r="YQ3" s="176"/>
      <c r="YR3" s="176"/>
      <c r="YS3" s="176"/>
      <c r="YT3" s="176"/>
      <c r="YU3" s="176"/>
      <c r="YV3" s="176"/>
      <c r="YW3" s="176"/>
      <c r="YX3" s="176"/>
      <c r="YY3" s="176"/>
      <c r="YZ3" s="185" t="s">
        <v>297</v>
      </c>
      <c r="ZA3" s="185"/>
      <c r="ZB3" s="185"/>
      <c r="ZC3" s="185"/>
      <c r="ZD3" s="185"/>
      <c r="ZE3" s="185"/>
      <c r="ZF3" s="185"/>
      <c r="ZG3" s="185"/>
      <c r="ZH3" s="185"/>
      <c r="ZI3" s="185"/>
      <c r="ZJ3" s="185"/>
      <c r="ZK3" s="185"/>
      <c r="ZL3" s="185"/>
      <c r="ZM3" s="185"/>
      <c r="ZN3" s="185"/>
      <c r="ZO3" s="185" t="s">
        <v>299</v>
      </c>
      <c r="ZP3" s="185"/>
      <c r="ZQ3" s="185"/>
      <c r="ZR3" s="185"/>
      <c r="ZS3" s="185"/>
      <c r="ZT3" s="185"/>
      <c r="ZU3" s="185"/>
      <c r="ZV3" s="185"/>
      <c r="ZW3" s="185"/>
      <c r="ZX3" s="185"/>
      <c r="ZY3" s="185"/>
      <c r="ZZ3" s="185"/>
      <c r="AAA3" s="185"/>
      <c r="AAB3" s="185"/>
      <c r="AAC3" s="185"/>
      <c r="AAD3" s="185" t="s">
        <v>301</v>
      </c>
      <c r="AAE3" s="185"/>
      <c r="AAF3" s="185"/>
      <c r="AAG3" s="185"/>
      <c r="AAH3" s="185"/>
      <c r="AAI3" s="185"/>
      <c r="AAJ3" s="185"/>
      <c r="AAK3" s="185"/>
      <c r="AAL3" s="185"/>
      <c r="AAM3" s="185"/>
      <c r="AAN3" s="185"/>
      <c r="AAO3" s="185"/>
      <c r="AAP3" s="185"/>
      <c r="AAQ3" s="185"/>
      <c r="AAR3" s="185"/>
      <c r="AAS3" s="176" t="s">
        <v>566</v>
      </c>
      <c r="AAT3" s="176"/>
      <c r="AAU3" s="176"/>
      <c r="AAV3" s="176"/>
      <c r="AAW3" s="176"/>
      <c r="AAX3" s="176"/>
      <c r="AAY3" s="176"/>
      <c r="AAZ3" s="176"/>
      <c r="ABA3" s="176"/>
      <c r="ABB3" s="176"/>
      <c r="ABC3" s="176"/>
      <c r="ABD3" s="176"/>
      <c r="ABE3" s="176"/>
      <c r="ABF3" s="176"/>
      <c r="ABG3" s="176"/>
      <c r="ABH3" s="185" t="s">
        <v>304</v>
      </c>
      <c r="ABI3" s="185"/>
      <c r="ABJ3" s="185"/>
      <c r="ABK3" s="185"/>
      <c r="ABL3" s="185"/>
      <c r="ABM3" s="185"/>
      <c r="ABN3" s="185"/>
      <c r="ABO3" s="185"/>
      <c r="ABP3" s="185"/>
      <c r="ABQ3" s="185"/>
      <c r="ABR3" s="185"/>
      <c r="ABS3" s="185"/>
      <c r="ABT3" s="185"/>
      <c r="ABU3" s="185"/>
      <c r="ABV3" s="185"/>
      <c r="ABW3" s="185" t="s">
        <v>307</v>
      </c>
      <c r="ABX3" s="185"/>
      <c r="ABY3" s="185"/>
      <c r="ABZ3" s="185"/>
      <c r="ACA3" s="185"/>
      <c r="ACB3" s="185"/>
      <c r="ACC3" s="185"/>
      <c r="ACD3" s="185"/>
      <c r="ACE3" s="185"/>
      <c r="ACF3" s="185"/>
      <c r="ACG3" s="185"/>
      <c r="ACH3" s="185"/>
      <c r="ACI3" s="185"/>
      <c r="ACJ3" s="185"/>
      <c r="ACK3" s="185"/>
      <c r="ACL3" s="185" t="s">
        <v>306</v>
      </c>
      <c r="ACM3" s="185"/>
      <c r="ACN3" s="185"/>
      <c r="ACO3" s="185"/>
      <c r="ACP3" s="185"/>
      <c r="ACQ3" s="185"/>
      <c r="ACR3" s="185"/>
      <c r="ACS3" s="185"/>
      <c r="ACT3" s="185"/>
      <c r="ACU3" s="185"/>
      <c r="ACV3" s="185"/>
      <c r="ACW3" s="185"/>
      <c r="ACX3" s="185"/>
      <c r="ACY3" s="185"/>
      <c r="ACZ3" s="185"/>
      <c r="ADA3" s="185" t="s">
        <v>310</v>
      </c>
      <c r="ADB3" s="185"/>
      <c r="ADC3" s="185"/>
      <c r="ADD3" s="185"/>
      <c r="ADE3" s="185"/>
      <c r="ADF3" s="185"/>
      <c r="ADG3" s="185"/>
      <c r="ADH3" s="185"/>
      <c r="ADI3" s="185"/>
      <c r="ADJ3" s="185"/>
      <c r="ADK3" s="185"/>
      <c r="ADL3" s="185"/>
      <c r="ADM3" s="185"/>
      <c r="ADN3" s="185"/>
      <c r="ADO3" s="185"/>
      <c r="ADP3" s="185" t="s">
        <v>312</v>
      </c>
      <c r="ADQ3" s="185"/>
      <c r="ADR3" s="185"/>
      <c r="ADS3" s="185"/>
      <c r="ADT3" s="185"/>
      <c r="ADU3" s="185"/>
      <c r="ADV3" s="185"/>
      <c r="ADW3" s="185"/>
      <c r="ADX3" s="185"/>
      <c r="ADY3" s="185"/>
      <c r="ADZ3" s="185"/>
      <c r="AEA3" s="185"/>
      <c r="AEB3" s="185"/>
      <c r="AEC3" s="185"/>
      <c r="AED3" s="185"/>
      <c r="AEE3" s="185" t="s">
        <v>314</v>
      </c>
      <c r="AEF3" s="185"/>
      <c r="AEG3" s="185"/>
      <c r="AEH3" s="185"/>
      <c r="AEI3" s="185"/>
      <c r="AEJ3" s="185"/>
      <c r="AEK3" s="185"/>
      <c r="AEL3" s="185"/>
      <c r="AEM3" s="185"/>
      <c r="AEN3" s="185"/>
      <c r="AEO3" s="185"/>
      <c r="AEP3" s="185"/>
      <c r="AEQ3" s="185"/>
      <c r="AER3" s="185"/>
      <c r="AES3" s="185"/>
      <c r="AET3" s="185" t="s">
        <v>316</v>
      </c>
      <c r="AEU3" s="185"/>
      <c r="AEV3" s="185"/>
      <c r="AEW3" s="185"/>
      <c r="AEX3" s="185"/>
      <c r="AEY3" s="185"/>
      <c r="AEZ3" s="185"/>
      <c r="AFA3" s="185"/>
      <c r="AFB3" s="185"/>
      <c r="AFC3" s="185"/>
      <c r="AFD3" s="185"/>
      <c r="AFE3" s="185"/>
      <c r="AFF3" s="185"/>
      <c r="AFG3" s="185"/>
      <c r="AFH3" s="185"/>
      <c r="AFI3" s="185" t="s">
        <v>318</v>
      </c>
      <c r="AFJ3" s="185"/>
      <c r="AFK3" s="185"/>
      <c r="AFL3" s="185"/>
      <c r="AFM3" s="185"/>
      <c r="AFN3" s="185"/>
      <c r="AFO3" s="185"/>
      <c r="AFP3" s="185"/>
      <c r="AFQ3" s="185"/>
      <c r="AFR3" s="185"/>
      <c r="AFS3" s="185"/>
      <c r="AFT3" s="185"/>
      <c r="AFU3" s="185"/>
      <c r="AFV3" s="185"/>
      <c r="AFW3" s="185"/>
      <c r="AFX3" s="185" t="s">
        <v>408</v>
      </c>
      <c r="AFY3" s="185"/>
      <c r="AFZ3" s="185"/>
      <c r="AGA3" s="185"/>
      <c r="AGB3" s="185"/>
      <c r="AGC3" s="185"/>
      <c r="AGD3" s="185"/>
      <c r="AGE3" s="185"/>
      <c r="AGF3" s="185"/>
      <c r="AGG3" s="185"/>
      <c r="AGH3" s="185"/>
      <c r="AGI3" s="185"/>
      <c r="AGJ3" s="185"/>
      <c r="AGK3" s="185"/>
      <c r="AGL3" s="185"/>
      <c r="AGM3" s="185" t="s">
        <v>320</v>
      </c>
      <c r="AGN3" s="185"/>
      <c r="AGO3" s="185"/>
      <c r="AGP3" s="185"/>
      <c r="AGQ3" s="185"/>
      <c r="AGR3" s="185"/>
      <c r="AGS3" s="185"/>
      <c r="AGT3" s="185"/>
      <c r="AGU3" s="185"/>
      <c r="AGV3" s="185"/>
      <c r="AGW3" s="185"/>
      <c r="AGX3" s="185"/>
      <c r="AGY3" s="185"/>
      <c r="AGZ3" s="185"/>
      <c r="AHA3" s="185"/>
      <c r="AHB3" s="185" t="s">
        <v>322</v>
      </c>
      <c r="AHC3" s="185"/>
      <c r="AHD3" s="185"/>
      <c r="AHE3" s="185"/>
      <c r="AHF3" s="185"/>
      <c r="AHG3" s="185"/>
      <c r="AHH3" s="185"/>
      <c r="AHI3" s="185"/>
      <c r="AHJ3" s="185"/>
      <c r="AHK3" s="185"/>
      <c r="AHL3" s="185"/>
      <c r="AHM3" s="185"/>
      <c r="AHN3" s="185"/>
      <c r="AHO3" s="185"/>
      <c r="AHP3" s="185"/>
      <c r="AHQ3" s="185" t="s">
        <v>324</v>
      </c>
      <c r="AHR3" s="185"/>
      <c r="AHS3" s="185"/>
      <c r="AHT3" s="185"/>
      <c r="AHU3" s="185"/>
      <c r="AHV3" s="185"/>
      <c r="AHW3" s="185"/>
      <c r="AHX3" s="185"/>
      <c r="AHY3" s="185"/>
      <c r="AHZ3" s="185"/>
      <c r="AIA3" s="185"/>
      <c r="AIB3" s="185"/>
      <c r="AIC3" s="185"/>
      <c r="AID3" s="185"/>
      <c r="AIE3" s="185"/>
      <c r="AIF3" s="185" t="s">
        <v>326</v>
      </c>
      <c r="AIG3" s="185"/>
      <c r="AIH3" s="185"/>
      <c r="AII3" s="185"/>
      <c r="AIJ3" s="185"/>
      <c r="AIK3" s="185"/>
      <c r="AIL3" s="185"/>
      <c r="AIM3" s="185"/>
      <c r="AIN3" s="185"/>
      <c r="AIO3" s="185"/>
      <c r="AIP3" s="185"/>
      <c r="AIQ3" s="185"/>
      <c r="AIR3" s="185"/>
      <c r="AIS3" s="185"/>
      <c r="AIT3" s="185"/>
      <c r="AIU3" s="185" t="s">
        <v>328</v>
      </c>
      <c r="AIV3" s="185"/>
      <c r="AIW3" s="185"/>
      <c r="AIX3" s="185"/>
      <c r="AIY3" s="185"/>
      <c r="AIZ3" s="185"/>
      <c r="AJA3" s="185"/>
      <c r="AJB3" s="185"/>
      <c r="AJC3" s="185"/>
      <c r="AJD3" s="185"/>
      <c r="AJE3" s="185"/>
      <c r="AJF3" s="185"/>
      <c r="AJG3" s="185"/>
      <c r="AJH3" s="185"/>
      <c r="AJI3" s="185"/>
      <c r="AJJ3" s="185" t="s">
        <v>330</v>
      </c>
      <c r="AJK3" s="185"/>
      <c r="AJL3" s="185"/>
      <c r="AJM3" s="185"/>
      <c r="AJN3" s="185"/>
      <c r="AJO3" s="185"/>
      <c r="AJP3" s="185"/>
      <c r="AJQ3" s="185"/>
      <c r="AJR3" s="185"/>
      <c r="AJS3" s="185"/>
      <c r="AJT3" s="185"/>
      <c r="AJU3" s="185"/>
      <c r="AJV3" s="185"/>
      <c r="AJW3" s="185"/>
      <c r="AJX3" s="185"/>
      <c r="AJY3" s="185" t="s">
        <v>332</v>
      </c>
      <c r="AJZ3" s="185"/>
      <c r="AKA3" s="185"/>
      <c r="AKB3" s="185"/>
      <c r="AKC3" s="185"/>
      <c r="AKD3" s="185"/>
      <c r="AKE3" s="185"/>
      <c r="AKF3" s="185"/>
      <c r="AKG3" s="185"/>
      <c r="AKH3" s="185"/>
      <c r="AKI3" s="185"/>
      <c r="AKJ3" s="185"/>
      <c r="AKK3" s="185"/>
      <c r="AKL3" s="185"/>
      <c r="AKM3" s="185"/>
      <c r="AKN3" s="185" t="s">
        <v>334</v>
      </c>
      <c r="AKO3" s="185"/>
      <c r="AKP3" s="185"/>
      <c r="AKQ3" s="185"/>
      <c r="AKR3" s="185"/>
      <c r="AKS3" s="185"/>
      <c r="AKT3" s="185"/>
      <c r="AKU3" s="185"/>
      <c r="AKV3" s="185"/>
      <c r="AKW3" s="185"/>
      <c r="AKX3" s="185"/>
      <c r="AKY3" s="185"/>
      <c r="AKZ3" s="185"/>
      <c r="ALA3" s="185"/>
      <c r="ALB3" s="185"/>
      <c r="ALC3" s="185" t="s">
        <v>336</v>
      </c>
      <c r="ALD3" s="185"/>
      <c r="ALE3" s="185"/>
      <c r="ALF3" s="185"/>
      <c r="ALG3" s="185"/>
      <c r="ALH3" s="185"/>
      <c r="ALI3" s="185"/>
      <c r="ALJ3" s="185"/>
      <c r="ALK3" s="185"/>
      <c r="ALL3" s="185"/>
      <c r="ALM3" s="185"/>
      <c r="ALN3" s="185"/>
      <c r="ALO3" s="185"/>
      <c r="ALP3" s="185"/>
      <c r="ALQ3" s="185"/>
      <c r="ALR3" s="185" t="s">
        <v>338</v>
      </c>
      <c r="ALS3" s="185"/>
      <c r="ALT3" s="185"/>
      <c r="ALU3" s="185"/>
      <c r="ALV3" s="185"/>
      <c r="ALW3" s="185"/>
      <c r="ALX3" s="185"/>
      <c r="ALY3" s="185"/>
      <c r="ALZ3" s="185"/>
      <c r="AMA3" s="185"/>
      <c r="AMB3" s="185"/>
      <c r="AMC3" s="185"/>
      <c r="AMD3" s="185"/>
      <c r="AME3" s="185"/>
      <c r="AMF3" s="185"/>
      <c r="AMG3" s="185" t="s">
        <v>340</v>
      </c>
      <c r="AMH3" s="185"/>
      <c r="AMI3" s="185"/>
      <c r="AMJ3" s="185"/>
      <c r="AMK3" s="185"/>
      <c r="AML3" s="185"/>
      <c r="AMM3" s="185"/>
      <c r="AMN3" s="185"/>
      <c r="AMO3" s="185"/>
      <c r="AMP3" s="185"/>
      <c r="AMQ3" s="185"/>
      <c r="AMR3" s="185"/>
      <c r="AMS3" s="185"/>
      <c r="AMT3" s="185"/>
      <c r="AMU3" s="185"/>
      <c r="AMV3" s="185" t="s">
        <v>342</v>
      </c>
      <c r="AMW3" s="185"/>
      <c r="AMX3" s="185"/>
      <c r="AMY3" s="185"/>
      <c r="AMZ3" s="185"/>
      <c r="ANA3" s="185"/>
      <c r="ANB3" s="185"/>
      <c r="ANC3" s="185"/>
      <c r="AND3" s="185"/>
      <c r="ANE3" s="185"/>
      <c r="ANF3" s="185"/>
      <c r="ANG3" s="185"/>
      <c r="ANH3" s="185"/>
      <c r="ANI3" s="185"/>
      <c r="ANJ3" s="185"/>
      <c r="ANK3" s="185" t="s">
        <v>344</v>
      </c>
      <c r="ANL3" s="185"/>
      <c r="ANM3" s="185"/>
      <c r="ANN3" s="185"/>
      <c r="ANO3" s="185"/>
      <c r="ANP3" s="185"/>
      <c r="ANQ3" s="185"/>
      <c r="ANR3" s="185"/>
      <c r="ANS3" s="185"/>
      <c r="ANT3" s="185"/>
      <c r="ANU3" s="185"/>
      <c r="ANV3" s="185"/>
      <c r="ANW3" s="185"/>
      <c r="ANX3" s="185"/>
      <c r="ANY3" s="185"/>
      <c r="ANZ3" s="185" t="s">
        <v>346</v>
      </c>
      <c r="AOA3" s="185"/>
      <c r="AOB3" s="185"/>
      <c r="AOC3" s="185"/>
      <c r="AOD3" s="185"/>
      <c r="AOE3" s="185"/>
      <c r="AOF3" s="185"/>
      <c r="AOG3" s="185"/>
      <c r="AOH3" s="185"/>
      <c r="AOI3" s="185"/>
      <c r="AOJ3" s="185"/>
      <c r="AOK3" s="185"/>
      <c r="AOL3" s="185"/>
      <c r="AOM3" s="185"/>
      <c r="AON3" s="185"/>
      <c r="AOO3" s="185" t="s">
        <v>348</v>
      </c>
      <c r="AOP3" s="185"/>
      <c r="AOQ3" s="185"/>
      <c r="AOR3" s="185"/>
      <c r="AOS3" s="185"/>
      <c r="AOT3" s="185"/>
      <c r="AOU3" s="185"/>
      <c r="AOV3" s="185"/>
      <c r="AOW3" s="185"/>
      <c r="AOX3" s="185"/>
      <c r="AOY3" s="185"/>
      <c r="AOZ3" s="185"/>
      <c r="APA3" s="185"/>
      <c r="APB3" s="185"/>
      <c r="APC3" s="185"/>
      <c r="APD3" s="185" t="s">
        <v>350</v>
      </c>
      <c r="APE3" s="185"/>
      <c r="APF3" s="185"/>
      <c r="APG3" s="185"/>
      <c r="APH3" s="185"/>
      <c r="API3" s="185"/>
      <c r="APJ3" s="185"/>
      <c r="APK3" s="185"/>
      <c r="APL3" s="185"/>
      <c r="APM3" s="185"/>
      <c r="APN3" s="185"/>
      <c r="APO3" s="185"/>
      <c r="APP3" s="185"/>
      <c r="APQ3" s="185"/>
      <c r="APR3" s="185"/>
      <c r="APS3" s="185" t="s">
        <v>616</v>
      </c>
      <c r="APT3" s="185"/>
      <c r="APU3" s="185"/>
      <c r="APV3" s="185"/>
      <c r="APW3" s="185"/>
      <c r="APX3" s="185"/>
      <c r="APY3" s="185"/>
      <c r="APZ3" s="185"/>
      <c r="AQA3" s="185"/>
      <c r="AQB3" s="185"/>
      <c r="AQC3" s="185"/>
      <c r="AQD3" s="185"/>
      <c r="AQE3" s="185"/>
      <c r="AQF3" s="185"/>
      <c r="AQG3" s="185"/>
      <c r="AQH3" s="185" t="s">
        <v>352</v>
      </c>
      <c r="AQI3" s="185"/>
      <c r="AQJ3" s="185"/>
      <c r="AQK3" s="185"/>
      <c r="AQL3" s="185"/>
      <c r="AQM3" s="185"/>
      <c r="AQN3" s="185"/>
      <c r="AQO3" s="185"/>
      <c r="AQP3" s="185"/>
      <c r="AQQ3" s="185"/>
      <c r="AQR3" s="185"/>
      <c r="AQS3" s="185"/>
      <c r="AQT3" s="185"/>
      <c r="AQU3" s="185"/>
      <c r="AQV3" s="185"/>
      <c r="AQW3" s="185" t="s">
        <v>410</v>
      </c>
      <c r="AQX3" s="185"/>
      <c r="AQY3" s="185"/>
      <c r="AQZ3" s="185"/>
      <c r="ARA3" s="185"/>
      <c r="ARB3" s="185"/>
      <c r="ARC3" s="185"/>
      <c r="ARD3" s="185"/>
      <c r="ARE3" s="185"/>
      <c r="ARF3" s="185"/>
      <c r="ARG3" s="185"/>
      <c r="ARH3" s="185"/>
      <c r="ARI3" s="185"/>
      <c r="ARJ3" s="185"/>
      <c r="ARK3" s="185"/>
      <c r="ARL3" s="185" t="s">
        <v>412</v>
      </c>
      <c r="ARM3" s="185"/>
      <c r="ARN3" s="185"/>
      <c r="ARO3" s="185"/>
      <c r="ARP3" s="185"/>
      <c r="ARQ3" s="185"/>
      <c r="ARR3" s="185"/>
      <c r="ARS3" s="185"/>
      <c r="ART3" s="185"/>
      <c r="ARU3" s="185"/>
      <c r="ARV3" s="185"/>
      <c r="ARW3" s="185"/>
      <c r="ARX3" s="185"/>
      <c r="ARY3" s="185"/>
      <c r="ARZ3" s="185"/>
      <c r="ASA3" s="185" t="s">
        <v>414</v>
      </c>
      <c r="ASB3" s="185"/>
      <c r="ASC3" s="185"/>
      <c r="ASD3" s="185"/>
      <c r="ASE3" s="185"/>
      <c r="ASF3" s="185"/>
      <c r="ASG3" s="185"/>
      <c r="ASH3" s="185"/>
      <c r="ASI3" s="185"/>
      <c r="ASJ3" s="185"/>
      <c r="ASK3" s="185"/>
      <c r="ASL3" s="185"/>
      <c r="ASM3" s="185"/>
      <c r="ASN3" s="185"/>
      <c r="ASO3" s="185"/>
      <c r="ASP3" s="185" t="s">
        <v>416</v>
      </c>
      <c r="ASQ3" s="185"/>
      <c r="ASR3" s="185"/>
      <c r="ASS3" s="185"/>
      <c r="AST3" s="185"/>
      <c r="ASU3" s="185"/>
      <c r="ASV3" s="185"/>
      <c r="ASW3" s="185"/>
      <c r="ASX3" s="185"/>
      <c r="ASY3" s="185"/>
      <c r="ASZ3" s="185"/>
      <c r="ATA3" s="185"/>
      <c r="ATB3" s="185"/>
      <c r="ATC3" s="185"/>
      <c r="ATD3" s="185"/>
      <c r="ATE3" s="185" t="s">
        <v>355</v>
      </c>
      <c r="ATF3" s="185"/>
      <c r="ATG3" s="185"/>
      <c r="ATH3" s="185"/>
      <c r="ATI3" s="185"/>
      <c r="ATJ3" s="185"/>
      <c r="ATK3" s="185"/>
      <c r="ATL3" s="185"/>
      <c r="ATM3" s="185"/>
      <c r="ATN3" s="185"/>
      <c r="ATO3" s="185"/>
      <c r="ATP3" s="185"/>
      <c r="ATQ3" s="185"/>
      <c r="ATR3" s="185"/>
      <c r="ATS3" s="185"/>
      <c r="ATT3" s="185" t="s">
        <v>418</v>
      </c>
      <c r="ATU3" s="185"/>
      <c r="ATV3" s="185"/>
      <c r="ATW3" s="185"/>
      <c r="ATX3" s="185"/>
      <c r="ATY3" s="185"/>
      <c r="ATZ3" s="185"/>
      <c r="AUA3" s="185"/>
      <c r="AUB3" s="185"/>
      <c r="AUC3" s="185"/>
      <c r="AUD3" s="185"/>
      <c r="AUE3" s="185"/>
      <c r="AUF3" s="185"/>
      <c r="AUG3" s="185"/>
      <c r="AUH3" s="185"/>
      <c r="AUI3" s="185" t="s">
        <v>420</v>
      </c>
      <c r="AUJ3" s="185"/>
      <c r="AUK3" s="185"/>
      <c r="AUL3" s="185"/>
      <c r="AUM3" s="185"/>
      <c r="AUN3" s="185"/>
      <c r="AUO3" s="185"/>
      <c r="AUP3" s="185"/>
      <c r="AUQ3" s="185"/>
      <c r="AUR3" s="185"/>
      <c r="AUS3" s="185"/>
      <c r="AUT3" s="185"/>
      <c r="AUU3" s="185"/>
      <c r="AUV3" s="185"/>
      <c r="AUW3" s="185"/>
      <c r="AUX3" s="185" t="s">
        <v>422</v>
      </c>
      <c r="AUY3" s="185"/>
      <c r="AUZ3" s="185"/>
      <c r="AVA3" s="185"/>
      <c r="AVB3" s="185"/>
      <c r="AVC3" s="185"/>
      <c r="AVD3" s="185"/>
      <c r="AVE3" s="185"/>
      <c r="AVF3" s="185"/>
      <c r="AVG3" s="185"/>
      <c r="AVH3" s="185"/>
      <c r="AVI3" s="185"/>
      <c r="AVJ3" s="185"/>
      <c r="AVK3" s="185"/>
      <c r="AVL3" s="185"/>
      <c r="AVM3" s="185" t="s">
        <v>424</v>
      </c>
      <c r="AVN3" s="185"/>
      <c r="AVO3" s="185"/>
      <c r="AVP3" s="185"/>
      <c r="AVQ3" s="185"/>
      <c r="AVR3" s="185"/>
      <c r="AVS3" s="185"/>
      <c r="AVT3" s="185"/>
      <c r="AVU3" s="185"/>
      <c r="AVV3" s="185"/>
      <c r="AVW3" s="185"/>
      <c r="AVX3" s="185"/>
      <c r="AVY3" s="185"/>
      <c r="AVZ3" s="185"/>
      <c r="AWA3" s="185"/>
      <c r="AWB3" s="185" t="s">
        <v>426</v>
      </c>
      <c r="AWC3" s="185"/>
      <c r="AWD3" s="185"/>
      <c r="AWE3" s="185"/>
      <c r="AWF3" s="185"/>
      <c r="AWG3" s="185"/>
      <c r="AWH3" s="185"/>
      <c r="AWI3" s="185"/>
      <c r="AWJ3" s="185"/>
      <c r="AWK3" s="185"/>
      <c r="AWL3" s="185"/>
      <c r="AWM3" s="185"/>
      <c r="AWN3" s="185"/>
      <c r="AWO3" s="185"/>
      <c r="AWP3" s="185"/>
      <c r="AWQ3" s="185" t="s">
        <v>428</v>
      </c>
      <c r="AWR3" s="185"/>
      <c r="AWS3" s="185"/>
      <c r="AWT3" s="185"/>
      <c r="AWU3" s="185"/>
      <c r="AWV3" s="185"/>
      <c r="AWW3" s="185"/>
      <c r="AWX3" s="185"/>
      <c r="AWY3" s="185"/>
      <c r="AWZ3" s="185"/>
      <c r="AXA3" s="185"/>
      <c r="AXB3" s="185"/>
      <c r="AXC3" s="185"/>
      <c r="AXD3" s="185"/>
      <c r="AXE3" s="185"/>
      <c r="AXF3" s="185" t="s">
        <v>430</v>
      </c>
      <c r="AXG3" s="185"/>
      <c r="AXH3" s="185"/>
      <c r="AXI3" s="185"/>
      <c r="AXJ3" s="185"/>
      <c r="AXK3" s="185"/>
      <c r="AXL3" s="185"/>
      <c r="AXM3" s="185"/>
      <c r="AXN3" s="185"/>
      <c r="AXO3" s="185"/>
      <c r="AXP3" s="185"/>
      <c r="AXQ3" s="185"/>
      <c r="AXR3" s="185"/>
      <c r="AXS3" s="185"/>
      <c r="AXT3" s="185"/>
      <c r="AXU3" s="185" t="s">
        <v>432</v>
      </c>
      <c r="AXV3" s="185"/>
      <c r="AXW3" s="185"/>
      <c r="AXX3" s="185"/>
      <c r="AXY3" s="185"/>
      <c r="AXZ3" s="185"/>
      <c r="AYA3" s="185"/>
      <c r="AYB3" s="185"/>
      <c r="AYC3" s="185"/>
      <c r="AYD3" s="185"/>
      <c r="AYE3" s="185"/>
      <c r="AYF3" s="185"/>
      <c r="AYG3" s="185"/>
      <c r="AYH3" s="185"/>
      <c r="AYI3" s="185"/>
      <c r="AYJ3" s="185" t="s">
        <v>434</v>
      </c>
      <c r="AYK3" s="185"/>
      <c r="AYL3" s="185"/>
      <c r="AYM3" s="185"/>
      <c r="AYN3" s="185"/>
      <c r="AYO3" s="185"/>
      <c r="AYP3" s="185"/>
      <c r="AYQ3" s="185"/>
      <c r="AYR3" s="185"/>
      <c r="AYS3" s="185"/>
      <c r="AYT3" s="185"/>
      <c r="AYU3" s="185"/>
      <c r="AYV3" s="185"/>
      <c r="AYW3" s="185"/>
      <c r="AYX3" s="185"/>
      <c r="AYY3" s="185" t="s">
        <v>436</v>
      </c>
      <c r="AYZ3" s="185"/>
      <c r="AZA3" s="185"/>
      <c r="AZB3" s="185"/>
      <c r="AZC3" s="185"/>
      <c r="AZD3" s="185"/>
      <c r="AZE3" s="185"/>
      <c r="AZF3" s="185"/>
      <c r="AZG3" s="185"/>
      <c r="AZH3" s="185"/>
      <c r="AZI3" s="185"/>
      <c r="AZJ3" s="185"/>
      <c r="AZK3" s="185"/>
      <c r="AZL3" s="185"/>
      <c r="AZM3" s="185"/>
      <c r="AZN3" s="185" t="s">
        <v>438</v>
      </c>
      <c r="AZO3" s="185"/>
      <c r="AZP3" s="185"/>
      <c r="AZQ3" s="185"/>
      <c r="AZR3" s="185"/>
      <c r="AZS3" s="185"/>
      <c r="AZT3" s="185"/>
      <c r="AZU3" s="185"/>
      <c r="AZV3" s="185"/>
      <c r="AZW3" s="185"/>
      <c r="AZX3" s="185"/>
      <c r="AZY3" s="185"/>
      <c r="AZZ3" s="185"/>
      <c r="BAA3" s="185"/>
      <c r="BAB3" s="185"/>
      <c r="BAC3" s="185" t="s">
        <v>440</v>
      </c>
      <c r="BAD3" s="185"/>
      <c r="BAE3" s="185"/>
      <c r="BAF3" s="185"/>
      <c r="BAG3" s="185"/>
      <c r="BAH3" s="185"/>
      <c r="BAI3" s="185"/>
      <c r="BAJ3" s="185"/>
      <c r="BAK3" s="185"/>
      <c r="BAL3" s="185"/>
      <c r="BAM3" s="185"/>
      <c r="BAN3" s="185"/>
      <c r="BAO3" s="185"/>
      <c r="BAP3" s="185"/>
      <c r="BAQ3" s="185"/>
      <c r="BAR3" s="185" t="s">
        <v>442</v>
      </c>
      <c r="BAS3" s="185"/>
      <c r="BAT3" s="185"/>
      <c r="BAU3" s="185"/>
      <c r="BAV3" s="185"/>
      <c r="BAW3" s="185"/>
      <c r="BAX3" s="185"/>
      <c r="BAY3" s="185"/>
      <c r="BAZ3" s="185"/>
      <c r="BBA3" s="185"/>
      <c r="BBB3" s="185"/>
      <c r="BBC3" s="185"/>
      <c r="BBD3" s="185"/>
      <c r="BBE3" s="185"/>
      <c r="BBF3" s="185"/>
      <c r="BBG3" s="185" t="s">
        <v>444</v>
      </c>
      <c r="BBH3" s="185"/>
      <c r="BBI3" s="185"/>
      <c r="BBJ3" s="185"/>
      <c r="BBK3" s="185"/>
      <c r="BBL3" s="185"/>
      <c r="BBM3" s="185"/>
      <c r="BBN3" s="185"/>
      <c r="BBO3" s="185"/>
      <c r="BBP3" s="185"/>
      <c r="BBQ3" s="185"/>
      <c r="BBR3" s="185"/>
      <c r="BBS3" s="185"/>
      <c r="BBT3" s="185"/>
      <c r="BBU3" s="185"/>
      <c r="BBV3" s="185" t="s">
        <v>446</v>
      </c>
      <c r="BBW3" s="185"/>
      <c r="BBX3" s="185"/>
      <c r="BBY3" s="185"/>
      <c r="BBZ3" s="185"/>
      <c r="BCA3" s="185"/>
      <c r="BCB3" s="185"/>
      <c r="BCC3" s="185"/>
      <c r="BCD3" s="185"/>
      <c r="BCE3" s="185"/>
      <c r="BCF3" s="185"/>
      <c r="BCG3" s="185"/>
      <c r="BCH3" s="185"/>
      <c r="BCI3" s="185"/>
      <c r="BCJ3" s="185"/>
      <c r="BCK3" s="185" t="s">
        <v>448</v>
      </c>
      <c r="BCL3" s="185"/>
      <c r="BCM3" s="185"/>
      <c r="BCN3" s="185"/>
      <c r="BCO3" s="185"/>
      <c r="BCP3" s="185"/>
      <c r="BCQ3" s="185"/>
      <c r="BCR3" s="185"/>
      <c r="BCS3" s="185"/>
      <c r="BCT3" s="185"/>
      <c r="BCU3" s="185"/>
      <c r="BCV3" s="185"/>
      <c r="BCW3" s="185"/>
      <c r="BCX3" s="185"/>
      <c r="BCY3" s="185"/>
      <c r="BCZ3" s="185" t="s">
        <v>450</v>
      </c>
      <c r="BDA3" s="185"/>
      <c r="BDB3" s="185"/>
      <c r="BDC3" s="185"/>
      <c r="BDD3" s="185"/>
      <c r="BDE3" s="185"/>
      <c r="BDF3" s="185"/>
      <c r="BDG3" s="185"/>
      <c r="BDH3" s="185"/>
      <c r="BDI3" s="185"/>
      <c r="BDJ3" s="185"/>
      <c r="BDK3" s="185"/>
      <c r="BDL3" s="185"/>
      <c r="BDM3" s="185"/>
      <c r="BDN3" s="185"/>
      <c r="BDO3" s="185" t="s">
        <v>452</v>
      </c>
      <c r="BDP3" s="185"/>
      <c r="BDQ3" s="185"/>
      <c r="BDR3" s="185"/>
      <c r="BDS3" s="185"/>
      <c r="BDT3" s="185"/>
      <c r="BDU3" s="185"/>
      <c r="BDV3" s="185"/>
      <c r="BDW3" s="185"/>
      <c r="BDX3" s="185"/>
      <c r="BDY3" s="185"/>
      <c r="BDZ3" s="185"/>
      <c r="BEA3" s="185"/>
      <c r="BEB3" s="185"/>
      <c r="BEC3" s="185"/>
      <c r="BED3" s="185" t="s">
        <v>454</v>
      </c>
      <c r="BEE3" s="185"/>
      <c r="BEF3" s="185"/>
      <c r="BEG3" s="185"/>
      <c r="BEH3" s="185"/>
      <c r="BEI3" s="185"/>
      <c r="BEJ3" s="185"/>
      <c r="BEK3" s="185"/>
      <c r="BEL3" s="185"/>
      <c r="BEM3" s="185"/>
      <c r="BEN3" s="185"/>
      <c r="BEO3" s="185"/>
      <c r="BEP3" s="185"/>
      <c r="BEQ3" s="185"/>
      <c r="BER3" s="185"/>
      <c r="BES3" s="185" t="s">
        <v>456</v>
      </c>
      <c r="BET3" s="185"/>
      <c r="BEU3" s="185"/>
      <c r="BEV3" s="185"/>
      <c r="BEW3" s="185"/>
      <c r="BEX3" s="185"/>
      <c r="BEY3" s="185"/>
      <c r="BEZ3" s="185"/>
      <c r="BFA3" s="185"/>
      <c r="BFB3" s="185"/>
      <c r="BFC3" s="185"/>
      <c r="BFD3" s="185"/>
      <c r="BFE3" s="185"/>
      <c r="BFF3" s="185"/>
      <c r="BFG3" s="185"/>
      <c r="BFH3" s="185" t="s">
        <v>458</v>
      </c>
      <c r="BFI3" s="185"/>
      <c r="BFJ3" s="185"/>
      <c r="BFK3" s="185"/>
      <c r="BFL3" s="185"/>
      <c r="BFM3" s="185"/>
      <c r="BFN3" s="185"/>
      <c r="BFO3" s="185"/>
      <c r="BFP3" s="185"/>
      <c r="BFQ3" s="185"/>
      <c r="BFR3" s="185"/>
      <c r="BFS3" s="185"/>
      <c r="BFT3" s="185"/>
      <c r="BFU3" s="185"/>
      <c r="BFV3" s="185"/>
      <c r="BFW3" s="185" t="s">
        <v>460</v>
      </c>
      <c r="BFX3" s="185"/>
      <c r="BFY3" s="185"/>
      <c r="BFZ3" s="185"/>
      <c r="BGA3" s="185"/>
      <c r="BGB3" s="185"/>
      <c r="BGC3" s="185"/>
      <c r="BGD3" s="185"/>
      <c r="BGE3" s="185"/>
      <c r="BGF3" s="185"/>
      <c r="BGG3" s="185"/>
      <c r="BGH3" s="185"/>
      <c r="BGI3" s="185"/>
      <c r="BGJ3" s="185"/>
      <c r="BGK3" s="185"/>
      <c r="BGL3" s="185" t="s">
        <v>462</v>
      </c>
      <c r="BGM3" s="185"/>
      <c r="BGN3" s="185"/>
      <c r="BGO3" s="185"/>
      <c r="BGP3" s="185"/>
      <c r="BGQ3" s="185"/>
      <c r="BGR3" s="185"/>
      <c r="BGS3" s="185"/>
      <c r="BGT3" s="185"/>
      <c r="BGU3" s="185"/>
      <c r="BGV3" s="185"/>
      <c r="BGW3" s="185"/>
      <c r="BGX3" s="185"/>
      <c r="BGY3" s="185"/>
      <c r="BGZ3" s="185"/>
      <c r="BHA3" s="185" t="s">
        <v>464</v>
      </c>
      <c r="BHB3" s="185"/>
      <c r="BHC3" s="185"/>
      <c r="BHD3" s="185"/>
      <c r="BHE3" s="185"/>
      <c r="BHF3" s="185"/>
      <c r="BHG3" s="185"/>
      <c r="BHH3" s="185"/>
      <c r="BHI3" s="185"/>
      <c r="BHJ3" s="185"/>
      <c r="BHK3" s="185"/>
      <c r="BHL3" s="185"/>
      <c r="BHM3" s="185"/>
      <c r="BHN3" s="185"/>
      <c r="BHO3" s="185"/>
      <c r="BHP3" s="185" t="s">
        <v>466</v>
      </c>
      <c r="BHQ3" s="185"/>
      <c r="BHR3" s="185"/>
      <c r="BHS3" s="185"/>
      <c r="BHT3" s="185"/>
      <c r="BHU3" s="185"/>
      <c r="BHV3" s="185"/>
      <c r="BHW3" s="185"/>
      <c r="BHX3" s="185"/>
      <c r="BHY3" s="185"/>
      <c r="BHZ3" s="185"/>
      <c r="BIA3" s="185"/>
      <c r="BIB3" s="185"/>
      <c r="BIC3" s="185"/>
      <c r="BID3" s="185"/>
      <c r="BIE3" s="185" t="s">
        <v>468</v>
      </c>
      <c r="BIF3" s="185"/>
      <c r="BIG3" s="185"/>
      <c r="BIH3" s="185"/>
      <c r="BII3" s="185"/>
      <c r="BIJ3" s="185"/>
      <c r="BIK3" s="185"/>
      <c r="BIL3" s="185"/>
      <c r="BIM3" s="185"/>
      <c r="BIN3" s="185"/>
      <c r="BIO3" s="185"/>
      <c r="BIP3" s="185"/>
      <c r="BIQ3" s="185"/>
      <c r="BIR3" s="185"/>
      <c r="BIS3" s="185"/>
      <c r="BIT3" s="185" t="s">
        <v>470</v>
      </c>
      <c r="BIU3" s="185"/>
      <c r="BIV3" s="185"/>
      <c r="BIW3" s="185"/>
      <c r="BIX3" s="185"/>
      <c r="BIY3" s="185"/>
      <c r="BIZ3" s="185"/>
      <c r="BJA3" s="185"/>
      <c r="BJB3" s="185"/>
      <c r="BJC3" s="185"/>
      <c r="BJD3" s="185"/>
      <c r="BJE3" s="185"/>
      <c r="BJF3" s="185"/>
      <c r="BJG3" s="185"/>
      <c r="BJH3" s="185"/>
      <c r="BJI3" s="185" t="s">
        <v>472</v>
      </c>
      <c r="BJJ3" s="185"/>
      <c r="BJK3" s="185"/>
      <c r="BJL3" s="185"/>
      <c r="BJM3" s="185"/>
      <c r="BJN3" s="185"/>
      <c r="BJO3" s="185"/>
      <c r="BJP3" s="185"/>
      <c r="BJQ3" s="185"/>
      <c r="BJR3" s="185"/>
      <c r="BJS3" s="185"/>
      <c r="BJT3" s="185"/>
      <c r="BJU3" s="185"/>
      <c r="BJV3" s="185"/>
      <c r="BJW3" s="185"/>
      <c r="BJX3" s="185" t="s">
        <v>474</v>
      </c>
      <c r="BJY3" s="185"/>
      <c r="BJZ3" s="185"/>
      <c r="BKA3" s="185"/>
      <c r="BKB3" s="185"/>
      <c r="BKC3" s="185"/>
      <c r="BKD3" s="185"/>
      <c r="BKE3" s="185"/>
      <c r="BKF3" s="185"/>
      <c r="BKG3" s="185"/>
      <c r="BKH3" s="185"/>
      <c r="BKI3" s="185"/>
      <c r="BKJ3" s="185"/>
      <c r="BKK3" s="185"/>
      <c r="BKL3" s="185"/>
      <c r="BKM3" s="185" t="s">
        <v>476</v>
      </c>
      <c r="BKN3" s="185"/>
      <c r="BKO3" s="185"/>
      <c r="BKP3" s="185"/>
      <c r="BKQ3" s="185"/>
      <c r="BKR3" s="185"/>
      <c r="BKS3" s="185"/>
      <c r="BKT3" s="185"/>
      <c r="BKU3" s="185"/>
      <c r="BKV3" s="185"/>
      <c r="BKW3" s="185"/>
      <c r="BKX3" s="185"/>
      <c r="BKY3" s="185"/>
      <c r="BKZ3" s="185"/>
      <c r="BLA3" s="185"/>
      <c r="BLB3" s="185" t="s">
        <v>478</v>
      </c>
      <c r="BLC3" s="185"/>
      <c r="BLD3" s="185"/>
      <c r="BLE3" s="185"/>
      <c r="BLF3" s="185"/>
      <c r="BLG3" s="185"/>
      <c r="BLH3" s="185"/>
      <c r="BLI3" s="185"/>
      <c r="BLJ3" s="185"/>
      <c r="BLK3" s="185"/>
      <c r="BLL3" s="185"/>
      <c r="BLM3" s="185"/>
      <c r="BLN3" s="185"/>
      <c r="BLO3" s="185"/>
      <c r="BLP3" s="185"/>
      <c r="BLQ3" s="185" t="s">
        <v>480</v>
      </c>
      <c r="BLR3" s="185"/>
      <c r="BLS3" s="185"/>
      <c r="BLT3" s="185"/>
      <c r="BLU3" s="185"/>
      <c r="BLV3" s="185"/>
      <c r="BLW3" s="185"/>
      <c r="BLX3" s="185"/>
      <c r="BLY3" s="185"/>
      <c r="BLZ3" s="185"/>
      <c r="BMA3" s="185"/>
      <c r="BMB3" s="185"/>
      <c r="BMC3" s="185"/>
      <c r="BMD3" s="185"/>
      <c r="BME3" s="185"/>
      <c r="BMF3" s="185" t="s">
        <v>482</v>
      </c>
      <c r="BMG3" s="185"/>
      <c r="BMH3" s="185"/>
      <c r="BMI3" s="185"/>
      <c r="BMJ3" s="185"/>
      <c r="BMK3" s="185"/>
      <c r="BML3" s="185"/>
      <c r="BMM3" s="185"/>
      <c r="BMN3" s="185"/>
      <c r="BMO3" s="185"/>
      <c r="BMP3" s="185"/>
      <c r="BMQ3" s="185"/>
      <c r="BMR3" s="185"/>
      <c r="BMS3" s="185"/>
      <c r="BMT3" s="185"/>
      <c r="BMU3" s="185" t="s">
        <v>484</v>
      </c>
      <c r="BMV3" s="185"/>
      <c r="BMW3" s="185"/>
      <c r="BMX3" s="185"/>
      <c r="BMY3" s="185"/>
      <c r="BMZ3" s="185"/>
      <c r="BNA3" s="185"/>
      <c r="BNB3" s="185"/>
      <c r="BNC3" s="185"/>
      <c r="BND3" s="185"/>
      <c r="BNE3" s="185"/>
      <c r="BNF3" s="185"/>
      <c r="BNG3" s="185"/>
      <c r="BNH3" s="185"/>
      <c r="BNI3" s="185"/>
      <c r="BNJ3" s="185" t="s">
        <v>486</v>
      </c>
      <c r="BNK3" s="185"/>
      <c r="BNL3" s="185"/>
      <c r="BNM3" s="185"/>
      <c r="BNN3" s="185"/>
      <c r="BNO3" s="185"/>
      <c r="BNP3" s="185"/>
      <c r="BNQ3" s="185"/>
      <c r="BNR3" s="185"/>
      <c r="BNS3" s="185"/>
      <c r="BNT3" s="185"/>
      <c r="BNU3" s="185"/>
      <c r="BNV3" s="185"/>
      <c r="BNW3" s="185"/>
      <c r="BNX3" s="185"/>
      <c r="BNY3" s="185" t="s">
        <v>488</v>
      </c>
      <c r="BNZ3" s="185"/>
      <c r="BOA3" s="185"/>
      <c r="BOB3" s="185"/>
      <c r="BOC3" s="185"/>
      <c r="BOD3" s="185"/>
      <c r="BOE3" s="185"/>
      <c r="BOF3" s="185"/>
      <c r="BOG3" s="185"/>
      <c r="BOH3" s="185"/>
      <c r="BOI3" s="185"/>
      <c r="BOJ3" s="185"/>
      <c r="BOK3" s="185"/>
      <c r="BOL3" s="185"/>
      <c r="BOM3" s="185"/>
      <c r="BON3" s="185" t="s">
        <v>490</v>
      </c>
      <c r="BOO3" s="185"/>
      <c r="BOP3" s="185"/>
      <c r="BOQ3" s="185"/>
      <c r="BOR3" s="185"/>
      <c r="BOS3" s="185"/>
      <c r="BOT3" s="185"/>
      <c r="BOU3" s="185"/>
      <c r="BOV3" s="185"/>
      <c r="BOW3" s="185"/>
      <c r="BOX3" s="185"/>
      <c r="BOY3" s="185"/>
      <c r="BOZ3" s="185"/>
      <c r="BPA3" s="185"/>
      <c r="BPB3" s="185"/>
      <c r="BPC3" s="185" t="s">
        <v>492</v>
      </c>
      <c r="BPD3" s="185"/>
      <c r="BPE3" s="185"/>
      <c r="BPF3" s="185"/>
      <c r="BPG3" s="185"/>
      <c r="BPH3" s="185"/>
      <c r="BPI3" s="185"/>
      <c r="BPJ3" s="185"/>
      <c r="BPK3" s="185"/>
      <c r="BPL3" s="185"/>
      <c r="BPM3" s="185"/>
      <c r="BPN3" s="185"/>
      <c r="BPO3" s="185"/>
      <c r="BPP3" s="185"/>
      <c r="BPQ3" s="185"/>
      <c r="BPR3" s="185" t="s">
        <v>494</v>
      </c>
      <c r="BPS3" s="185"/>
      <c r="BPT3" s="185"/>
      <c r="BPU3" s="185"/>
      <c r="BPV3" s="185"/>
      <c r="BPW3" s="185"/>
      <c r="BPX3" s="185"/>
      <c r="BPY3" s="185"/>
      <c r="BPZ3" s="185"/>
      <c r="BQA3" s="185"/>
      <c r="BQB3" s="185"/>
      <c r="BQC3" s="185"/>
      <c r="BQD3" s="185"/>
      <c r="BQE3" s="185"/>
      <c r="BQF3" s="185"/>
      <c r="BQG3" s="185" t="s">
        <v>496</v>
      </c>
      <c r="BQH3" s="185"/>
      <c r="BQI3" s="185"/>
      <c r="BQJ3" s="185"/>
      <c r="BQK3" s="185"/>
      <c r="BQL3" s="185"/>
      <c r="BQM3" s="185"/>
      <c r="BQN3" s="185"/>
      <c r="BQO3" s="185"/>
      <c r="BQP3" s="185"/>
      <c r="BQQ3" s="185"/>
      <c r="BQR3" s="185"/>
      <c r="BQS3" s="185"/>
      <c r="BQT3" s="185"/>
      <c r="BQU3" s="185"/>
      <c r="BQV3" s="185" t="s">
        <v>498</v>
      </c>
      <c r="BQW3" s="185"/>
      <c r="BQX3" s="185"/>
      <c r="BQY3" s="185"/>
      <c r="BQZ3" s="185"/>
      <c r="BRA3" s="185"/>
      <c r="BRB3" s="185"/>
      <c r="BRC3" s="185"/>
      <c r="BRD3" s="185"/>
      <c r="BRE3" s="185"/>
      <c r="BRF3" s="185"/>
      <c r="BRG3" s="185"/>
      <c r="BRH3" s="185"/>
      <c r="BRI3" s="185"/>
      <c r="BRJ3" s="185"/>
      <c r="BRK3" s="185" t="s">
        <v>500</v>
      </c>
      <c r="BRL3" s="185"/>
      <c r="BRM3" s="185"/>
      <c r="BRN3" s="185"/>
      <c r="BRO3" s="185"/>
      <c r="BRP3" s="185"/>
      <c r="BRQ3" s="185"/>
      <c r="BRR3" s="185"/>
      <c r="BRS3" s="185"/>
      <c r="BRT3" s="185"/>
      <c r="BRU3" s="185"/>
      <c r="BRV3" s="185"/>
      <c r="BRW3" s="185"/>
      <c r="BRX3" s="185"/>
      <c r="BRY3" s="185"/>
      <c r="BRZ3" s="183"/>
      <c r="BSA3" s="183"/>
      <c r="BSB3" s="183"/>
      <c r="BSC3" s="183"/>
      <c r="BSD3" s="183"/>
      <c r="BSE3" s="183"/>
    </row>
    <row r="4" spans="1:1851" s="12" customFormat="1" ht="133.5" customHeight="1">
      <c r="A4" s="124" t="s">
        <v>0</v>
      </c>
      <c r="B4" s="123" t="s">
        <v>664</v>
      </c>
      <c r="C4" s="124" t="s">
        <v>218</v>
      </c>
      <c r="D4" s="124" t="s">
        <v>219</v>
      </c>
      <c r="E4" s="124" t="s">
        <v>30</v>
      </c>
      <c r="F4" s="125" t="s">
        <v>14</v>
      </c>
      <c r="G4" s="125" t="s">
        <v>220</v>
      </c>
      <c r="H4" s="125" t="s">
        <v>221</v>
      </c>
      <c r="I4" s="125" t="s">
        <v>222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218</v>
      </c>
      <c r="S4" s="124" t="s">
        <v>219</v>
      </c>
      <c r="T4" s="124" t="s">
        <v>30</v>
      </c>
      <c r="U4" s="125" t="s">
        <v>590</v>
      </c>
      <c r="V4" s="125" t="s">
        <v>220</v>
      </c>
      <c r="W4" s="125" t="s">
        <v>221</v>
      </c>
      <c r="X4" s="125" t="s">
        <v>222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218</v>
      </c>
      <c r="AH4" s="124" t="s">
        <v>219</v>
      </c>
      <c r="AI4" s="124" t="s">
        <v>30</v>
      </c>
      <c r="AJ4" s="125" t="s">
        <v>632</v>
      </c>
      <c r="AK4" s="125" t="s">
        <v>220</v>
      </c>
      <c r="AL4" s="125" t="s">
        <v>221</v>
      </c>
      <c r="AM4" s="125" t="s">
        <v>222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218</v>
      </c>
      <c r="AW4" s="124" t="s">
        <v>219</v>
      </c>
      <c r="AX4" s="124" t="s">
        <v>30</v>
      </c>
      <c r="AY4" s="125" t="s">
        <v>656</v>
      </c>
      <c r="AZ4" s="125" t="s">
        <v>220</v>
      </c>
      <c r="BA4" s="125" t="s">
        <v>221</v>
      </c>
      <c r="BB4" s="125" t="s">
        <v>222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218</v>
      </c>
      <c r="BL4" s="124" t="s">
        <v>219</v>
      </c>
      <c r="BM4" s="124" t="s">
        <v>30</v>
      </c>
      <c r="BN4" s="125" t="s">
        <v>14</v>
      </c>
      <c r="BO4" s="125" t="s">
        <v>220</v>
      </c>
      <c r="BP4" s="125" t="s">
        <v>221</v>
      </c>
      <c r="BQ4" s="125" t="s">
        <v>222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218</v>
      </c>
      <c r="CA4" s="124" t="s">
        <v>219</v>
      </c>
      <c r="CB4" s="124" t="s">
        <v>30</v>
      </c>
      <c r="CC4" s="125" t="s">
        <v>14</v>
      </c>
      <c r="CD4" s="125" t="s">
        <v>220</v>
      </c>
      <c r="CE4" s="125" t="s">
        <v>221</v>
      </c>
      <c r="CF4" s="125" t="s">
        <v>222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218</v>
      </c>
      <c r="CP4" s="124" t="s">
        <v>219</v>
      </c>
      <c r="CQ4" s="124" t="s">
        <v>30</v>
      </c>
      <c r="CR4" s="125" t="s">
        <v>14</v>
      </c>
      <c r="CS4" s="125" t="s">
        <v>220</v>
      </c>
      <c r="CT4" s="125" t="s">
        <v>221</v>
      </c>
      <c r="CU4" s="125" t="s">
        <v>222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218</v>
      </c>
      <c r="DE4" s="124" t="s">
        <v>219</v>
      </c>
      <c r="DF4" s="124" t="s">
        <v>30</v>
      </c>
      <c r="DG4" s="125" t="s">
        <v>14</v>
      </c>
      <c r="DH4" s="125" t="s">
        <v>220</v>
      </c>
      <c r="DI4" s="125" t="s">
        <v>221</v>
      </c>
      <c r="DJ4" s="125" t="s">
        <v>222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218</v>
      </c>
      <c r="DT4" s="124" t="s">
        <v>219</v>
      </c>
      <c r="DU4" s="124" t="s">
        <v>30</v>
      </c>
      <c r="DV4" s="125" t="s">
        <v>14</v>
      </c>
      <c r="DW4" s="125" t="s">
        <v>220</v>
      </c>
      <c r="DX4" s="125" t="s">
        <v>221</v>
      </c>
      <c r="DY4" s="125" t="s">
        <v>222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4" t="s">
        <v>0</v>
      </c>
      <c r="EG4" s="124" t="s">
        <v>1</v>
      </c>
      <c r="EH4" s="124" t="s">
        <v>218</v>
      </c>
      <c r="EI4" s="124" t="s">
        <v>219</v>
      </c>
      <c r="EJ4" s="124" t="s">
        <v>30</v>
      </c>
      <c r="EK4" s="125" t="s">
        <v>623</v>
      </c>
      <c r="EL4" s="125" t="s">
        <v>220</v>
      </c>
      <c r="EM4" s="125" t="s">
        <v>221</v>
      </c>
      <c r="EN4" s="125" t="s">
        <v>222</v>
      </c>
      <c r="EO4" s="126" t="s">
        <v>2</v>
      </c>
      <c r="EP4" s="126" t="s">
        <v>3</v>
      </c>
      <c r="EQ4" s="126" t="s">
        <v>4</v>
      </c>
      <c r="ER4" s="126" t="s">
        <v>5</v>
      </c>
      <c r="ES4" s="126" t="s">
        <v>6</v>
      </c>
      <c r="ET4" s="126" t="s">
        <v>29</v>
      </c>
      <c r="EU4" s="124" t="s">
        <v>0</v>
      </c>
      <c r="EV4" s="124" t="s">
        <v>1</v>
      </c>
      <c r="EW4" s="124" t="s">
        <v>218</v>
      </c>
      <c r="EX4" s="124" t="s">
        <v>219</v>
      </c>
      <c r="EY4" s="124" t="s">
        <v>30</v>
      </c>
      <c r="EZ4" s="125" t="s">
        <v>624</v>
      </c>
      <c r="FA4" s="125" t="s">
        <v>220</v>
      </c>
      <c r="FB4" s="125" t="s">
        <v>221</v>
      </c>
      <c r="FC4" s="125" t="s">
        <v>222</v>
      </c>
      <c r="FD4" s="126" t="s">
        <v>2</v>
      </c>
      <c r="FE4" s="126" t="s">
        <v>3</v>
      </c>
      <c r="FF4" s="126" t="s">
        <v>4</v>
      </c>
      <c r="FG4" s="126" t="s">
        <v>5</v>
      </c>
      <c r="FH4" s="126" t="s">
        <v>6</v>
      </c>
      <c r="FI4" s="126" t="s">
        <v>29</v>
      </c>
      <c r="FJ4" s="124" t="s">
        <v>0</v>
      </c>
      <c r="FK4" s="124" t="s">
        <v>1</v>
      </c>
      <c r="FL4" s="124" t="s">
        <v>218</v>
      </c>
      <c r="FM4" s="124" t="s">
        <v>219</v>
      </c>
      <c r="FN4" s="124" t="s">
        <v>30</v>
      </c>
      <c r="FO4" s="125" t="s">
        <v>14</v>
      </c>
      <c r="FP4" s="125" t="s">
        <v>220</v>
      </c>
      <c r="FQ4" s="125" t="s">
        <v>221</v>
      </c>
      <c r="FR4" s="125" t="s">
        <v>222</v>
      </c>
      <c r="FS4" s="126" t="s">
        <v>2</v>
      </c>
      <c r="FT4" s="126" t="s">
        <v>3</v>
      </c>
      <c r="FU4" s="126" t="s">
        <v>4</v>
      </c>
      <c r="FV4" s="126" t="s">
        <v>5</v>
      </c>
      <c r="FW4" s="126" t="s">
        <v>6</v>
      </c>
      <c r="FX4" s="126" t="s">
        <v>29</v>
      </c>
      <c r="FY4" s="124" t="s">
        <v>0</v>
      </c>
      <c r="FZ4" s="124" t="s">
        <v>1</v>
      </c>
      <c r="GA4" s="124" t="s">
        <v>218</v>
      </c>
      <c r="GB4" s="124" t="s">
        <v>219</v>
      </c>
      <c r="GC4" s="124" t="s">
        <v>30</v>
      </c>
      <c r="GD4" s="125" t="s">
        <v>625</v>
      </c>
      <c r="GE4" s="125" t="s">
        <v>220</v>
      </c>
      <c r="GF4" s="125" t="s">
        <v>221</v>
      </c>
      <c r="GG4" s="125" t="s">
        <v>222</v>
      </c>
      <c r="GH4" s="126" t="s">
        <v>2</v>
      </c>
      <c r="GI4" s="126" t="s">
        <v>3</v>
      </c>
      <c r="GJ4" s="126" t="s">
        <v>4</v>
      </c>
      <c r="GK4" s="126" t="s">
        <v>5</v>
      </c>
      <c r="GL4" s="126" t="s">
        <v>6</v>
      </c>
      <c r="GM4" s="126" t="s">
        <v>29</v>
      </c>
      <c r="GN4" s="124" t="s">
        <v>0</v>
      </c>
      <c r="GO4" s="124" t="s">
        <v>1</v>
      </c>
      <c r="GP4" s="124" t="s">
        <v>218</v>
      </c>
      <c r="GQ4" s="124" t="s">
        <v>219</v>
      </c>
      <c r="GR4" s="124" t="s">
        <v>30</v>
      </c>
      <c r="GS4" s="125" t="s">
        <v>626</v>
      </c>
      <c r="GT4" s="125" t="s">
        <v>220</v>
      </c>
      <c r="GU4" s="125" t="s">
        <v>221</v>
      </c>
      <c r="GV4" s="125" t="s">
        <v>222</v>
      </c>
      <c r="GW4" s="126" t="s">
        <v>2</v>
      </c>
      <c r="GX4" s="126" t="s">
        <v>3</v>
      </c>
      <c r="GY4" s="126" t="s">
        <v>4</v>
      </c>
      <c r="GZ4" s="126" t="s">
        <v>5</v>
      </c>
      <c r="HA4" s="126" t="s">
        <v>6</v>
      </c>
      <c r="HB4" s="126" t="s">
        <v>29</v>
      </c>
      <c r="HC4" s="124" t="s">
        <v>0</v>
      </c>
      <c r="HD4" s="124" t="s">
        <v>1</v>
      </c>
      <c r="HE4" s="124" t="s">
        <v>218</v>
      </c>
      <c r="HF4" s="124" t="s">
        <v>219</v>
      </c>
      <c r="HG4" s="124" t="s">
        <v>30</v>
      </c>
      <c r="HH4" s="125" t="s">
        <v>14</v>
      </c>
      <c r="HI4" s="125" t="s">
        <v>220</v>
      </c>
      <c r="HJ4" s="125" t="s">
        <v>221</v>
      </c>
      <c r="HK4" s="125" t="s">
        <v>222</v>
      </c>
      <c r="HL4" s="126" t="s">
        <v>2</v>
      </c>
      <c r="HM4" s="126" t="s">
        <v>3</v>
      </c>
      <c r="HN4" s="126" t="s">
        <v>4</v>
      </c>
      <c r="HO4" s="126" t="s">
        <v>5</v>
      </c>
      <c r="HP4" s="126" t="s">
        <v>6</v>
      </c>
      <c r="HQ4" s="126" t="s">
        <v>29</v>
      </c>
      <c r="HR4" s="124" t="s">
        <v>0</v>
      </c>
      <c r="HS4" s="124" t="s">
        <v>1</v>
      </c>
      <c r="HT4" s="124" t="s">
        <v>218</v>
      </c>
      <c r="HU4" s="124" t="s">
        <v>219</v>
      </c>
      <c r="HV4" s="124" t="s">
        <v>30</v>
      </c>
      <c r="HW4" s="125" t="s">
        <v>620</v>
      </c>
      <c r="HX4" s="125" t="s">
        <v>220</v>
      </c>
      <c r="HY4" s="125" t="s">
        <v>221</v>
      </c>
      <c r="HZ4" s="125" t="s">
        <v>222</v>
      </c>
      <c r="IA4" s="126" t="s">
        <v>2</v>
      </c>
      <c r="IB4" s="126" t="s">
        <v>3</v>
      </c>
      <c r="IC4" s="126" t="s">
        <v>4</v>
      </c>
      <c r="ID4" s="126" t="s">
        <v>5</v>
      </c>
      <c r="IE4" s="126" t="s">
        <v>6</v>
      </c>
      <c r="IF4" s="126" t="s">
        <v>29</v>
      </c>
      <c r="IG4" s="124" t="s">
        <v>0</v>
      </c>
      <c r="IH4" s="124" t="s">
        <v>1</v>
      </c>
      <c r="II4" s="124" t="s">
        <v>218</v>
      </c>
      <c r="IJ4" s="124" t="s">
        <v>219</v>
      </c>
      <c r="IK4" s="124" t="s">
        <v>30</v>
      </c>
      <c r="IL4" s="125" t="s">
        <v>619</v>
      </c>
      <c r="IM4" s="125" t="s">
        <v>220</v>
      </c>
      <c r="IN4" s="125" t="s">
        <v>221</v>
      </c>
      <c r="IO4" s="125" t="s">
        <v>222</v>
      </c>
      <c r="IP4" s="126" t="s">
        <v>2</v>
      </c>
      <c r="IQ4" s="126" t="s">
        <v>3</v>
      </c>
      <c r="IR4" s="126" t="s">
        <v>4</v>
      </c>
      <c r="IS4" s="126" t="s">
        <v>5</v>
      </c>
      <c r="IT4" s="126" t="s">
        <v>6</v>
      </c>
      <c r="IU4" s="126" t="s">
        <v>29</v>
      </c>
      <c r="IV4" s="124" t="s">
        <v>0</v>
      </c>
      <c r="IW4" s="124" t="s">
        <v>1</v>
      </c>
      <c r="IX4" s="124" t="s">
        <v>218</v>
      </c>
      <c r="IY4" s="124" t="s">
        <v>219</v>
      </c>
      <c r="IZ4" s="124" t="s">
        <v>30</v>
      </c>
      <c r="JA4" s="125" t="s">
        <v>699</v>
      </c>
      <c r="JB4" s="125" t="s">
        <v>220</v>
      </c>
      <c r="JC4" s="125" t="s">
        <v>221</v>
      </c>
      <c r="JD4" s="125" t="s">
        <v>222</v>
      </c>
      <c r="JE4" s="126" t="s">
        <v>2</v>
      </c>
      <c r="JF4" s="126" t="s">
        <v>3</v>
      </c>
      <c r="JG4" s="126" t="s">
        <v>4</v>
      </c>
      <c r="JH4" s="126" t="s">
        <v>5</v>
      </c>
      <c r="JI4" s="126" t="s">
        <v>6</v>
      </c>
      <c r="JJ4" s="126" t="s">
        <v>29</v>
      </c>
      <c r="JK4" s="124" t="s">
        <v>0</v>
      </c>
      <c r="JL4" s="124" t="s">
        <v>1</v>
      </c>
      <c r="JM4" s="124" t="s">
        <v>218</v>
      </c>
      <c r="JN4" s="124" t="s">
        <v>219</v>
      </c>
      <c r="JO4" s="124" t="s">
        <v>30</v>
      </c>
      <c r="JP4" s="125" t="s">
        <v>14</v>
      </c>
      <c r="JQ4" s="125" t="s">
        <v>220</v>
      </c>
      <c r="JR4" s="125" t="s">
        <v>221</v>
      </c>
      <c r="JS4" s="125" t="s">
        <v>222</v>
      </c>
      <c r="JT4" s="126" t="s">
        <v>2</v>
      </c>
      <c r="JU4" s="126" t="s">
        <v>3</v>
      </c>
      <c r="JV4" s="126" t="s">
        <v>4</v>
      </c>
      <c r="JW4" s="126" t="s">
        <v>5</v>
      </c>
      <c r="JX4" s="126" t="s">
        <v>6</v>
      </c>
      <c r="JY4" s="126" t="s">
        <v>29</v>
      </c>
      <c r="JZ4" s="124" t="s">
        <v>0</v>
      </c>
      <c r="KA4" s="124" t="s">
        <v>1</v>
      </c>
      <c r="KB4" s="124" t="s">
        <v>218</v>
      </c>
      <c r="KC4" s="124" t="s">
        <v>219</v>
      </c>
      <c r="KD4" s="124" t="s">
        <v>30</v>
      </c>
      <c r="KE4" s="125" t="s">
        <v>622</v>
      </c>
      <c r="KF4" s="125" t="s">
        <v>220</v>
      </c>
      <c r="KG4" s="125" t="s">
        <v>221</v>
      </c>
      <c r="KH4" s="125" t="s">
        <v>222</v>
      </c>
      <c r="KI4" s="126" t="s">
        <v>2</v>
      </c>
      <c r="KJ4" s="126" t="s">
        <v>3</v>
      </c>
      <c r="KK4" s="126" t="s">
        <v>4</v>
      </c>
      <c r="KL4" s="126" t="s">
        <v>5</v>
      </c>
      <c r="KM4" s="126" t="s">
        <v>6</v>
      </c>
      <c r="KN4" s="126" t="s">
        <v>29</v>
      </c>
      <c r="KO4" s="124" t="s">
        <v>0</v>
      </c>
      <c r="KP4" s="124" t="s">
        <v>1</v>
      </c>
      <c r="KQ4" s="124" t="s">
        <v>218</v>
      </c>
      <c r="KR4" s="124" t="s">
        <v>219</v>
      </c>
      <c r="KS4" s="124" t="s">
        <v>30</v>
      </c>
      <c r="KT4" s="125" t="s">
        <v>621</v>
      </c>
      <c r="KU4" s="125" t="s">
        <v>220</v>
      </c>
      <c r="KV4" s="125" t="s">
        <v>221</v>
      </c>
      <c r="KW4" s="125" t="s">
        <v>222</v>
      </c>
      <c r="KX4" s="126" t="s">
        <v>2</v>
      </c>
      <c r="KY4" s="126" t="s">
        <v>3</v>
      </c>
      <c r="KZ4" s="126" t="s">
        <v>4</v>
      </c>
      <c r="LA4" s="126" t="s">
        <v>5</v>
      </c>
      <c r="LB4" s="126" t="s">
        <v>6</v>
      </c>
      <c r="LC4" s="126" t="s">
        <v>29</v>
      </c>
      <c r="LD4" s="124" t="s">
        <v>0</v>
      </c>
      <c r="LE4" s="124" t="s">
        <v>1</v>
      </c>
      <c r="LF4" s="124" t="s">
        <v>218</v>
      </c>
      <c r="LG4" s="124" t="s">
        <v>219</v>
      </c>
      <c r="LH4" s="124" t="s">
        <v>30</v>
      </c>
      <c r="LI4" s="125" t="s">
        <v>619</v>
      </c>
      <c r="LJ4" s="125" t="s">
        <v>220</v>
      </c>
      <c r="LK4" s="125" t="s">
        <v>221</v>
      </c>
      <c r="LL4" s="125" t="s">
        <v>222</v>
      </c>
      <c r="LM4" s="126" t="s">
        <v>2</v>
      </c>
      <c r="LN4" s="126" t="s">
        <v>3</v>
      </c>
      <c r="LO4" s="126" t="s">
        <v>4</v>
      </c>
      <c r="LP4" s="126" t="s">
        <v>5</v>
      </c>
      <c r="LQ4" s="126" t="s">
        <v>6</v>
      </c>
      <c r="LR4" s="126" t="s">
        <v>29</v>
      </c>
      <c r="LS4" s="124" t="s">
        <v>0</v>
      </c>
      <c r="LT4" s="124" t="s">
        <v>1</v>
      </c>
      <c r="LU4" s="124" t="s">
        <v>218</v>
      </c>
      <c r="LV4" s="124" t="s">
        <v>219</v>
      </c>
      <c r="LW4" s="124" t="s">
        <v>30</v>
      </c>
      <c r="LX4" s="125" t="s">
        <v>619</v>
      </c>
      <c r="LY4" s="125" t="s">
        <v>220</v>
      </c>
      <c r="LZ4" s="125" t="s">
        <v>221</v>
      </c>
      <c r="MA4" s="125" t="s">
        <v>222</v>
      </c>
      <c r="MB4" s="126" t="s">
        <v>2</v>
      </c>
      <c r="MC4" s="126" t="s">
        <v>3</v>
      </c>
      <c r="MD4" s="126" t="s">
        <v>4</v>
      </c>
      <c r="ME4" s="126" t="s">
        <v>5</v>
      </c>
      <c r="MF4" s="126" t="s">
        <v>6</v>
      </c>
      <c r="MG4" s="126" t="s">
        <v>29</v>
      </c>
      <c r="MH4" s="124" t="s">
        <v>0</v>
      </c>
      <c r="MI4" s="124" t="s">
        <v>1</v>
      </c>
      <c r="MJ4" s="124" t="s">
        <v>218</v>
      </c>
      <c r="MK4" s="124" t="s">
        <v>219</v>
      </c>
      <c r="ML4" s="124" t="s">
        <v>30</v>
      </c>
      <c r="MM4" s="125" t="s">
        <v>14</v>
      </c>
      <c r="MN4" s="125" t="s">
        <v>220</v>
      </c>
      <c r="MO4" s="125" t="s">
        <v>221</v>
      </c>
      <c r="MP4" s="125" t="s">
        <v>222</v>
      </c>
      <c r="MQ4" s="126" t="s">
        <v>2</v>
      </c>
      <c r="MR4" s="126" t="s">
        <v>3</v>
      </c>
      <c r="MS4" s="126" t="s">
        <v>4</v>
      </c>
      <c r="MT4" s="126" t="s">
        <v>5</v>
      </c>
      <c r="MU4" s="126" t="s">
        <v>6</v>
      </c>
      <c r="MV4" s="126" t="s">
        <v>29</v>
      </c>
      <c r="MW4" s="124" t="s">
        <v>0</v>
      </c>
      <c r="MX4" s="124" t="s">
        <v>1</v>
      </c>
      <c r="MY4" s="124" t="s">
        <v>218</v>
      </c>
      <c r="MZ4" s="124" t="s">
        <v>219</v>
      </c>
      <c r="NA4" s="124" t="s">
        <v>30</v>
      </c>
      <c r="NB4" s="125" t="s">
        <v>14</v>
      </c>
      <c r="NC4" s="125" t="s">
        <v>220</v>
      </c>
      <c r="ND4" s="125" t="s">
        <v>221</v>
      </c>
      <c r="NE4" s="125" t="s">
        <v>222</v>
      </c>
      <c r="NF4" s="126" t="s">
        <v>2</v>
      </c>
      <c r="NG4" s="126" t="s">
        <v>3</v>
      </c>
      <c r="NH4" s="126" t="s">
        <v>4</v>
      </c>
      <c r="NI4" s="126" t="s">
        <v>5</v>
      </c>
      <c r="NJ4" s="126" t="s">
        <v>6</v>
      </c>
      <c r="NK4" s="126" t="s">
        <v>29</v>
      </c>
      <c r="NL4" s="124" t="s">
        <v>0</v>
      </c>
      <c r="NM4" s="124" t="s">
        <v>1</v>
      </c>
      <c r="NN4" s="124" t="s">
        <v>218</v>
      </c>
      <c r="NO4" s="124" t="s">
        <v>219</v>
      </c>
      <c r="NP4" s="124" t="s">
        <v>30</v>
      </c>
      <c r="NQ4" s="125" t="s">
        <v>14</v>
      </c>
      <c r="NR4" s="125" t="s">
        <v>220</v>
      </c>
      <c r="NS4" s="125" t="s">
        <v>221</v>
      </c>
      <c r="NT4" s="125" t="s">
        <v>222</v>
      </c>
      <c r="NU4" s="126" t="s">
        <v>2</v>
      </c>
      <c r="NV4" s="126" t="s">
        <v>3</v>
      </c>
      <c r="NW4" s="126" t="s">
        <v>4</v>
      </c>
      <c r="NX4" s="126" t="s">
        <v>5</v>
      </c>
      <c r="NY4" s="126" t="s">
        <v>6</v>
      </c>
      <c r="NZ4" s="126" t="s">
        <v>29</v>
      </c>
      <c r="OA4" s="124" t="s">
        <v>0</v>
      </c>
      <c r="OB4" s="124" t="s">
        <v>1</v>
      </c>
      <c r="OC4" s="124" t="s">
        <v>218</v>
      </c>
      <c r="OD4" s="124" t="s">
        <v>219</v>
      </c>
      <c r="OE4" s="124" t="s">
        <v>30</v>
      </c>
      <c r="OF4" s="125" t="s">
        <v>14</v>
      </c>
      <c r="OG4" s="125" t="s">
        <v>220</v>
      </c>
      <c r="OH4" s="125" t="s">
        <v>221</v>
      </c>
      <c r="OI4" s="125" t="s">
        <v>222</v>
      </c>
      <c r="OJ4" s="126" t="s">
        <v>2</v>
      </c>
      <c r="OK4" s="126" t="s">
        <v>3</v>
      </c>
      <c r="OL4" s="126" t="s">
        <v>4</v>
      </c>
      <c r="OM4" s="126" t="s">
        <v>5</v>
      </c>
      <c r="ON4" s="126" t="s">
        <v>6</v>
      </c>
      <c r="OO4" s="126" t="s">
        <v>29</v>
      </c>
      <c r="OP4" s="124" t="s">
        <v>0</v>
      </c>
      <c r="OQ4" s="124" t="s">
        <v>1</v>
      </c>
      <c r="OR4" s="124" t="s">
        <v>218</v>
      </c>
      <c r="OS4" s="124" t="s">
        <v>219</v>
      </c>
      <c r="OT4" s="124" t="s">
        <v>30</v>
      </c>
      <c r="OU4" s="125" t="s">
        <v>605</v>
      </c>
      <c r="OV4" s="125" t="s">
        <v>220</v>
      </c>
      <c r="OW4" s="125" t="s">
        <v>221</v>
      </c>
      <c r="OX4" s="125" t="s">
        <v>222</v>
      </c>
      <c r="OY4" s="126" t="s">
        <v>2</v>
      </c>
      <c r="OZ4" s="126" t="s">
        <v>3</v>
      </c>
      <c r="PA4" s="126" t="s">
        <v>4</v>
      </c>
      <c r="PB4" s="126" t="s">
        <v>5</v>
      </c>
      <c r="PC4" s="126" t="s">
        <v>6</v>
      </c>
      <c r="PD4" s="126" t="s">
        <v>29</v>
      </c>
      <c r="PE4" s="124" t="s">
        <v>0</v>
      </c>
      <c r="PF4" s="124" t="s">
        <v>1</v>
      </c>
      <c r="PG4" s="124" t="s">
        <v>218</v>
      </c>
      <c r="PH4" s="124" t="s">
        <v>219</v>
      </c>
      <c r="PI4" s="124" t="s">
        <v>30</v>
      </c>
      <c r="PJ4" s="125" t="s">
        <v>605</v>
      </c>
      <c r="PK4" s="125" t="s">
        <v>220</v>
      </c>
      <c r="PL4" s="125" t="s">
        <v>221</v>
      </c>
      <c r="PM4" s="125" t="s">
        <v>222</v>
      </c>
      <c r="PN4" s="126" t="s">
        <v>2</v>
      </c>
      <c r="PO4" s="126" t="s">
        <v>3</v>
      </c>
      <c r="PP4" s="126" t="s">
        <v>4</v>
      </c>
      <c r="PQ4" s="126" t="s">
        <v>5</v>
      </c>
      <c r="PR4" s="126" t="s">
        <v>6</v>
      </c>
      <c r="PS4" s="126" t="s">
        <v>29</v>
      </c>
      <c r="PT4" s="124" t="s">
        <v>0</v>
      </c>
      <c r="PU4" s="124" t="s">
        <v>1</v>
      </c>
      <c r="PV4" s="124" t="s">
        <v>218</v>
      </c>
      <c r="PW4" s="124" t="s">
        <v>219</v>
      </c>
      <c r="PX4" s="124" t="s">
        <v>30</v>
      </c>
      <c r="PY4" s="125" t="s">
        <v>14</v>
      </c>
      <c r="PZ4" s="125" t="s">
        <v>220</v>
      </c>
      <c r="QA4" s="125" t="s">
        <v>221</v>
      </c>
      <c r="QB4" s="125" t="s">
        <v>222</v>
      </c>
      <c r="QC4" s="126" t="s">
        <v>2</v>
      </c>
      <c r="QD4" s="126" t="s">
        <v>3</v>
      </c>
      <c r="QE4" s="126" t="s">
        <v>4</v>
      </c>
      <c r="QF4" s="126" t="s">
        <v>5</v>
      </c>
      <c r="QG4" s="126" t="s">
        <v>6</v>
      </c>
      <c r="QH4" s="126" t="s">
        <v>29</v>
      </c>
      <c r="QI4" s="124" t="s">
        <v>0</v>
      </c>
      <c r="QJ4" s="124" t="s">
        <v>1</v>
      </c>
      <c r="QK4" s="124" t="s">
        <v>218</v>
      </c>
      <c r="QL4" s="124" t="s">
        <v>219</v>
      </c>
      <c r="QM4" s="124" t="s">
        <v>30</v>
      </c>
      <c r="QN4" s="125" t="s">
        <v>14</v>
      </c>
      <c r="QO4" s="125" t="s">
        <v>220</v>
      </c>
      <c r="QP4" s="125" t="s">
        <v>221</v>
      </c>
      <c r="QQ4" s="125" t="s">
        <v>222</v>
      </c>
      <c r="QR4" s="126" t="s">
        <v>2</v>
      </c>
      <c r="QS4" s="126" t="s">
        <v>3</v>
      </c>
      <c r="QT4" s="126" t="s">
        <v>4</v>
      </c>
      <c r="QU4" s="126" t="s">
        <v>5</v>
      </c>
      <c r="QV4" s="126" t="s">
        <v>6</v>
      </c>
      <c r="QW4" s="126" t="s">
        <v>29</v>
      </c>
      <c r="QX4" s="124" t="s">
        <v>0</v>
      </c>
      <c r="QY4" s="124" t="s">
        <v>1</v>
      </c>
      <c r="QZ4" s="124" t="s">
        <v>218</v>
      </c>
      <c r="RA4" s="124" t="s">
        <v>219</v>
      </c>
      <c r="RB4" s="124" t="s">
        <v>30</v>
      </c>
      <c r="RC4" s="125" t="s">
        <v>619</v>
      </c>
      <c r="RD4" s="125" t="s">
        <v>220</v>
      </c>
      <c r="RE4" s="125" t="s">
        <v>221</v>
      </c>
      <c r="RF4" s="125" t="s">
        <v>222</v>
      </c>
      <c r="RG4" s="126" t="s">
        <v>2</v>
      </c>
      <c r="RH4" s="126" t="s">
        <v>3</v>
      </c>
      <c r="RI4" s="126" t="s">
        <v>4</v>
      </c>
      <c r="RJ4" s="126" t="s">
        <v>5</v>
      </c>
      <c r="RK4" s="126" t="s">
        <v>6</v>
      </c>
      <c r="RL4" s="126" t="s">
        <v>29</v>
      </c>
      <c r="RM4" s="124" t="s">
        <v>0</v>
      </c>
      <c r="RN4" s="124" t="s">
        <v>1</v>
      </c>
      <c r="RO4" s="124" t="s">
        <v>218</v>
      </c>
      <c r="RP4" s="124" t="s">
        <v>219</v>
      </c>
      <c r="RQ4" s="124" t="s">
        <v>30</v>
      </c>
      <c r="RR4" s="125" t="s">
        <v>14</v>
      </c>
      <c r="RS4" s="125" t="s">
        <v>220</v>
      </c>
      <c r="RT4" s="125" t="s">
        <v>221</v>
      </c>
      <c r="RU4" s="125" t="s">
        <v>222</v>
      </c>
      <c r="RV4" s="126" t="s">
        <v>2</v>
      </c>
      <c r="RW4" s="126" t="s">
        <v>3</v>
      </c>
      <c r="RX4" s="126" t="s">
        <v>4</v>
      </c>
      <c r="RY4" s="126" t="s">
        <v>5</v>
      </c>
      <c r="RZ4" s="126" t="s">
        <v>6</v>
      </c>
      <c r="SA4" s="126" t="s">
        <v>29</v>
      </c>
      <c r="SB4" s="124" t="s">
        <v>0</v>
      </c>
      <c r="SC4" s="124" t="s">
        <v>1</v>
      </c>
      <c r="SD4" s="124" t="s">
        <v>218</v>
      </c>
      <c r="SE4" s="124" t="s">
        <v>219</v>
      </c>
      <c r="SF4" s="124" t="s">
        <v>30</v>
      </c>
      <c r="SG4" s="125" t="s">
        <v>14</v>
      </c>
      <c r="SH4" s="125" t="s">
        <v>220</v>
      </c>
      <c r="SI4" s="125" t="s">
        <v>221</v>
      </c>
      <c r="SJ4" s="125" t="s">
        <v>222</v>
      </c>
      <c r="SK4" s="126" t="s">
        <v>2</v>
      </c>
      <c r="SL4" s="126" t="s">
        <v>3</v>
      </c>
      <c r="SM4" s="126" t="s">
        <v>4</v>
      </c>
      <c r="SN4" s="126" t="s">
        <v>5</v>
      </c>
      <c r="SO4" s="126" t="s">
        <v>6</v>
      </c>
      <c r="SP4" s="126" t="s">
        <v>29</v>
      </c>
      <c r="SQ4" s="124" t="s">
        <v>0</v>
      </c>
      <c r="SR4" s="124" t="s">
        <v>1</v>
      </c>
      <c r="SS4" s="124" t="s">
        <v>218</v>
      </c>
      <c r="ST4" s="124" t="s">
        <v>219</v>
      </c>
      <c r="SU4" s="124" t="s">
        <v>30</v>
      </c>
      <c r="SV4" s="125" t="s">
        <v>619</v>
      </c>
      <c r="SW4" s="125" t="s">
        <v>220</v>
      </c>
      <c r="SX4" s="125" t="s">
        <v>221</v>
      </c>
      <c r="SY4" s="125" t="s">
        <v>222</v>
      </c>
      <c r="SZ4" s="126" t="s">
        <v>2</v>
      </c>
      <c r="TA4" s="126" t="s">
        <v>3</v>
      </c>
      <c r="TB4" s="126" t="s">
        <v>4</v>
      </c>
      <c r="TC4" s="126" t="s">
        <v>5</v>
      </c>
      <c r="TD4" s="126" t="s">
        <v>6</v>
      </c>
      <c r="TE4" s="126" t="s">
        <v>29</v>
      </c>
      <c r="TF4" s="124" t="s">
        <v>0</v>
      </c>
      <c r="TG4" s="124" t="s">
        <v>1</v>
      </c>
      <c r="TH4" s="124" t="s">
        <v>218</v>
      </c>
      <c r="TI4" s="124" t="s">
        <v>219</v>
      </c>
      <c r="TJ4" s="124" t="s">
        <v>30</v>
      </c>
      <c r="TK4" s="125" t="s">
        <v>582</v>
      </c>
      <c r="TL4" s="125" t="s">
        <v>220</v>
      </c>
      <c r="TM4" s="125" t="s">
        <v>221</v>
      </c>
      <c r="TN4" s="125" t="s">
        <v>222</v>
      </c>
      <c r="TO4" s="126" t="s">
        <v>2</v>
      </c>
      <c r="TP4" s="126" t="s">
        <v>3</v>
      </c>
      <c r="TQ4" s="126" t="s">
        <v>4</v>
      </c>
      <c r="TR4" s="126" t="s">
        <v>5</v>
      </c>
      <c r="TS4" s="126" t="s">
        <v>6</v>
      </c>
      <c r="TT4" s="126" t="s">
        <v>29</v>
      </c>
      <c r="TU4" s="124" t="s">
        <v>0</v>
      </c>
      <c r="TV4" s="124" t="s">
        <v>1</v>
      </c>
      <c r="TW4" s="124" t="s">
        <v>218</v>
      </c>
      <c r="TX4" s="124" t="s">
        <v>219</v>
      </c>
      <c r="TY4" s="124" t="s">
        <v>30</v>
      </c>
      <c r="TZ4" s="125" t="s">
        <v>583</v>
      </c>
      <c r="UA4" s="125" t="s">
        <v>220</v>
      </c>
      <c r="UB4" s="125" t="s">
        <v>221</v>
      </c>
      <c r="UC4" s="125" t="s">
        <v>222</v>
      </c>
      <c r="UD4" s="126" t="s">
        <v>2</v>
      </c>
      <c r="UE4" s="126" t="s">
        <v>3</v>
      </c>
      <c r="UF4" s="126" t="s">
        <v>4</v>
      </c>
      <c r="UG4" s="126" t="s">
        <v>5</v>
      </c>
      <c r="UH4" s="126" t="s">
        <v>6</v>
      </c>
      <c r="UI4" s="126" t="s">
        <v>29</v>
      </c>
      <c r="UJ4" s="124" t="s">
        <v>0</v>
      </c>
      <c r="UK4" s="124" t="s">
        <v>1</v>
      </c>
      <c r="UL4" s="124" t="s">
        <v>218</v>
      </c>
      <c r="UM4" s="124" t="s">
        <v>219</v>
      </c>
      <c r="UN4" s="124" t="s">
        <v>30</v>
      </c>
      <c r="UO4" s="125" t="s">
        <v>584</v>
      </c>
      <c r="UP4" s="125" t="s">
        <v>220</v>
      </c>
      <c r="UQ4" s="125" t="s">
        <v>221</v>
      </c>
      <c r="UR4" s="125" t="s">
        <v>222</v>
      </c>
      <c r="US4" s="126" t="s">
        <v>2</v>
      </c>
      <c r="UT4" s="126" t="s">
        <v>3</v>
      </c>
      <c r="UU4" s="126" t="s">
        <v>4</v>
      </c>
      <c r="UV4" s="126" t="s">
        <v>5</v>
      </c>
      <c r="UW4" s="126" t="s">
        <v>6</v>
      </c>
      <c r="UX4" s="126" t="s">
        <v>29</v>
      </c>
      <c r="UY4" s="124" t="s">
        <v>0</v>
      </c>
      <c r="UZ4" s="124" t="s">
        <v>1</v>
      </c>
      <c r="VA4" s="124" t="s">
        <v>218</v>
      </c>
      <c r="VB4" s="124" t="s">
        <v>219</v>
      </c>
      <c r="VC4" s="124" t="s">
        <v>30</v>
      </c>
      <c r="VD4" s="125" t="s">
        <v>585</v>
      </c>
      <c r="VE4" s="125" t="s">
        <v>220</v>
      </c>
      <c r="VF4" s="125" t="s">
        <v>221</v>
      </c>
      <c r="VG4" s="125" t="s">
        <v>222</v>
      </c>
      <c r="VH4" s="126" t="s">
        <v>2</v>
      </c>
      <c r="VI4" s="126" t="s">
        <v>3</v>
      </c>
      <c r="VJ4" s="126" t="s">
        <v>4</v>
      </c>
      <c r="VK4" s="126" t="s">
        <v>5</v>
      </c>
      <c r="VL4" s="126" t="s">
        <v>6</v>
      </c>
      <c r="VM4" s="126" t="s">
        <v>29</v>
      </c>
      <c r="VN4" s="124" t="s">
        <v>0</v>
      </c>
      <c r="VO4" s="124" t="s">
        <v>1</v>
      </c>
      <c r="VP4" s="124" t="s">
        <v>218</v>
      </c>
      <c r="VQ4" s="124" t="s">
        <v>219</v>
      </c>
      <c r="VR4" s="124" t="s">
        <v>30</v>
      </c>
      <c r="VS4" s="125" t="s">
        <v>663</v>
      </c>
      <c r="VT4" s="125" t="s">
        <v>220</v>
      </c>
      <c r="VU4" s="125" t="s">
        <v>221</v>
      </c>
      <c r="VV4" s="125" t="s">
        <v>222</v>
      </c>
      <c r="VW4" s="126" t="s">
        <v>2</v>
      </c>
      <c r="VX4" s="126" t="s">
        <v>3</v>
      </c>
      <c r="VY4" s="126" t="s">
        <v>4</v>
      </c>
      <c r="VZ4" s="126" t="s">
        <v>5</v>
      </c>
      <c r="WA4" s="126" t="s">
        <v>6</v>
      </c>
      <c r="WB4" s="126" t="s">
        <v>29</v>
      </c>
      <c r="WC4" s="124" t="s">
        <v>0</v>
      </c>
      <c r="WD4" s="124" t="s">
        <v>1</v>
      </c>
      <c r="WE4" s="124" t="s">
        <v>218</v>
      </c>
      <c r="WF4" s="124" t="s">
        <v>219</v>
      </c>
      <c r="WG4" s="124" t="s">
        <v>30</v>
      </c>
      <c r="WH4" s="125" t="s">
        <v>14</v>
      </c>
      <c r="WI4" s="125" t="s">
        <v>220</v>
      </c>
      <c r="WJ4" s="125" t="s">
        <v>221</v>
      </c>
      <c r="WK4" s="125" t="s">
        <v>222</v>
      </c>
      <c r="WL4" s="126" t="s">
        <v>2</v>
      </c>
      <c r="WM4" s="126" t="s">
        <v>3</v>
      </c>
      <c r="WN4" s="126" t="s">
        <v>4</v>
      </c>
      <c r="WO4" s="126" t="s">
        <v>5</v>
      </c>
      <c r="WP4" s="126" t="s">
        <v>6</v>
      </c>
      <c r="WQ4" s="126" t="s">
        <v>29</v>
      </c>
      <c r="WR4" s="124" t="s">
        <v>0</v>
      </c>
      <c r="WS4" s="124" t="s">
        <v>1</v>
      </c>
      <c r="WT4" s="124" t="s">
        <v>218</v>
      </c>
      <c r="WU4" s="124" t="s">
        <v>219</v>
      </c>
      <c r="WV4" s="124" t="s">
        <v>30</v>
      </c>
      <c r="WW4" s="125" t="s">
        <v>14</v>
      </c>
      <c r="WX4" s="125" t="s">
        <v>220</v>
      </c>
      <c r="WY4" s="125" t="s">
        <v>221</v>
      </c>
      <c r="WZ4" s="125" t="s">
        <v>222</v>
      </c>
      <c r="XA4" s="126" t="s">
        <v>2</v>
      </c>
      <c r="XB4" s="126" t="s">
        <v>3</v>
      </c>
      <c r="XC4" s="126" t="s">
        <v>4</v>
      </c>
      <c r="XD4" s="126" t="s">
        <v>5</v>
      </c>
      <c r="XE4" s="126" t="s">
        <v>6</v>
      </c>
      <c r="XF4" s="126" t="s">
        <v>29</v>
      </c>
      <c r="XG4" s="124" t="s">
        <v>0</v>
      </c>
      <c r="XH4" s="124" t="s">
        <v>1</v>
      </c>
      <c r="XI4" s="124" t="s">
        <v>218</v>
      </c>
      <c r="XJ4" s="124" t="s">
        <v>219</v>
      </c>
      <c r="XK4" s="124" t="s">
        <v>30</v>
      </c>
      <c r="XL4" s="125" t="s">
        <v>619</v>
      </c>
      <c r="XM4" s="125" t="s">
        <v>220</v>
      </c>
      <c r="XN4" s="125" t="s">
        <v>221</v>
      </c>
      <c r="XO4" s="125" t="s">
        <v>222</v>
      </c>
      <c r="XP4" s="126" t="s">
        <v>2</v>
      </c>
      <c r="XQ4" s="126" t="s">
        <v>3</v>
      </c>
      <c r="XR4" s="126" t="s">
        <v>4</v>
      </c>
      <c r="XS4" s="126" t="s">
        <v>5</v>
      </c>
      <c r="XT4" s="126" t="s">
        <v>6</v>
      </c>
      <c r="XU4" s="126" t="s">
        <v>29</v>
      </c>
      <c r="XV4" s="124" t="s">
        <v>0</v>
      </c>
      <c r="XW4" s="124" t="s">
        <v>1</v>
      </c>
      <c r="XX4" s="124" t="s">
        <v>218</v>
      </c>
      <c r="XY4" s="124" t="s">
        <v>219</v>
      </c>
      <c r="XZ4" s="124" t="s">
        <v>30</v>
      </c>
      <c r="YA4" s="125" t="s">
        <v>619</v>
      </c>
      <c r="YB4" s="125" t="s">
        <v>220</v>
      </c>
      <c r="YC4" s="125" t="s">
        <v>221</v>
      </c>
      <c r="YD4" s="125" t="s">
        <v>222</v>
      </c>
      <c r="YE4" s="126" t="s">
        <v>2</v>
      </c>
      <c r="YF4" s="126" t="s">
        <v>3</v>
      </c>
      <c r="YG4" s="126" t="s">
        <v>4</v>
      </c>
      <c r="YH4" s="126" t="s">
        <v>5</v>
      </c>
      <c r="YI4" s="126" t="s">
        <v>6</v>
      </c>
      <c r="YJ4" s="126" t="s">
        <v>29</v>
      </c>
      <c r="YK4" s="124" t="s">
        <v>0</v>
      </c>
      <c r="YL4" s="124" t="s">
        <v>1</v>
      </c>
      <c r="YM4" s="124" t="s">
        <v>218</v>
      </c>
      <c r="YN4" s="124" t="s">
        <v>219</v>
      </c>
      <c r="YO4" s="124" t="s">
        <v>30</v>
      </c>
      <c r="YP4" s="125" t="s">
        <v>619</v>
      </c>
      <c r="YQ4" s="125" t="s">
        <v>220</v>
      </c>
      <c r="YR4" s="125" t="s">
        <v>221</v>
      </c>
      <c r="YS4" s="125" t="s">
        <v>222</v>
      </c>
      <c r="YT4" s="126" t="s">
        <v>2</v>
      </c>
      <c r="YU4" s="126" t="s">
        <v>3</v>
      </c>
      <c r="YV4" s="126" t="s">
        <v>4</v>
      </c>
      <c r="YW4" s="126" t="s">
        <v>5</v>
      </c>
      <c r="YX4" s="126" t="s">
        <v>6</v>
      </c>
      <c r="YY4" s="126" t="s">
        <v>29</v>
      </c>
      <c r="YZ4" s="124" t="s">
        <v>0</v>
      </c>
      <c r="ZA4" s="124" t="s">
        <v>1</v>
      </c>
      <c r="ZB4" s="124" t="s">
        <v>218</v>
      </c>
      <c r="ZC4" s="124" t="s">
        <v>219</v>
      </c>
      <c r="ZD4" s="124" t="s">
        <v>30</v>
      </c>
      <c r="ZE4" s="125" t="s">
        <v>14</v>
      </c>
      <c r="ZF4" s="125" t="s">
        <v>220</v>
      </c>
      <c r="ZG4" s="125" t="s">
        <v>221</v>
      </c>
      <c r="ZH4" s="125" t="s">
        <v>222</v>
      </c>
      <c r="ZI4" s="126" t="s">
        <v>2</v>
      </c>
      <c r="ZJ4" s="126" t="s">
        <v>3</v>
      </c>
      <c r="ZK4" s="126" t="s">
        <v>4</v>
      </c>
      <c r="ZL4" s="126" t="s">
        <v>5</v>
      </c>
      <c r="ZM4" s="126" t="s">
        <v>6</v>
      </c>
      <c r="ZN4" s="126" t="s">
        <v>29</v>
      </c>
      <c r="ZO4" s="124" t="s">
        <v>0</v>
      </c>
      <c r="ZP4" s="124" t="s">
        <v>1</v>
      </c>
      <c r="ZQ4" s="124" t="s">
        <v>218</v>
      </c>
      <c r="ZR4" s="124" t="s">
        <v>219</v>
      </c>
      <c r="ZS4" s="124" t="s">
        <v>30</v>
      </c>
      <c r="ZT4" s="125" t="s">
        <v>617</v>
      </c>
      <c r="ZU4" s="125" t="s">
        <v>220</v>
      </c>
      <c r="ZV4" s="125" t="s">
        <v>221</v>
      </c>
      <c r="ZW4" s="125" t="s">
        <v>222</v>
      </c>
      <c r="ZX4" s="126" t="s">
        <v>2</v>
      </c>
      <c r="ZY4" s="126" t="s">
        <v>3</v>
      </c>
      <c r="ZZ4" s="126" t="s">
        <v>4</v>
      </c>
      <c r="AAA4" s="126" t="s">
        <v>5</v>
      </c>
      <c r="AAB4" s="126" t="s">
        <v>6</v>
      </c>
      <c r="AAC4" s="126" t="s">
        <v>29</v>
      </c>
      <c r="AAD4" s="124" t="s">
        <v>0</v>
      </c>
      <c r="AAE4" s="124" t="s">
        <v>1</v>
      </c>
      <c r="AAF4" s="124" t="s">
        <v>218</v>
      </c>
      <c r="AAG4" s="124" t="s">
        <v>219</v>
      </c>
      <c r="AAH4" s="124" t="s">
        <v>30</v>
      </c>
      <c r="AAI4" s="125" t="s">
        <v>618</v>
      </c>
      <c r="AAJ4" s="125" t="s">
        <v>220</v>
      </c>
      <c r="AAK4" s="125" t="s">
        <v>221</v>
      </c>
      <c r="AAL4" s="125" t="s">
        <v>222</v>
      </c>
      <c r="AAM4" s="126" t="s">
        <v>2</v>
      </c>
      <c r="AAN4" s="126" t="s">
        <v>3</v>
      </c>
      <c r="AAO4" s="126" t="s">
        <v>4</v>
      </c>
      <c r="AAP4" s="126" t="s">
        <v>5</v>
      </c>
      <c r="AAQ4" s="126" t="s">
        <v>6</v>
      </c>
      <c r="AAR4" s="126" t="s">
        <v>29</v>
      </c>
      <c r="AAS4" s="124" t="s">
        <v>0</v>
      </c>
      <c r="AAT4" s="124" t="s">
        <v>1</v>
      </c>
      <c r="AAU4" s="124" t="s">
        <v>218</v>
      </c>
      <c r="AAV4" s="124" t="s">
        <v>219</v>
      </c>
      <c r="AAW4" s="124" t="s">
        <v>30</v>
      </c>
      <c r="AAX4" s="125" t="s">
        <v>14</v>
      </c>
      <c r="AAY4" s="125" t="s">
        <v>220</v>
      </c>
      <c r="AAZ4" s="125" t="s">
        <v>221</v>
      </c>
      <c r="ABA4" s="125" t="s">
        <v>222</v>
      </c>
      <c r="ABB4" s="126" t="s">
        <v>2</v>
      </c>
      <c r="ABC4" s="126" t="s">
        <v>3</v>
      </c>
      <c r="ABD4" s="126" t="s">
        <v>4</v>
      </c>
      <c r="ABE4" s="126" t="s">
        <v>5</v>
      </c>
      <c r="ABF4" s="126" t="s">
        <v>6</v>
      </c>
      <c r="ABG4" s="126" t="s">
        <v>29</v>
      </c>
      <c r="ABH4" s="124" t="s">
        <v>0</v>
      </c>
      <c r="ABI4" s="124" t="s">
        <v>1</v>
      </c>
      <c r="ABJ4" s="124" t="s">
        <v>218</v>
      </c>
      <c r="ABK4" s="124" t="s">
        <v>219</v>
      </c>
      <c r="ABL4" s="124" t="s">
        <v>30</v>
      </c>
      <c r="ABM4" s="125" t="s">
        <v>14</v>
      </c>
      <c r="ABN4" s="125" t="s">
        <v>220</v>
      </c>
      <c r="ABO4" s="125" t="s">
        <v>221</v>
      </c>
      <c r="ABP4" s="125" t="s">
        <v>222</v>
      </c>
      <c r="ABQ4" s="126" t="s">
        <v>2</v>
      </c>
      <c r="ABR4" s="126" t="s">
        <v>3</v>
      </c>
      <c r="ABS4" s="126" t="s">
        <v>4</v>
      </c>
      <c r="ABT4" s="126" t="s">
        <v>5</v>
      </c>
      <c r="ABU4" s="126" t="s">
        <v>6</v>
      </c>
      <c r="ABV4" s="126" t="s">
        <v>29</v>
      </c>
      <c r="ABW4" s="124" t="s">
        <v>0</v>
      </c>
      <c r="ABX4" s="124" t="s">
        <v>1</v>
      </c>
      <c r="ABY4" s="124" t="s">
        <v>218</v>
      </c>
      <c r="ABZ4" s="124" t="s">
        <v>219</v>
      </c>
      <c r="ACA4" s="124" t="s">
        <v>30</v>
      </c>
      <c r="ACB4" s="125" t="s">
        <v>14</v>
      </c>
      <c r="ACC4" s="125" t="s">
        <v>220</v>
      </c>
      <c r="ACD4" s="125" t="s">
        <v>221</v>
      </c>
      <c r="ACE4" s="125" t="s">
        <v>222</v>
      </c>
      <c r="ACF4" s="126" t="s">
        <v>2</v>
      </c>
      <c r="ACG4" s="126" t="s">
        <v>3</v>
      </c>
      <c r="ACH4" s="126" t="s">
        <v>4</v>
      </c>
      <c r="ACI4" s="126" t="s">
        <v>5</v>
      </c>
      <c r="ACJ4" s="126" t="s">
        <v>6</v>
      </c>
      <c r="ACK4" s="126" t="s">
        <v>29</v>
      </c>
      <c r="ACL4" s="124" t="s">
        <v>0</v>
      </c>
      <c r="ACM4" s="124" t="s">
        <v>1</v>
      </c>
      <c r="ACN4" s="124" t="s">
        <v>218</v>
      </c>
      <c r="ACO4" s="124" t="s">
        <v>219</v>
      </c>
      <c r="ACP4" s="124" t="s">
        <v>30</v>
      </c>
      <c r="ACQ4" s="125" t="s">
        <v>14</v>
      </c>
      <c r="ACR4" s="125" t="s">
        <v>220</v>
      </c>
      <c r="ACS4" s="125" t="s">
        <v>221</v>
      </c>
      <c r="ACT4" s="125" t="s">
        <v>222</v>
      </c>
      <c r="ACU4" s="126" t="s">
        <v>2</v>
      </c>
      <c r="ACV4" s="126" t="s">
        <v>3</v>
      </c>
      <c r="ACW4" s="126" t="s">
        <v>4</v>
      </c>
      <c r="ACX4" s="126" t="s">
        <v>5</v>
      </c>
      <c r="ACY4" s="126" t="s">
        <v>6</v>
      </c>
      <c r="ACZ4" s="126" t="s">
        <v>29</v>
      </c>
      <c r="ADA4" s="124" t="s">
        <v>0</v>
      </c>
      <c r="ADB4" s="124" t="s">
        <v>1</v>
      </c>
      <c r="ADC4" s="124" t="s">
        <v>218</v>
      </c>
      <c r="ADD4" s="124" t="s">
        <v>219</v>
      </c>
      <c r="ADE4" s="124" t="s">
        <v>30</v>
      </c>
      <c r="ADF4" s="125" t="s">
        <v>14</v>
      </c>
      <c r="ADG4" s="125" t="s">
        <v>220</v>
      </c>
      <c r="ADH4" s="125" t="s">
        <v>221</v>
      </c>
      <c r="ADI4" s="125" t="s">
        <v>222</v>
      </c>
      <c r="ADJ4" s="126" t="s">
        <v>2</v>
      </c>
      <c r="ADK4" s="126" t="s">
        <v>3</v>
      </c>
      <c r="ADL4" s="126" t="s">
        <v>4</v>
      </c>
      <c r="ADM4" s="126" t="s">
        <v>5</v>
      </c>
      <c r="ADN4" s="126" t="s">
        <v>6</v>
      </c>
      <c r="ADO4" s="126" t="s">
        <v>29</v>
      </c>
      <c r="ADP4" s="124" t="s">
        <v>0</v>
      </c>
      <c r="ADQ4" s="124" t="s">
        <v>1</v>
      </c>
      <c r="ADR4" s="124" t="s">
        <v>218</v>
      </c>
      <c r="ADS4" s="124" t="s">
        <v>219</v>
      </c>
      <c r="ADT4" s="124" t="s">
        <v>30</v>
      </c>
      <c r="ADU4" s="125" t="s">
        <v>14</v>
      </c>
      <c r="ADV4" s="125" t="s">
        <v>220</v>
      </c>
      <c r="ADW4" s="125" t="s">
        <v>221</v>
      </c>
      <c r="ADX4" s="125" t="s">
        <v>222</v>
      </c>
      <c r="ADY4" s="126" t="s">
        <v>2</v>
      </c>
      <c r="ADZ4" s="126" t="s">
        <v>3</v>
      </c>
      <c r="AEA4" s="126" t="s">
        <v>4</v>
      </c>
      <c r="AEB4" s="126" t="s">
        <v>5</v>
      </c>
      <c r="AEC4" s="126" t="s">
        <v>6</v>
      </c>
      <c r="AED4" s="126" t="s">
        <v>29</v>
      </c>
      <c r="AEE4" s="124" t="s">
        <v>0</v>
      </c>
      <c r="AEF4" s="124" t="s">
        <v>1</v>
      </c>
      <c r="AEG4" s="124" t="s">
        <v>218</v>
      </c>
      <c r="AEH4" s="124" t="s">
        <v>219</v>
      </c>
      <c r="AEI4" s="124" t="s">
        <v>30</v>
      </c>
      <c r="AEJ4" s="125" t="s">
        <v>14</v>
      </c>
      <c r="AEK4" s="125" t="s">
        <v>220</v>
      </c>
      <c r="AEL4" s="125" t="s">
        <v>221</v>
      </c>
      <c r="AEM4" s="125" t="s">
        <v>222</v>
      </c>
      <c r="AEN4" s="126" t="s">
        <v>2</v>
      </c>
      <c r="AEO4" s="126" t="s">
        <v>3</v>
      </c>
      <c r="AEP4" s="126" t="s">
        <v>4</v>
      </c>
      <c r="AEQ4" s="126" t="s">
        <v>5</v>
      </c>
      <c r="AER4" s="126" t="s">
        <v>6</v>
      </c>
      <c r="AES4" s="126" t="s">
        <v>29</v>
      </c>
      <c r="AET4" s="124" t="s">
        <v>0</v>
      </c>
      <c r="AEU4" s="124" t="s">
        <v>1</v>
      </c>
      <c r="AEV4" s="124" t="s">
        <v>218</v>
      </c>
      <c r="AEW4" s="124" t="s">
        <v>219</v>
      </c>
      <c r="AEX4" s="124" t="s">
        <v>30</v>
      </c>
      <c r="AEY4" s="125" t="s">
        <v>14</v>
      </c>
      <c r="AEZ4" s="125" t="s">
        <v>220</v>
      </c>
      <c r="AFA4" s="125" t="s">
        <v>221</v>
      </c>
      <c r="AFB4" s="125" t="s">
        <v>222</v>
      </c>
      <c r="AFC4" s="126" t="s">
        <v>2</v>
      </c>
      <c r="AFD4" s="126" t="s">
        <v>3</v>
      </c>
      <c r="AFE4" s="126" t="s">
        <v>4</v>
      </c>
      <c r="AFF4" s="126" t="s">
        <v>5</v>
      </c>
      <c r="AFG4" s="126" t="s">
        <v>6</v>
      </c>
      <c r="AFH4" s="126" t="s">
        <v>29</v>
      </c>
      <c r="AFI4" s="124" t="s">
        <v>0</v>
      </c>
      <c r="AFJ4" s="124" t="s">
        <v>1</v>
      </c>
      <c r="AFK4" s="124" t="s">
        <v>218</v>
      </c>
      <c r="AFL4" s="124" t="s">
        <v>219</v>
      </c>
      <c r="AFM4" s="124" t="s">
        <v>30</v>
      </c>
      <c r="AFN4" s="125" t="s">
        <v>14</v>
      </c>
      <c r="AFO4" s="125" t="s">
        <v>220</v>
      </c>
      <c r="AFP4" s="125" t="s">
        <v>221</v>
      </c>
      <c r="AFQ4" s="125" t="s">
        <v>222</v>
      </c>
      <c r="AFR4" s="126" t="s">
        <v>2</v>
      </c>
      <c r="AFS4" s="126" t="s">
        <v>3</v>
      </c>
      <c r="AFT4" s="126" t="s">
        <v>4</v>
      </c>
      <c r="AFU4" s="126" t="s">
        <v>5</v>
      </c>
      <c r="AFV4" s="126" t="s">
        <v>6</v>
      </c>
      <c r="AFW4" s="126" t="s">
        <v>29</v>
      </c>
      <c r="AFX4" s="124" t="s">
        <v>0</v>
      </c>
      <c r="AFY4" s="124" t="s">
        <v>1</v>
      </c>
      <c r="AFZ4" s="124" t="s">
        <v>218</v>
      </c>
      <c r="AGA4" s="124" t="s">
        <v>219</v>
      </c>
      <c r="AGB4" s="124" t="s">
        <v>30</v>
      </c>
      <c r="AGC4" s="125" t="s">
        <v>14</v>
      </c>
      <c r="AGD4" s="125" t="s">
        <v>220</v>
      </c>
      <c r="AGE4" s="125" t="s">
        <v>221</v>
      </c>
      <c r="AGF4" s="125" t="s">
        <v>222</v>
      </c>
      <c r="AGG4" s="126" t="s">
        <v>2</v>
      </c>
      <c r="AGH4" s="126" t="s">
        <v>3</v>
      </c>
      <c r="AGI4" s="126" t="s">
        <v>4</v>
      </c>
      <c r="AGJ4" s="126" t="s">
        <v>5</v>
      </c>
      <c r="AGK4" s="126" t="s">
        <v>6</v>
      </c>
      <c r="AGL4" s="126" t="s">
        <v>29</v>
      </c>
      <c r="AGM4" s="124" t="s">
        <v>0</v>
      </c>
      <c r="AGN4" s="124" t="s">
        <v>1</v>
      </c>
      <c r="AGO4" s="124" t="s">
        <v>218</v>
      </c>
      <c r="AGP4" s="124" t="s">
        <v>219</v>
      </c>
      <c r="AGQ4" s="124" t="s">
        <v>30</v>
      </c>
      <c r="AGR4" s="125" t="s">
        <v>651</v>
      </c>
      <c r="AGS4" s="125" t="s">
        <v>220</v>
      </c>
      <c r="AGT4" s="125" t="s">
        <v>221</v>
      </c>
      <c r="AGU4" s="125" t="s">
        <v>222</v>
      </c>
      <c r="AGV4" s="126" t="s">
        <v>2</v>
      </c>
      <c r="AGW4" s="126" t="s">
        <v>3</v>
      </c>
      <c r="AGX4" s="126" t="s">
        <v>4</v>
      </c>
      <c r="AGY4" s="126" t="s">
        <v>5</v>
      </c>
      <c r="AGZ4" s="126" t="s">
        <v>6</v>
      </c>
      <c r="AHA4" s="126" t="s">
        <v>29</v>
      </c>
      <c r="AHB4" s="124" t="s">
        <v>0</v>
      </c>
      <c r="AHC4" s="124" t="s">
        <v>1</v>
      </c>
      <c r="AHD4" s="124" t="s">
        <v>218</v>
      </c>
      <c r="AHE4" s="124" t="s">
        <v>219</v>
      </c>
      <c r="AHF4" s="124" t="s">
        <v>30</v>
      </c>
      <c r="AHG4" s="125" t="s">
        <v>14</v>
      </c>
      <c r="AHH4" s="125" t="s">
        <v>220</v>
      </c>
      <c r="AHI4" s="125" t="s">
        <v>221</v>
      </c>
      <c r="AHJ4" s="125" t="s">
        <v>222</v>
      </c>
      <c r="AHK4" s="126" t="s">
        <v>2</v>
      </c>
      <c r="AHL4" s="126" t="s">
        <v>3</v>
      </c>
      <c r="AHM4" s="126" t="s">
        <v>4</v>
      </c>
      <c r="AHN4" s="126" t="s">
        <v>5</v>
      </c>
      <c r="AHO4" s="126" t="s">
        <v>6</v>
      </c>
      <c r="AHP4" s="126" t="s">
        <v>29</v>
      </c>
      <c r="AHQ4" s="124" t="s">
        <v>0</v>
      </c>
      <c r="AHR4" s="124" t="s">
        <v>1</v>
      </c>
      <c r="AHS4" s="124" t="s">
        <v>218</v>
      </c>
      <c r="AHT4" s="124" t="s">
        <v>219</v>
      </c>
      <c r="AHU4" s="124" t="s">
        <v>30</v>
      </c>
      <c r="AHV4" s="125" t="s">
        <v>14</v>
      </c>
      <c r="AHW4" s="125" t="s">
        <v>220</v>
      </c>
      <c r="AHX4" s="125" t="s">
        <v>221</v>
      </c>
      <c r="AHY4" s="125" t="s">
        <v>222</v>
      </c>
      <c r="AHZ4" s="126" t="s">
        <v>2</v>
      </c>
      <c r="AIA4" s="126" t="s">
        <v>3</v>
      </c>
      <c r="AIB4" s="126" t="s">
        <v>4</v>
      </c>
      <c r="AIC4" s="126" t="s">
        <v>5</v>
      </c>
      <c r="AID4" s="126" t="s">
        <v>6</v>
      </c>
      <c r="AIE4" s="126" t="s">
        <v>29</v>
      </c>
      <c r="AIF4" s="124" t="s">
        <v>0</v>
      </c>
      <c r="AIG4" s="124" t="s">
        <v>1</v>
      </c>
      <c r="AIH4" s="124" t="s">
        <v>218</v>
      </c>
      <c r="AII4" s="124" t="s">
        <v>219</v>
      </c>
      <c r="AIJ4" s="124" t="s">
        <v>30</v>
      </c>
      <c r="AIK4" s="125" t="s">
        <v>14</v>
      </c>
      <c r="AIL4" s="125" t="s">
        <v>220</v>
      </c>
      <c r="AIM4" s="125" t="s">
        <v>221</v>
      </c>
      <c r="AIN4" s="125" t="s">
        <v>222</v>
      </c>
      <c r="AIO4" s="126" t="s">
        <v>2</v>
      </c>
      <c r="AIP4" s="126" t="s">
        <v>3</v>
      </c>
      <c r="AIQ4" s="126" t="s">
        <v>4</v>
      </c>
      <c r="AIR4" s="126" t="s">
        <v>5</v>
      </c>
      <c r="AIS4" s="126" t="s">
        <v>6</v>
      </c>
      <c r="AIT4" s="126" t="s">
        <v>29</v>
      </c>
      <c r="AIU4" s="124" t="s">
        <v>0</v>
      </c>
      <c r="AIV4" s="124" t="s">
        <v>1</v>
      </c>
      <c r="AIW4" s="124" t="s">
        <v>218</v>
      </c>
      <c r="AIX4" s="124" t="s">
        <v>219</v>
      </c>
      <c r="AIY4" s="124" t="s">
        <v>30</v>
      </c>
      <c r="AIZ4" s="125" t="s">
        <v>14</v>
      </c>
      <c r="AJA4" s="125" t="s">
        <v>220</v>
      </c>
      <c r="AJB4" s="125" t="s">
        <v>221</v>
      </c>
      <c r="AJC4" s="125" t="s">
        <v>222</v>
      </c>
      <c r="AJD4" s="126" t="s">
        <v>2</v>
      </c>
      <c r="AJE4" s="126" t="s">
        <v>3</v>
      </c>
      <c r="AJF4" s="126" t="s">
        <v>4</v>
      </c>
      <c r="AJG4" s="126" t="s">
        <v>5</v>
      </c>
      <c r="AJH4" s="126" t="s">
        <v>6</v>
      </c>
      <c r="AJI4" s="126" t="s">
        <v>29</v>
      </c>
      <c r="AJJ4" s="124" t="s">
        <v>0</v>
      </c>
      <c r="AJK4" s="124" t="s">
        <v>1</v>
      </c>
      <c r="AJL4" s="124" t="s">
        <v>218</v>
      </c>
      <c r="AJM4" s="124" t="s">
        <v>219</v>
      </c>
      <c r="AJN4" s="124" t="s">
        <v>30</v>
      </c>
      <c r="AJO4" s="125" t="s">
        <v>14</v>
      </c>
      <c r="AJP4" s="125" t="s">
        <v>220</v>
      </c>
      <c r="AJQ4" s="125" t="s">
        <v>221</v>
      </c>
      <c r="AJR4" s="125" t="s">
        <v>222</v>
      </c>
      <c r="AJS4" s="126" t="s">
        <v>2</v>
      </c>
      <c r="AJT4" s="126" t="s">
        <v>3</v>
      </c>
      <c r="AJU4" s="126" t="s">
        <v>4</v>
      </c>
      <c r="AJV4" s="126" t="s">
        <v>5</v>
      </c>
      <c r="AJW4" s="126" t="s">
        <v>6</v>
      </c>
      <c r="AJX4" s="126" t="s">
        <v>29</v>
      </c>
      <c r="AJY4" s="124" t="s">
        <v>0</v>
      </c>
      <c r="AJZ4" s="124" t="s">
        <v>1</v>
      </c>
      <c r="AKA4" s="124" t="s">
        <v>218</v>
      </c>
      <c r="AKB4" s="124" t="s">
        <v>219</v>
      </c>
      <c r="AKC4" s="124" t="s">
        <v>30</v>
      </c>
      <c r="AKD4" s="125" t="s">
        <v>14</v>
      </c>
      <c r="AKE4" s="125" t="s">
        <v>220</v>
      </c>
      <c r="AKF4" s="125" t="s">
        <v>221</v>
      </c>
      <c r="AKG4" s="125" t="s">
        <v>222</v>
      </c>
      <c r="AKH4" s="126" t="s">
        <v>2</v>
      </c>
      <c r="AKI4" s="126" t="s">
        <v>3</v>
      </c>
      <c r="AKJ4" s="126" t="s">
        <v>4</v>
      </c>
      <c r="AKK4" s="126" t="s">
        <v>5</v>
      </c>
      <c r="AKL4" s="126" t="s">
        <v>6</v>
      </c>
      <c r="AKM4" s="126" t="s">
        <v>29</v>
      </c>
      <c r="AKN4" s="124" t="s">
        <v>0</v>
      </c>
      <c r="AKO4" s="124" t="s">
        <v>1</v>
      </c>
      <c r="AKP4" s="124" t="s">
        <v>218</v>
      </c>
      <c r="AKQ4" s="124" t="s">
        <v>219</v>
      </c>
      <c r="AKR4" s="124" t="s">
        <v>30</v>
      </c>
      <c r="AKS4" s="125" t="s">
        <v>14</v>
      </c>
      <c r="AKT4" s="125" t="s">
        <v>220</v>
      </c>
      <c r="AKU4" s="125" t="s">
        <v>221</v>
      </c>
      <c r="AKV4" s="125" t="s">
        <v>222</v>
      </c>
      <c r="AKW4" s="126" t="s">
        <v>2</v>
      </c>
      <c r="AKX4" s="126" t="s">
        <v>3</v>
      </c>
      <c r="AKY4" s="126" t="s">
        <v>4</v>
      </c>
      <c r="AKZ4" s="126" t="s">
        <v>5</v>
      </c>
      <c r="ALA4" s="126" t="s">
        <v>6</v>
      </c>
      <c r="ALB4" s="126" t="s">
        <v>29</v>
      </c>
      <c r="ALC4" s="124" t="s">
        <v>0</v>
      </c>
      <c r="ALD4" s="124" t="s">
        <v>1</v>
      </c>
      <c r="ALE4" s="124" t="s">
        <v>218</v>
      </c>
      <c r="ALF4" s="124" t="s">
        <v>219</v>
      </c>
      <c r="ALG4" s="124" t="s">
        <v>30</v>
      </c>
      <c r="ALH4" s="125" t="s">
        <v>14</v>
      </c>
      <c r="ALI4" s="125" t="s">
        <v>220</v>
      </c>
      <c r="ALJ4" s="125" t="s">
        <v>221</v>
      </c>
      <c r="ALK4" s="125" t="s">
        <v>222</v>
      </c>
      <c r="ALL4" s="126" t="s">
        <v>2</v>
      </c>
      <c r="ALM4" s="126" t="s">
        <v>3</v>
      </c>
      <c r="ALN4" s="126" t="s">
        <v>4</v>
      </c>
      <c r="ALO4" s="126" t="s">
        <v>5</v>
      </c>
      <c r="ALP4" s="126" t="s">
        <v>6</v>
      </c>
      <c r="ALQ4" s="126" t="s">
        <v>29</v>
      </c>
      <c r="ALR4" s="124" t="s">
        <v>0</v>
      </c>
      <c r="ALS4" s="124" t="s">
        <v>1</v>
      </c>
      <c r="ALT4" s="124" t="s">
        <v>218</v>
      </c>
      <c r="ALU4" s="124" t="s">
        <v>219</v>
      </c>
      <c r="ALV4" s="124" t="s">
        <v>30</v>
      </c>
      <c r="ALW4" s="125" t="s">
        <v>14</v>
      </c>
      <c r="ALX4" s="125" t="s">
        <v>220</v>
      </c>
      <c r="ALY4" s="125" t="s">
        <v>221</v>
      </c>
      <c r="ALZ4" s="125" t="s">
        <v>222</v>
      </c>
      <c r="AMA4" s="126" t="s">
        <v>2</v>
      </c>
      <c r="AMB4" s="126" t="s">
        <v>3</v>
      </c>
      <c r="AMC4" s="126" t="s">
        <v>4</v>
      </c>
      <c r="AMD4" s="126" t="s">
        <v>5</v>
      </c>
      <c r="AME4" s="126" t="s">
        <v>6</v>
      </c>
      <c r="AMF4" s="126" t="s">
        <v>29</v>
      </c>
      <c r="AMG4" s="124" t="s">
        <v>0</v>
      </c>
      <c r="AMH4" s="124" t="s">
        <v>1</v>
      </c>
      <c r="AMI4" s="124" t="s">
        <v>218</v>
      </c>
      <c r="AMJ4" s="124" t="s">
        <v>219</v>
      </c>
      <c r="AMK4" s="124" t="s">
        <v>30</v>
      </c>
      <c r="AML4" s="125" t="s">
        <v>614</v>
      </c>
      <c r="AMM4" s="125" t="s">
        <v>220</v>
      </c>
      <c r="AMN4" s="125" t="s">
        <v>221</v>
      </c>
      <c r="AMO4" s="125" t="s">
        <v>222</v>
      </c>
      <c r="AMP4" s="126" t="s">
        <v>2</v>
      </c>
      <c r="AMQ4" s="126" t="s">
        <v>3</v>
      </c>
      <c r="AMR4" s="126" t="s">
        <v>4</v>
      </c>
      <c r="AMS4" s="126" t="s">
        <v>5</v>
      </c>
      <c r="AMT4" s="126" t="s">
        <v>6</v>
      </c>
      <c r="AMU4" s="126" t="s">
        <v>29</v>
      </c>
      <c r="AMV4" s="124" t="s">
        <v>0</v>
      </c>
      <c r="AMW4" s="124" t="s">
        <v>1</v>
      </c>
      <c r="AMX4" s="124" t="s">
        <v>218</v>
      </c>
      <c r="AMY4" s="124" t="s">
        <v>219</v>
      </c>
      <c r="AMZ4" s="124" t="s">
        <v>30</v>
      </c>
      <c r="ANA4" s="125" t="s">
        <v>607</v>
      </c>
      <c r="ANB4" s="125" t="s">
        <v>220</v>
      </c>
      <c r="ANC4" s="125" t="s">
        <v>221</v>
      </c>
      <c r="AND4" s="125" t="s">
        <v>222</v>
      </c>
      <c r="ANE4" s="126" t="s">
        <v>2</v>
      </c>
      <c r="ANF4" s="126" t="s">
        <v>3</v>
      </c>
      <c r="ANG4" s="126" t="s">
        <v>4</v>
      </c>
      <c r="ANH4" s="126" t="s">
        <v>5</v>
      </c>
      <c r="ANI4" s="126" t="s">
        <v>6</v>
      </c>
      <c r="ANJ4" s="126" t="s">
        <v>29</v>
      </c>
      <c r="ANK4" s="124" t="s">
        <v>0</v>
      </c>
      <c r="ANL4" s="124" t="s">
        <v>1</v>
      </c>
      <c r="ANM4" s="124" t="s">
        <v>218</v>
      </c>
      <c r="ANN4" s="124" t="s">
        <v>219</v>
      </c>
      <c r="ANO4" s="124" t="s">
        <v>30</v>
      </c>
      <c r="ANP4" s="125" t="s">
        <v>14</v>
      </c>
      <c r="ANQ4" s="125" t="s">
        <v>220</v>
      </c>
      <c r="ANR4" s="125" t="s">
        <v>221</v>
      </c>
      <c r="ANS4" s="125" t="s">
        <v>222</v>
      </c>
      <c r="ANT4" s="126" t="s">
        <v>2</v>
      </c>
      <c r="ANU4" s="126" t="s">
        <v>3</v>
      </c>
      <c r="ANV4" s="126" t="s">
        <v>4</v>
      </c>
      <c r="ANW4" s="126" t="s">
        <v>5</v>
      </c>
      <c r="ANX4" s="126" t="s">
        <v>6</v>
      </c>
      <c r="ANY4" s="126" t="s">
        <v>29</v>
      </c>
      <c r="ANZ4" s="124" t="s">
        <v>0</v>
      </c>
      <c r="AOA4" s="124" t="s">
        <v>1</v>
      </c>
      <c r="AOB4" s="124" t="s">
        <v>218</v>
      </c>
      <c r="AOC4" s="124" t="s">
        <v>219</v>
      </c>
      <c r="AOD4" s="124" t="s">
        <v>30</v>
      </c>
      <c r="AOE4" s="125" t="s">
        <v>14</v>
      </c>
      <c r="AOF4" s="125" t="s">
        <v>220</v>
      </c>
      <c r="AOG4" s="125" t="s">
        <v>221</v>
      </c>
      <c r="AOH4" s="125" t="s">
        <v>222</v>
      </c>
      <c r="AOI4" s="126" t="s">
        <v>2</v>
      </c>
      <c r="AOJ4" s="126" t="s">
        <v>3</v>
      </c>
      <c r="AOK4" s="126" t="s">
        <v>4</v>
      </c>
      <c r="AOL4" s="126" t="s">
        <v>5</v>
      </c>
      <c r="AOM4" s="126" t="s">
        <v>6</v>
      </c>
      <c r="AON4" s="126" t="s">
        <v>29</v>
      </c>
      <c r="AOO4" s="124" t="s">
        <v>0</v>
      </c>
      <c r="AOP4" s="124" t="s">
        <v>1</v>
      </c>
      <c r="AOQ4" s="124" t="s">
        <v>218</v>
      </c>
      <c r="AOR4" s="124" t="s">
        <v>219</v>
      </c>
      <c r="AOS4" s="124" t="s">
        <v>30</v>
      </c>
      <c r="AOT4" s="125" t="s">
        <v>608</v>
      </c>
      <c r="AOU4" s="125" t="s">
        <v>220</v>
      </c>
      <c r="AOV4" s="125" t="s">
        <v>221</v>
      </c>
      <c r="AOW4" s="125" t="s">
        <v>222</v>
      </c>
      <c r="AOX4" s="126" t="s">
        <v>2</v>
      </c>
      <c r="AOY4" s="126" t="s">
        <v>3</v>
      </c>
      <c r="AOZ4" s="126" t="s">
        <v>4</v>
      </c>
      <c r="APA4" s="126" t="s">
        <v>5</v>
      </c>
      <c r="APB4" s="126" t="s">
        <v>6</v>
      </c>
      <c r="APC4" s="126" t="s">
        <v>29</v>
      </c>
      <c r="APD4" s="124" t="s">
        <v>0</v>
      </c>
      <c r="APE4" s="124" t="s">
        <v>1</v>
      </c>
      <c r="APF4" s="124" t="s">
        <v>218</v>
      </c>
      <c r="APG4" s="124" t="s">
        <v>219</v>
      </c>
      <c r="APH4" s="124" t="s">
        <v>30</v>
      </c>
      <c r="API4" s="125" t="s">
        <v>14</v>
      </c>
      <c r="APJ4" s="125" t="s">
        <v>220</v>
      </c>
      <c r="APK4" s="125" t="s">
        <v>221</v>
      </c>
      <c r="APL4" s="125" t="s">
        <v>222</v>
      </c>
      <c r="APM4" s="126" t="s">
        <v>2</v>
      </c>
      <c r="APN4" s="126" t="s">
        <v>3</v>
      </c>
      <c r="APO4" s="126" t="s">
        <v>4</v>
      </c>
      <c r="APP4" s="126" t="s">
        <v>5</v>
      </c>
      <c r="APQ4" s="126" t="s">
        <v>6</v>
      </c>
      <c r="APR4" s="126" t="s">
        <v>29</v>
      </c>
      <c r="APS4" s="124" t="s">
        <v>0</v>
      </c>
      <c r="APT4" s="124" t="s">
        <v>1</v>
      </c>
      <c r="APU4" s="124" t="s">
        <v>218</v>
      </c>
      <c r="APV4" s="124" t="s">
        <v>219</v>
      </c>
      <c r="APW4" s="124" t="s">
        <v>30</v>
      </c>
      <c r="APX4" s="125" t="s">
        <v>609</v>
      </c>
      <c r="APY4" s="125" t="s">
        <v>220</v>
      </c>
      <c r="APZ4" s="125" t="s">
        <v>221</v>
      </c>
      <c r="AQA4" s="125" t="s">
        <v>222</v>
      </c>
      <c r="AQB4" s="126" t="s">
        <v>2</v>
      </c>
      <c r="AQC4" s="126" t="s">
        <v>3</v>
      </c>
      <c r="AQD4" s="126" t="s">
        <v>4</v>
      </c>
      <c r="AQE4" s="126" t="s">
        <v>5</v>
      </c>
      <c r="AQF4" s="126" t="s">
        <v>6</v>
      </c>
      <c r="AQG4" s="126" t="s">
        <v>29</v>
      </c>
      <c r="AQH4" s="124" t="s">
        <v>0</v>
      </c>
      <c r="AQI4" s="124" t="s">
        <v>1</v>
      </c>
      <c r="AQJ4" s="124" t="s">
        <v>218</v>
      </c>
      <c r="AQK4" s="124" t="s">
        <v>219</v>
      </c>
      <c r="AQL4" s="124" t="s">
        <v>30</v>
      </c>
      <c r="AQM4" s="125" t="s">
        <v>610</v>
      </c>
      <c r="AQN4" s="125" t="s">
        <v>220</v>
      </c>
      <c r="AQO4" s="125" t="s">
        <v>221</v>
      </c>
      <c r="AQP4" s="125" t="s">
        <v>222</v>
      </c>
      <c r="AQQ4" s="126" t="s">
        <v>2</v>
      </c>
      <c r="AQR4" s="126" t="s">
        <v>3</v>
      </c>
      <c r="AQS4" s="126" t="s">
        <v>4</v>
      </c>
      <c r="AQT4" s="126" t="s">
        <v>5</v>
      </c>
      <c r="AQU4" s="126" t="s">
        <v>6</v>
      </c>
      <c r="AQV4" s="126" t="s">
        <v>29</v>
      </c>
      <c r="AQW4" s="124" t="s">
        <v>0</v>
      </c>
      <c r="AQX4" s="124" t="s">
        <v>1</v>
      </c>
      <c r="AQY4" s="124" t="s">
        <v>218</v>
      </c>
      <c r="AQZ4" s="124" t="s">
        <v>219</v>
      </c>
      <c r="ARA4" s="124" t="s">
        <v>30</v>
      </c>
      <c r="ARB4" s="125" t="s">
        <v>14</v>
      </c>
      <c r="ARC4" s="125" t="s">
        <v>220</v>
      </c>
      <c r="ARD4" s="125" t="s">
        <v>221</v>
      </c>
      <c r="ARE4" s="125" t="s">
        <v>222</v>
      </c>
      <c r="ARF4" s="126" t="s">
        <v>2</v>
      </c>
      <c r="ARG4" s="126" t="s">
        <v>3</v>
      </c>
      <c r="ARH4" s="126" t="s">
        <v>4</v>
      </c>
      <c r="ARI4" s="126" t="s">
        <v>5</v>
      </c>
      <c r="ARJ4" s="126" t="s">
        <v>6</v>
      </c>
      <c r="ARK4" s="126" t="s">
        <v>29</v>
      </c>
      <c r="ARL4" s="124" t="s">
        <v>0</v>
      </c>
      <c r="ARM4" s="124" t="s">
        <v>1</v>
      </c>
      <c r="ARN4" s="124" t="s">
        <v>218</v>
      </c>
      <c r="ARO4" s="124" t="s">
        <v>219</v>
      </c>
      <c r="ARP4" s="124" t="s">
        <v>30</v>
      </c>
      <c r="ARQ4" s="125" t="s">
        <v>611</v>
      </c>
      <c r="ARR4" s="125" t="s">
        <v>220</v>
      </c>
      <c r="ARS4" s="125" t="s">
        <v>221</v>
      </c>
      <c r="ART4" s="125" t="s">
        <v>222</v>
      </c>
      <c r="ARU4" s="126" t="s">
        <v>2</v>
      </c>
      <c r="ARV4" s="126" t="s">
        <v>3</v>
      </c>
      <c r="ARW4" s="126" t="s">
        <v>4</v>
      </c>
      <c r="ARX4" s="126" t="s">
        <v>5</v>
      </c>
      <c r="ARY4" s="126" t="s">
        <v>6</v>
      </c>
      <c r="ARZ4" s="126" t="s">
        <v>29</v>
      </c>
      <c r="ASA4" s="124" t="s">
        <v>0</v>
      </c>
      <c r="ASB4" s="124" t="s">
        <v>1</v>
      </c>
      <c r="ASC4" s="124" t="s">
        <v>218</v>
      </c>
      <c r="ASD4" s="124" t="s">
        <v>219</v>
      </c>
      <c r="ASE4" s="124" t="s">
        <v>30</v>
      </c>
      <c r="ASF4" s="125" t="s">
        <v>612</v>
      </c>
      <c r="ASG4" s="125" t="s">
        <v>220</v>
      </c>
      <c r="ASH4" s="125" t="s">
        <v>221</v>
      </c>
      <c r="ASI4" s="125" t="s">
        <v>222</v>
      </c>
      <c r="ASJ4" s="126" t="s">
        <v>2</v>
      </c>
      <c r="ASK4" s="126" t="s">
        <v>3</v>
      </c>
      <c r="ASL4" s="126" t="s">
        <v>4</v>
      </c>
      <c r="ASM4" s="126" t="s">
        <v>5</v>
      </c>
      <c r="ASN4" s="126" t="s">
        <v>6</v>
      </c>
      <c r="ASO4" s="126" t="s">
        <v>29</v>
      </c>
      <c r="ASP4" s="124" t="s">
        <v>0</v>
      </c>
      <c r="ASQ4" s="124" t="s">
        <v>1</v>
      </c>
      <c r="ASR4" s="124" t="s">
        <v>218</v>
      </c>
      <c r="ASS4" s="124" t="s">
        <v>219</v>
      </c>
      <c r="AST4" s="124" t="s">
        <v>30</v>
      </c>
      <c r="ASU4" s="125" t="s">
        <v>613</v>
      </c>
      <c r="ASV4" s="125" t="s">
        <v>220</v>
      </c>
      <c r="ASW4" s="125" t="s">
        <v>221</v>
      </c>
      <c r="ASX4" s="125" t="s">
        <v>222</v>
      </c>
      <c r="ASY4" s="126" t="s">
        <v>2</v>
      </c>
      <c r="ASZ4" s="126" t="s">
        <v>3</v>
      </c>
      <c r="ATA4" s="126" t="s">
        <v>4</v>
      </c>
      <c r="ATB4" s="126" t="s">
        <v>5</v>
      </c>
      <c r="ATC4" s="126" t="s">
        <v>6</v>
      </c>
      <c r="ATD4" s="126" t="s">
        <v>29</v>
      </c>
      <c r="ATE4" s="124" t="s">
        <v>0</v>
      </c>
      <c r="ATF4" s="124" t="s">
        <v>1</v>
      </c>
      <c r="ATG4" s="124" t="s">
        <v>218</v>
      </c>
      <c r="ATH4" s="124" t="s">
        <v>219</v>
      </c>
      <c r="ATI4" s="124" t="s">
        <v>30</v>
      </c>
      <c r="ATJ4" s="125" t="s">
        <v>14</v>
      </c>
      <c r="ATK4" s="125" t="s">
        <v>220</v>
      </c>
      <c r="ATL4" s="125" t="s">
        <v>221</v>
      </c>
      <c r="ATM4" s="125" t="s">
        <v>222</v>
      </c>
      <c r="ATN4" s="126" t="s">
        <v>2</v>
      </c>
      <c r="ATO4" s="126" t="s">
        <v>3</v>
      </c>
      <c r="ATP4" s="126" t="s">
        <v>4</v>
      </c>
      <c r="ATQ4" s="126" t="s">
        <v>5</v>
      </c>
      <c r="ATR4" s="126" t="s">
        <v>6</v>
      </c>
      <c r="ATS4" s="126" t="s">
        <v>29</v>
      </c>
      <c r="ATT4" s="124" t="s">
        <v>0</v>
      </c>
      <c r="ATU4" s="124" t="s">
        <v>1</v>
      </c>
      <c r="ATV4" s="124" t="s">
        <v>218</v>
      </c>
      <c r="ATW4" s="124" t="s">
        <v>219</v>
      </c>
      <c r="ATX4" s="124" t="s">
        <v>30</v>
      </c>
      <c r="ATY4" s="125" t="s">
        <v>660</v>
      </c>
      <c r="ATZ4" s="125" t="s">
        <v>220</v>
      </c>
      <c r="AUA4" s="125" t="s">
        <v>221</v>
      </c>
      <c r="AUB4" s="125" t="s">
        <v>222</v>
      </c>
      <c r="AUC4" s="126" t="s">
        <v>2</v>
      </c>
      <c r="AUD4" s="126" t="s">
        <v>3</v>
      </c>
      <c r="AUE4" s="126" t="s">
        <v>4</v>
      </c>
      <c r="AUF4" s="126" t="s">
        <v>5</v>
      </c>
      <c r="AUG4" s="126" t="s">
        <v>6</v>
      </c>
      <c r="AUH4" s="126" t="s">
        <v>29</v>
      </c>
      <c r="AUI4" s="124" t="s">
        <v>0</v>
      </c>
      <c r="AUJ4" s="124" t="s">
        <v>1</v>
      </c>
      <c r="AUK4" s="124" t="s">
        <v>218</v>
      </c>
      <c r="AUL4" s="124" t="s">
        <v>219</v>
      </c>
      <c r="AUM4" s="124" t="s">
        <v>30</v>
      </c>
      <c r="AUN4" s="125" t="s">
        <v>658</v>
      </c>
      <c r="AUO4" s="125" t="s">
        <v>220</v>
      </c>
      <c r="AUP4" s="125" t="s">
        <v>221</v>
      </c>
      <c r="AUQ4" s="125" t="s">
        <v>222</v>
      </c>
      <c r="AUR4" s="126" t="s">
        <v>2</v>
      </c>
      <c r="AUS4" s="126" t="s">
        <v>3</v>
      </c>
      <c r="AUT4" s="126" t="s">
        <v>4</v>
      </c>
      <c r="AUU4" s="126" t="s">
        <v>5</v>
      </c>
      <c r="AUV4" s="126" t="s">
        <v>6</v>
      </c>
      <c r="AUW4" s="126" t="s">
        <v>29</v>
      </c>
      <c r="AUX4" s="124" t="s">
        <v>0</v>
      </c>
      <c r="AUY4" s="124" t="s">
        <v>1</v>
      </c>
      <c r="AUZ4" s="124" t="s">
        <v>218</v>
      </c>
      <c r="AVA4" s="124" t="s">
        <v>219</v>
      </c>
      <c r="AVB4" s="124" t="s">
        <v>30</v>
      </c>
      <c r="AVC4" s="125" t="s">
        <v>14</v>
      </c>
      <c r="AVD4" s="125" t="s">
        <v>220</v>
      </c>
      <c r="AVE4" s="125" t="s">
        <v>221</v>
      </c>
      <c r="AVF4" s="125" t="s">
        <v>222</v>
      </c>
      <c r="AVG4" s="126" t="s">
        <v>2</v>
      </c>
      <c r="AVH4" s="126" t="s">
        <v>3</v>
      </c>
      <c r="AVI4" s="126" t="s">
        <v>4</v>
      </c>
      <c r="AVJ4" s="126" t="s">
        <v>5</v>
      </c>
      <c r="AVK4" s="126" t="s">
        <v>6</v>
      </c>
      <c r="AVL4" s="126" t="s">
        <v>29</v>
      </c>
      <c r="AVM4" s="124" t="s">
        <v>0</v>
      </c>
      <c r="AVN4" s="124" t="s">
        <v>1</v>
      </c>
      <c r="AVO4" s="124" t="s">
        <v>218</v>
      </c>
      <c r="AVP4" s="124" t="s">
        <v>219</v>
      </c>
      <c r="AVQ4" s="124" t="s">
        <v>30</v>
      </c>
      <c r="AVR4" s="125" t="s">
        <v>658</v>
      </c>
      <c r="AVS4" s="125" t="s">
        <v>220</v>
      </c>
      <c r="AVT4" s="125" t="s">
        <v>221</v>
      </c>
      <c r="AVU4" s="125" t="s">
        <v>222</v>
      </c>
      <c r="AVV4" s="126" t="s">
        <v>2</v>
      </c>
      <c r="AVW4" s="126" t="s">
        <v>3</v>
      </c>
      <c r="AVX4" s="126" t="s">
        <v>4</v>
      </c>
      <c r="AVY4" s="126" t="s">
        <v>5</v>
      </c>
      <c r="AVZ4" s="126" t="s">
        <v>6</v>
      </c>
      <c r="AWA4" s="126" t="s">
        <v>29</v>
      </c>
      <c r="AWB4" s="124" t="s">
        <v>0</v>
      </c>
      <c r="AWC4" s="124" t="s">
        <v>1</v>
      </c>
      <c r="AWD4" s="124" t="s">
        <v>218</v>
      </c>
      <c r="AWE4" s="124" t="s">
        <v>219</v>
      </c>
      <c r="AWF4" s="124" t="s">
        <v>30</v>
      </c>
      <c r="AWG4" s="125" t="s">
        <v>658</v>
      </c>
      <c r="AWH4" s="125" t="s">
        <v>220</v>
      </c>
      <c r="AWI4" s="125" t="s">
        <v>221</v>
      </c>
      <c r="AWJ4" s="125" t="s">
        <v>222</v>
      </c>
      <c r="AWK4" s="126" t="s">
        <v>2</v>
      </c>
      <c r="AWL4" s="126" t="s">
        <v>3</v>
      </c>
      <c r="AWM4" s="126" t="s">
        <v>4</v>
      </c>
      <c r="AWN4" s="126" t="s">
        <v>5</v>
      </c>
      <c r="AWO4" s="126" t="s">
        <v>6</v>
      </c>
      <c r="AWP4" s="126" t="s">
        <v>29</v>
      </c>
      <c r="AWQ4" s="124" t="s">
        <v>0</v>
      </c>
      <c r="AWR4" s="124" t="s">
        <v>1</v>
      </c>
      <c r="AWS4" s="124" t="s">
        <v>218</v>
      </c>
      <c r="AWT4" s="124" t="s">
        <v>219</v>
      </c>
      <c r="AWU4" s="124" t="s">
        <v>30</v>
      </c>
      <c r="AWV4" s="125" t="s">
        <v>14</v>
      </c>
      <c r="AWW4" s="125" t="s">
        <v>220</v>
      </c>
      <c r="AWX4" s="125" t="s">
        <v>221</v>
      </c>
      <c r="AWY4" s="125" t="s">
        <v>222</v>
      </c>
      <c r="AWZ4" s="126" t="s">
        <v>2</v>
      </c>
      <c r="AXA4" s="126" t="s">
        <v>3</v>
      </c>
      <c r="AXB4" s="126" t="s">
        <v>4</v>
      </c>
      <c r="AXC4" s="126" t="s">
        <v>5</v>
      </c>
      <c r="AXD4" s="126" t="s">
        <v>6</v>
      </c>
      <c r="AXE4" s="126" t="s">
        <v>29</v>
      </c>
      <c r="AXF4" s="124" t="s">
        <v>0</v>
      </c>
      <c r="AXG4" s="124" t="s">
        <v>1</v>
      </c>
      <c r="AXH4" s="124" t="s">
        <v>218</v>
      </c>
      <c r="AXI4" s="124" t="s">
        <v>219</v>
      </c>
      <c r="AXJ4" s="124" t="s">
        <v>30</v>
      </c>
      <c r="AXK4" s="125" t="s">
        <v>658</v>
      </c>
      <c r="AXL4" s="125" t="s">
        <v>220</v>
      </c>
      <c r="AXM4" s="125" t="s">
        <v>221</v>
      </c>
      <c r="AXN4" s="125" t="s">
        <v>222</v>
      </c>
      <c r="AXO4" s="126" t="s">
        <v>2</v>
      </c>
      <c r="AXP4" s="126" t="s">
        <v>3</v>
      </c>
      <c r="AXQ4" s="126" t="s">
        <v>4</v>
      </c>
      <c r="AXR4" s="126" t="s">
        <v>5</v>
      </c>
      <c r="AXS4" s="126" t="s">
        <v>6</v>
      </c>
      <c r="AXT4" s="126" t="s">
        <v>29</v>
      </c>
      <c r="AXU4" s="124" t="s">
        <v>0</v>
      </c>
      <c r="AXV4" s="124" t="s">
        <v>1</v>
      </c>
      <c r="AXW4" s="124" t="s">
        <v>218</v>
      </c>
      <c r="AXX4" s="124" t="s">
        <v>219</v>
      </c>
      <c r="AXY4" s="124" t="s">
        <v>30</v>
      </c>
      <c r="AXZ4" s="125" t="s">
        <v>658</v>
      </c>
      <c r="AYA4" s="125" t="s">
        <v>220</v>
      </c>
      <c r="AYB4" s="125" t="s">
        <v>221</v>
      </c>
      <c r="AYC4" s="125" t="s">
        <v>222</v>
      </c>
      <c r="AYD4" s="126" t="s">
        <v>2</v>
      </c>
      <c r="AYE4" s="126" t="s">
        <v>3</v>
      </c>
      <c r="AYF4" s="126" t="s">
        <v>4</v>
      </c>
      <c r="AYG4" s="126" t="s">
        <v>5</v>
      </c>
      <c r="AYH4" s="126" t="s">
        <v>6</v>
      </c>
      <c r="AYI4" s="126" t="s">
        <v>29</v>
      </c>
      <c r="AYJ4" s="124" t="s">
        <v>0</v>
      </c>
      <c r="AYK4" s="124" t="s">
        <v>1</v>
      </c>
      <c r="AYL4" s="124" t="s">
        <v>218</v>
      </c>
      <c r="AYM4" s="124" t="s">
        <v>219</v>
      </c>
      <c r="AYN4" s="124" t="s">
        <v>30</v>
      </c>
      <c r="AYO4" s="125" t="s">
        <v>14</v>
      </c>
      <c r="AYP4" s="125" t="s">
        <v>220</v>
      </c>
      <c r="AYQ4" s="125" t="s">
        <v>221</v>
      </c>
      <c r="AYR4" s="125" t="s">
        <v>222</v>
      </c>
      <c r="AYS4" s="126" t="s">
        <v>2</v>
      </c>
      <c r="AYT4" s="126" t="s">
        <v>3</v>
      </c>
      <c r="AYU4" s="126" t="s">
        <v>4</v>
      </c>
      <c r="AYV4" s="126" t="s">
        <v>5</v>
      </c>
      <c r="AYW4" s="126" t="s">
        <v>6</v>
      </c>
      <c r="AYX4" s="126" t="s">
        <v>29</v>
      </c>
      <c r="AYY4" s="124" t="s">
        <v>0</v>
      </c>
      <c r="AYZ4" s="124" t="s">
        <v>1</v>
      </c>
      <c r="AZA4" s="124" t="s">
        <v>218</v>
      </c>
      <c r="AZB4" s="124" t="s">
        <v>219</v>
      </c>
      <c r="AZC4" s="124" t="s">
        <v>30</v>
      </c>
      <c r="AZD4" s="125" t="s">
        <v>14</v>
      </c>
      <c r="AZE4" s="125" t="s">
        <v>220</v>
      </c>
      <c r="AZF4" s="125" t="s">
        <v>221</v>
      </c>
      <c r="AZG4" s="125" t="s">
        <v>222</v>
      </c>
      <c r="AZH4" s="126" t="s">
        <v>2</v>
      </c>
      <c r="AZI4" s="126" t="s">
        <v>3</v>
      </c>
      <c r="AZJ4" s="126" t="s">
        <v>4</v>
      </c>
      <c r="AZK4" s="126" t="s">
        <v>5</v>
      </c>
      <c r="AZL4" s="126" t="s">
        <v>6</v>
      </c>
      <c r="AZM4" s="126" t="s">
        <v>29</v>
      </c>
      <c r="AZN4" s="124" t="s">
        <v>0</v>
      </c>
      <c r="AZO4" s="124" t="s">
        <v>1</v>
      </c>
      <c r="AZP4" s="124" t="s">
        <v>218</v>
      </c>
      <c r="AZQ4" s="124" t="s">
        <v>219</v>
      </c>
      <c r="AZR4" s="124" t="s">
        <v>30</v>
      </c>
      <c r="AZS4" s="125" t="s">
        <v>618</v>
      </c>
      <c r="AZT4" s="125" t="s">
        <v>220</v>
      </c>
      <c r="AZU4" s="125" t="s">
        <v>221</v>
      </c>
      <c r="AZV4" s="125" t="s">
        <v>222</v>
      </c>
      <c r="AZW4" s="126" t="s">
        <v>2</v>
      </c>
      <c r="AZX4" s="126" t="s">
        <v>3</v>
      </c>
      <c r="AZY4" s="126" t="s">
        <v>4</v>
      </c>
      <c r="AZZ4" s="126" t="s">
        <v>5</v>
      </c>
      <c r="BAA4" s="126" t="s">
        <v>6</v>
      </c>
      <c r="BAB4" s="126" t="s">
        <v>29</v>
      </c>
      <c r="BAC4" s="124" t="s">
        <v>0</v>
      </c>
      <c r="BAD4" s="124" t="s">
        <v>1</v>
      </c>
      <c r="BAE4" s="124" t="s">
        <v>218</v>
      </c>
      <c r="BAF4" s="124" t="s">
        <v>219</v>
      </c>
      <c r="BAG4" s="124" t="s">
        <v>30</v>
      </c>
      <c r="BAH4" s="125" t="s">
        <v>618</v>
      </c>
      <c r="BAI4" s="125" t="s">
        <v>220</v>
      </c>
      <c r="BAJ4" s="125" t="s">
        <v>221</v>
      </c>
      <c r="BAK4" s="125" t="s">
        <v>222</v>
      </c>
      <c r="BAL4" s="126" t="s">
        <v>2</v>
      </c>
      <c r="BAM4" s="126" t="s">
        <v>3</v>
      </c>
      <c r="BAN4" s="126" t="s">
        <v>4</v>
      </c>
      <c r="BAO4" s="126" t="s">
        <v>5</v>
      </c>
      <c r="BAP4" s="126" t="s">
        <v>6</v>
      </c>
      <c r="BAQ4" s="126" t="s">
        <v>29</v>
      </c>
      <c r="BAR4" s="124" t="s">
        <v>0</v>
      </c>
      <c r="BAS4" s="124" t="s">
        <v>1</v>
      </c>
      <c r="BAT4" s="124" t="s">
        <v>218</v>
      </c>
      <c r="BAU4" s="124" t="s">
        <v>219</v>
      </c>
      <c r="BAV4" s="124" t="s">
        <v>30</v>
      </c>
      <c r="BAW4" s="125" t="s">
        <v>14</v>
      </c>
      <c r="BAX4" s="125" t="s">
        <v>220</v>
      </c>
      <c r="BAY4" s="125" t="s">
        <v>221</v>
      </c>
      <c r="BAZ4" s="125" t="s">
        <v>222</v>
      </c>
      <c r="BBA4" s="126" t="s">
        <v>2</v>
      </c>
      <c r="BBB4" s="126" t="s">
        <v>3</v>
      </c>
      <c r="BBC4" s="126" t="s">
        <v>4</v>
      </c>
      <c r="BBD4" s="126" t="s">
        <v>5</v>
      </c>
      <c r="BBE4" s="126" t="s">
        <v>6</v>
      </c>
      <c r="BBF4" s="126" t="s">
        <v>29</v>
      </c>
      <c r="BBG4" s="124" t="s">
        <v>0</v>
      </c>
      <c r="BBH4" s="124" t="s">
        <v>1</v>
      </c>
      <c r="BBI4" s="124" t="s">
        <v>218</v>
      </c>
      <c r="BBJ4" s="124" t="s">
        <v>219</v>
      </c>
      <c r="BBK4" s="124" t="s">
        <v>30</v>
      </c>
      <c r="BBL4" s="125" t="s">
        <v>618</v>
      </c>
      <c r="BBM4" s="125" t="s">
        <v>220</v>
      </c>
      <c r="BBN4" s="125" t="s">
        <v>221</v>
      </c>
      <c r="BBO4" s="125" t="s">
        <v>222</v>
      </c>
      <c r="BBP4" s="126" t="s">
        <v>2</v>
      </c>
      <c r="BBQ4" s="126" t="s">
        <v>3</v>
      </c>
      <c r="BBR4" s="126" t="s">
        <v>4</v>
      </c>
      <c r="BBS4" s="126" t="s">
        <v>5</v>
      </c>
      <c r="BBT4" s="126" t="s">
        <v>6</v>
      </c>
      <c r="BBU4" s="126" t="s">
        <v>29</v>
      </c>
      <c r="BBV4" s="124" t="s">
        <v>0</v>
      </c>
      <c r="BBW4" s="124" t="s">
        <v>1</v>
      </c>
      <c r="BBX4" s="124" t="s">
        <v>218</v>
      </c>
      <c r="BBY4" s="124" t="s">
        <v>219</v>
      </c>
      <c r="BBZ4" s="124" t="s">
        <v>30</v>
      </c>
      <c r="BCA4" s="125" t="s">
        <v>14</v>
      </c>
      <c r="BCB4" s="125" t="s">
        <v>220</v>
      </c>
      <c r="BCC4" s="125" t="s">
        <v>221</v>
      </c>
      <c r="BCD4" s="125" t="s">
        <v>222</v>
      </c>
      <c r="BCE4" s="126" t="s">
        <v>2</v>
      </c>
      <c r="BCF4" s="126" t="s">
        <v>3</v>
      </c>
      <c r="BCG4" s="126" t="s">
        <v>4</v>
      </c>
      <c r="BCH4" s="126" t="s">
        <v>5</v>
      </c>
      <c r="BCI4" s="126" t="s">
        <v>6</v>
      </c>
      <c r="BCJ4" s="126" t="s">
        <v>29</v>
      </c>
      <c r="BCK4" s="124" t="s">
        <v>0</v>
      </c>
      <c r="BCL4" s="124" t="s">
        <v>1</v>
      </c>
      <c r="BCM4" s="124" t="s">
        <v>218</v>
      </c>
      <c r="BCN4" s="124" t="s">
        <v>219</v>
      </c>
      <c r="BCO4" s="124" t="s">
        <v>30</v>
      </c>
      <c r="BCP4" s="125" t="s">
        <v>627</v>
      </c>
      <c r="BCQ4" s="125" t="s">
        <v>220</v>
      </c>
      <c r="BCR4" s="125" t="s">
        <v>221</v>
      </c>
      <c r="BCS4" s="125" t="s">
        <v>222</v>
      </c>
      <c r="BCT4" s="126" t="s">
        <v>2</v>
      </c>
      <c r="BCU4" s="126" t="s">
        <v>3</v>
      </c>
      <c r="BCV4" s="126" t="s">
        <v>4</v>
      </c>
      <c r="BCW4" s="126" t="s">
        <v>5</v>
      </c>
      <c r="BCX4" s="126" t="s">
        <v>6</v>
      </c>
      <c r="BCY4" s="126" t="s">
        <v>29</v>
      </c>
      <c r="BCZ4" s="124" t="s">
        <v>0</v>
      </c>
      <c r="BDA4" s="124" t="s">
        <v>1</v>
      </c>
      <c r="BDB4" s="124" t="s">
        <v>218</v>
      </c>
      <c r="BDC4" s="124" t="s">
        <v>219</v>
      </c>
      <c r="BDD4" s="124" t="s">
        <v>30</v>
      </c>
      <c r="BDE4" s="125" t="s">
        <v>14</v>
      </c>
      <c r="BDF4" s="125" t="s">
        <v>220</v>
      </c>
      <c r="BDG4" s="125" t="s">
        <v>221</v>
      </c>
      <c r="BDH4" s="125" t="s">
        <v>222</v>
      </c>
      <c r="BDI4" s="126" t="s">
        <v>2</v>
      </c>
      <c r="BDJ4" s="126" t="s">
        <v>3</v>
      </c>
      <c r="BDK4" s="126" t="s">
        <v>4</v>
      </c>
      <c r="BDL4" s="126" t="s">
        <v>5</v>
      </c>
      <c r="BDM4" s="126" t="s">
        <v>6</v>
      </c>
      <c r="BDN4" s="126" t="s">
        <v>29</v>
      </c>
      <c r="BDO4" s="124" t="s">
        <v>0</v>
      </c>
      <c r="BDP4" s="124" t="s">
        <v>1</v>
      </c>
      <c r="BDQ4" s="124" t="s">
        <v>218</v>
      </c>
      <c r="BDR4" s="124" t="s">
        <v>219</v>
      </c>
      <c r="BDS4" s="124" t="s">
        <v>30</v>
      </c>
      <c r="BDT4" s="125" t="s">
        <v>14</v>
      </c>
      <c r="BDU4" s="125" t="s">
        <v>220</v>
      </c>
      <c r="BDV4" s="125" t="s">
        <v>221</v>
      </c>
      <c r="BDW4" s="125" t="s">
        <v>222</v>
      </c>
      <c r="BDX4" s="126" t="s">
        <v>2</v>
      </c>
      <c r="BDY4" s="126" t="s">
        <v>3</v>
      </c>
      <c r="BDZ4" s="126" t="s">
        <v>4</v>
      </c>
      <c r="BEA4" s="126" t="s">
        <v>5</v>
      </c>
      <c r="BEB4" s="126" t="s">
        <v>6</v>
      </c>
      <c r="BEC4" s="126" t="s">
        <v>29</v>
      </c>
      <c r="BED4" s="124" t="s">
        <v>0</v>
      </c>
      <c r="BEE4" s="124" t="s">
        <v>1</v>
      </c>
      <c r="BEF4" s="124" t="s">
        <v>218</v>
      </c>
      <c r="BEG4" s="124" t="s">
        <v>219</v>
      </c>
      <c r="BEH4" s="124" t="s">
        <v>30</v>
      </c>
      <c r="BEI4" s="125" t="s">
        <v>14</v>
      </c>
      <c r="BEJ4" s="125" t="s">
        <v>220</v>
      </c>
      <c r="BEK4" s="125" t="s">
        <v>221</v>
      </c>
      <c r="BEL4" s="125" t="s">
        <v>222</v>
      </c>
      <c r="BEM4" s="126" t="s">
        <v>2</v>
      </c>
      <c r="BEN4" s="126" t="s">
        <v>3</v>
      </c>
      <c r="BEO4" s="126" t="s">
        <v>4</v>
      </c>
      <c r="BEP4" s="126" t="s">
        <v>5</v>
      </c>
      <c r="BEQ4" s="126" t="s">
        <v>6</v>
      </c>
      <c r="BER4" s="126" t="s">
        <v>29</v>
      </c>
      <c r="BES4" s="124" t="s">
        <v>0</v>
      </c>
      <c r="BET4" s="124" t="s">
        <v>1</v>
      </c>
      <c r="BEU4" s="124" t="s">
        <v>218</v>
      </c>
      <c r="BEV4" s="124" t="s">
        <v>219</v>
      </c>
      <c r="BEW4" s="124" t="s">
        <v>30</v>
      </c>
      <c r="BEX4" s="125" t="s">
        <v>14</v>
      </c>
      <c r="BEY4" s="125" t="s">
        <v>220</v>
      </c>
      <c r="BEZ4" s="125" t="s">
        <v>221</v>
      </c>
      <c r="BFA4" s="125" t="s">
        <v>222</v>
      </c>
      <c r="BFB4" s="126" t="s">
        <v>2</v>
      </c>
      <c r="BFC4" s="126" t="s">
        <v>3</v>
      </c>
      <c r="BFD4" s="126" t="s">
        <v>4</v>
      </c>
      <c r="BFE4" s="126" t="s">
        <v>5</v>
      </c>
      <c r="BFF4" s="126" t="s">
        <v>6</v>
      </c>
      <c r="BFG4" s="126" t="s">
        <v>29</v>
      </c>
      <c r="BFH4" s="124" t="s">
        <v>0</v>
      </c>
      <c r="BFI4" s="124" t="s">
        <v>1</v>
      </c>
      <c r="BFJ4" s="124" t="s">
        <v>218</v>
      </c>
      <c r="BFK4" s="124" t="s">
        <v>219</v>
      </c>
      <c r="BFL4" s="124" t="s">
        <v>30</v>
      </c>
      <c r="BFM4" s="125" t="s">
        <v>653</v>
      </c>
      <c r="BFN4" s="125" t="s">
        <v>220</v>
      </c>
      <c r="BFO4" s="125" t="s">
        <v>221</v>
      </c>
      <c r="BFP4" s="125" t="s">
        <v>222</v>
      </c>
      <c r="BFQ4" s="126" t="s">
        <v>2</v>
      </c>
      <c r="BFR4" s="126" t="s">
        <v>3</v>
      </c>
      <c r="BFS4" s="126" t="s">
        <v>4</v>
      </c>
      <c r="BFT4" s="126" t="s">
        <v>5</v>
      </c>
      <c r="BFU4" s="126" t="s">
        <v>6</v>
      </c>
      <c r="BFV4" s="126" t="s">
        <v>29</v>
      </c>
      <c r="BFW4" s="124" t="s">
        <v>0</v>
      </c>
      <c r="BFX4" s="124" t="s">
        <v>1</v>
      </c>
      <c r="BFY4" s="124" t="s">
        <v>218</v>
      </c>
      <c r="BFZ4" s="124" t="s">
        <v>219</v>
      </c>
      <c r="BGA4" s="124" t="s">
        <v>30</v>
      </c>
      <c r="BGB4" s="125" t="s">
        <v>654</v>
      </c>
      <c r="BGC4" s="125" t="s">
        <v>220</v>
      </c>
      <c r="BGD4" s="125" t="s">
        <v>221</v>
      </c>
      <c r="BGE4" s="125" t="s">
        <v>222</v>
      </c>
      <c r="BGF4" s="126" t="s">
        <v>2</v>
      </c>
      <c r="BGG4" s="126" t="s">
        <v>3</v>
      </c>
      <c r="BGH4" s="126" t="s">
        <v>4</v>
      </c>
      <c r="BGI4" s="126" t="s">
        <v>5</v>
      </c>
      <c r="BGJ4" s="126" t="s">
        <v>6</v>
      </c>
      <c r="BGK4" s="126" t="s">
        <v>29</v>
      </c>
      <c r="BGL4" s="124" t="s">
        <v>0</v>
      </c>
      <c r="BGM4" s="124" t="s">
        <v>1</v>
      </c>
      <c r="BGN4" s="124" t="s">
        <v>218</v>
      </c>
      <c r="BGO4" s="124" t="s">
        <v>219</v>
      </c>
      <c r="BGP4" s="124" t="s">
        <v>30</v>
      </c>
      <c r="BGQ4" s="125" t="s">
        <v>628</v>
      </c>
      <c r="BGR4" s="125" t="s">
        <v>220</v>
      </c>
      <c r="BGS4" s="125" t="s">
        <v>221</v>
      </c>
      <c r="BGT4" s="125" t="s">
        <v>222</v>
      </c>
      <c r="BGU4" s="126" t="s">
        <v>2</v>
      </c>
      <c r="BGV4" s="126" t="s">
        <v>3</v>
      </c>
      <c r="BGW4" s="126" t="s">
        <v>4</v>
      </c>
      <c r="BGX4" s="126" t="s">
        <v>5</v>
      </c>
      <c r="BGY4" s="126" t="s">
        <v>6</v>
      </c>
      <c r="BGZ4" s="126" t="s">
        <v>29</v>
      </c>
      <c r="BHA4" s="124" t="s">
        <v>0</v>
      </c>
      <c r="BHB4" s="124" t="s">
        <v>1</v>
      </c>
      <c r="BHC4" s="124" t="s">
        <v>218</v>
      </c>
      <c r="BHD4" s="124" t="s">
        <v>219</v>
      </c>
      <c r="BHE4" s="124" t="s">
        <v>30</v>
      </c>
      <c r="BHF4" s="125" t="s">
        <v>629</v>
      </c>
      <c r="BHG4" s="125" t="s">
        <v>220</v>
      </c>
      <c r="BHH4" s="125" t="s">
        <v>221</v>
      </c>
      <c r="BHI4" s="125" t="s">
        <v>222</v>
      </c>
      <c r="BHJ4" s="126" t="s">
        <v>2</v>
      </c>
      <c r="BHK4" s="126" t="s">
        <v>3</v>
      </c>
      <c r="BHL4" s="126" t="s">
        <v>4</v>
      </c>
      <c r="BHM4" s="126" t="s">
        <v>5</v>
      </c>
      <c r="BHN4" s="126" t="s">
        <v>6</v>
      </c>
      <c r="BHO4" s="126" t="s">
        <v>29</v>
      </c>
      <c r="BHP4" s="124" t="s">
        <v>0</v>
      </c>
      <c r="BHQ4" s="124" t="s">
        <v>1</v>
      </c>
      <c r="BHR4" s="124" t="s">
        <v>218</v>
      </c>
      <c r="BHS4" s="124" t="s">
        <v>219</v>
      </c>
      <c r="BHT4" s="124" t="s">
        <v>30</v>
      </c>
      <c r="BHU4" s="125" t="s">
        <v>629</v>
      </c>
      <c r="BHV4" s="125" t="s">
        <v>220</v>
      </c>
      <c r="BHW4" s="125" t="s">
        <v>221</v>
      </c>
      <c r="BHX4" s="125" t="s">
        <v>222</v>
      </c>
      <c r="BHY4" s="126" t="s">
        <v>2</v>
      </c>
      <c r="BHZ4" s="126" t="s">
        <v>3</v>
      </c>
      <c r="BIA4" s="126" t="s">
        <v>4</v>
      </c>
      <c r="BIB4" s="126" t="s">
        <v>5</v>
      </c>
      <c r="BIC4" s="126" t="s">
        <v>6</v>
      </c>
      <c r="BID4" s="126" t="s">
        <v>29</v>
      </c>
      <c r="BIE4" s="124" t="s">
        <v>0</v>
      </c>
      <c r="BIF4" s="124" t="s">
        <v>1</v>
      </c>
      <c r="BIG4" s="124" t="s">
        <v>218</v>
      </c>
      <c r="BIH4" s="124" t="s">
        <v>219</v>
      </c>
      <c r="BII4" s="124" t="s">
        <v>30</v>
      </c>
      <c r="BIJ4" s="125" t="s">
        <v>630</v>
      </c>
      <c r="BIK4" s="125" t="s">
        <v>220</v>
      </c>
      <c r="BIL4" s="125" t="s">
        <v>221</v>
      </c>
      <c r="BIM4" s="125" t="s">
        <v>222</v>
      </c>
      <c r="BIN4" s="126" t="s">
        <v>2</v>
      </c>
      <c r="BIO4" s="126" t="s">
        <v>3</v>
      </c>
      <c r="BIP4" s="126" t="s">
        <v>4</v>
      </c>
      <c r="BIQ4" s="126" t="s">
        <v>5</v>
      </c>
      <c r="BIR4" s="126" t="s">
        <v>6</v>
      </c>
      <c r="BIS4" s="126" t="s">
        <v>29</v>
      </c>
      <c r="BIT4" s="124" t="s">
        <v>0</v>
      </c>
      <c r="BIU4" s="124" t="s">
        <v>1</v>
      </c>
      <c r="BIV4" s="124" t="s">
        <v>218</v>
      </c>
      <c r="BIW4" s="124" t="s">
        <v>219</v>
      </c>
      <c r="BIX4" s="124" t="s">
        <v>30</v>
      </c>
      <c r="BIY4" s="125" t="s">
        <v>626</v>
      </c>
      <c r="BIZ4" s="125" t="s">
        <v>220</v>
      </c>
      <c r="BJA4" s="125" t="s">
        <v>221</v>
      </c>
      <c r="BJB4" s="125" t="s">
        <v>222</v>
      </c>
      <c r="BJC4" s="126" t="s">
        <v>2</v>
      </c>
      <c r="BJD4" s="126" t="s">
        <v>3</v>
      </c>
      <c r="BJE4" s="126" t="s">
        <v>4</v>
      </c>
      <c r="BJF4" s="126" t="s">
        <v>5</v>
      </c>
      <c r="BJG4" s="126" t="s">
        <v>6</v>
      </c>
      <c r="BJH4" s="126" t="s">
        <v>29</v>
      </c>
      <c r="BJI4" s="124" t="s">
        <v>0</v>
      </c>
      <c r="BJJ4" s="124" t="s">
        <v>1</v>
      </c>
      <c r="BJK4" s="124" t="s">
        <v>218</v>
      </c>
      <c r="BJL4" s="124" t="s">
        <v>219</v>
      </c>
      <c r="BJM4" s="124" t="s">
        <v>30</v>
      </c>
      <c r="BJN4" s="125" t="s">
        <v>631</v>
      </c>
      <c r="BJO4" s="125" t="s">
        <v>220</v>
      </c>
      <c r="BJP4" s="125" t="s">
        <v>221</v>
      </c>
      <c r="BJQ4" s="125" t="s">
        <v>222</v>
      </c>
      <c r="BJR4" s="126" t="s">
        <v>2</v>
      </c>
      <c r="BJS4" s="126" t="s">
        <v>3</v>
      </c>
      <c r="BJT4" s="126" t="s">
        <v>4</v>
      </c>
      <c r="BJU4" s="126" t="s">
        <v>5</v>
      </c>
      <c r="BJV4" s="126" t="s">
        <v>6</v>
      </c>
      <c r="BJW4" s="126" t="s">
        <v>29</v>
      </c>
      <c r="BJX4" s="124" t="s">
        <v>0</v>
      </c>
      <c r="BJY4" s="124" t="s">
        <v>1</v>
      </c>
      <c r="BJZ4" s="124" t="s">
        <v>218</v>
      </c>
      <c r="BKA4" s="124" t="s">
        <v>219</v>
      </c>
      <c r="BKB4" s="124" t="s">
        <v>30</v>
      </c>
      <c r="BKC4" s="125" t="s">
        <v>631</v>
      </c>
      <c r="BKD4" s="125" t="s">
        <v>220</v>
      </c>
      <c r="BKE4" s="125" t="s">
        <v>221</v>
      </c>
      <c r="BKF4" s="125" t="s">
        <v>222</v>
      </c>
      <c r="BKG4" s="126" t="s">
        <v>2</v>
      </c>
      <c r="BKH4" s="126" t="s">
        <v>3</v>
      </c>
      <c r="BKI4" s="126" t="s">
        <v>4</v>
      </c>
      <c r="BKJ4" s="126" t="s">
        <v>5</v>
      </c>
      <c r="BKK4" s="126" t="s">
        <v>6</v>
      </c>
      <c r="BKL4" s="126" t="s">
        <v>29</v>
      </c>
      <c r="BKM4" s="124" t="s">
        <v>0</v>
      </c>
      <c r="BKN4" s="124" t="s">
        <v>1</v>
      </c>
      <c r="BKO4" s="124" t="s">
        <v>218</v>
      </c>
      <c r="BKP4" s="124" t="s">
        <v>219</v>
      </c>
      <c r="BKQ4" s="124" t="s">
        <v>30</v>
      </c>
      <c r="BKR4" s="125" t="s">
        <v>14</v>
      </c>
      <c r="BKS4" s="125" t="s">
        <v>220</v>
      </c>
      <c r="BKT4" s="125" t="s">
        <v>221</v>
      </c>
      <c r="BKU4" s="125" t="s">
        <v>222</v>
      </c>
      <c r="BKV4" s="126" t="s">
        <v>2</v>
      </c>
      <c r="BKW4" s="126" t="s">
        <v>3</v>
      </c>
      <c r="BKX4" s="126" t="s">
        <v>4</v>
      </c>
      <c r="BKY4" s="126" t="s">
        <v>5</v>
      </c>
      <c r="BKZ4" s="126" t="s">
        <v>6</v>
      </c>
      <c r="BLA4" s="126" t="s">
        <v>29</v>
      </c>
      <c r="BLB4" s="124" t="s">
        <v>0</v>
      </c>
      <c r="BLC4" s="124" t="s">
        <v>1</v>
      </c>
      <c r="BLD4" s="124" t="s">
        <v>218</v>
      </c>
      <c r="BLE4" s="124" t="s">
        <v>219</v>
      </c>
      <c r="BLF4" s="124" t="s">
        <v>30</v>
      </c>
      <c r="BLG4" s="125" t="s">
        <v>14</v>
      </c>
      <c r="BLH4" s="125" t="s">
        <v>220</v>
      </c>
      <c r="BLI4" s="125" t="s">
        <v>221</v>
      </c>
      <c r="BLJ4" s="125" t="s">
        <v>222</v>
      </c>
      <c r="BLK4" s="126" t="s">
        <v>2</v>
      </c>
      <c r="BLL4" s="126" t="s">
        <v>3</v>
      </c>
      <c r="BLM4" s="126" t="s">
        <v>4</v>
      </c>
      <c r="BLN4" s="126" t="s">
        <v>5</v>
      </c>
      <c r="BLO4" s="126" t="s">
        <v>6</v>
      </c>
      <c r="BLP4" s="126" t="s">
        <v>29</v>
      </c>
      <c r="BLQ4" s="124" t="s">
        <v>0</v>
      </c>
      <c r="BLR4" s="124" t="s">
        <v>1</v>
      </c>
      <c r="BLS4" s="124" t="s">
        <v>218</v>
      </c>
      <c r="BLT4" s="124" t="s">
        <v>219</v>
      </c>
      <c r="BLU4" s="124" t="s">
        <v>30</v>
      </c>
      <c r="BLV4" s="125" t="s">
        <v>14</v>
      </c>
      <c r="BLW4" s="125" t="s">
        <v>220</v>
      </c>
      <c r="BLX4" s="125" t="s">
        <v>221</v>
      </c>
      <c r="BLY4" s="125" t="s">
        <v>222</v>
      </c>
      <c r="BLZ4" s="126" t="s">
        <v>2</v>
      </c>
      <c r="BMA4" s="126" t="s">
        <v>3</v>
      </c>
      <c r="BMB4" s="126" t="s">
        <v>4</v>
      </c>
      <c r="BMC4" s="126" t="s">
        <v>5</v>
      </c>
      <c r="BMD4" s="126" t="s">
        <v>6</v>
      </c>
      <c r="BME4" s="126" t="s">
        <v>29</v>
      </c>
      <c r="BMF4" s="124" t="s">
        <v>0</v>
      </c>
      <c r="BMG4" s="124" t="s">
        <v>1</v>
      </c>
      <c r="BMH4" s="124" t="s">
        <v>218</v>
      </c>
      <c r="BMI4" s="124" t="s">
        <v>219</v>
      </c>
      <c r="BMJ4" s="124" t="s">
        <v>30</v>
      </c>
      <c r="BMK4" s="125" t="s">
        <v>14</v>
      </c>
      <c r="BML4" s="125" t="s">
        <v>220</v>
      </c>
      <c r="BMM4" s="125" t="s">
        <v>221</v>
      </c>
      <c r="BMN4" s="125" t="s">
        <v>222</v>
      </c>
      <c r="BMO4" s="126" t="s">
        <v>2</v>
      </c>
      <c r="BMP4" s="126" t="s">
        <v>3</v>
      </c>
      <c r="BMQ4" s="126" t="s">
        <v>4</v>
      </c>
      <c r="BMR4" s="126" t="s">
        <v>5</v>
      </c>
      <c r="BMS4" s="126" t="s">
        <v>6</v>
      </c>
      <c r="BMT4" s="126" t="s">
        <v>29</v>
      </c>
      <c r="BMU4" s="124" t="s">
        <v>0</v>
      </c>
      <c r="BMV4" s="124" t="s">
        <v>1</v>
      </c>
      <c r="BMW4" s="124" t="s">
        <v>218</v>
      </c>
      <c r="BMX4" s="124" t="s">
        <v>219</v>
      </c>
      <c r="BMY4" s="124" t="s">
        <v>30</v>
      </c>
      <c r="BMZ4" s="125" t="s">
        <v>14</v>
      </c>
      <c r="BNA4" s="125" t="s">
        <v>220</v>
      </c>
      <c r="BNB4" s="125" t="s">
        <v>221</v>
      </c>
      <c r="BNC4" s="125" t="s">
        <v>222</v>
      </c>
      <c r="BND4" s="126" t="s">
        <v>2</v>
      </c>
      <c r="BNE4" s="126" t="s">
        <v>3</v>
      </c>
      <c r="BNF4" s="126" t="s">
        <v>4</v>
      </c>
      <c r="BNG4" s="126" t="s">
        <v>5</v>
      </c>
      <c r="BNH4" s="126" t="s">
        <v>6</v>
      </c>
      <c r="BNI4" s="126" t="s">
        <v>29</v>
      </c>
      <c r="BNJ4" s="124" t="s">
        <v>0</v>
      </c>
      <c r="BNK4" s="124" t="s">
        <v>1</v>
      </c>
      <c r="BNL4" s="124" t="s">
        <v>218</v>
      </c>
      <c r="BNM4" s="124" t="s">
        <v>219</v>
      </c>
      <c r="BNN4" s="124" t="s">
        <v>30</v>
      </c>
      <c r="BNO4" s="125" t="s">
        <v>14</v>
      </c>
      <c r="BNP4" s="125" t="s">
        <v>220</v>
      </c>
      <c r="BNQ4" s="125" t="s">
        <v>221</v>
      </c>
      <c r="BNR4" s="125" t="s">
        <v>222</v>
      </c>
      <c r="BNS4" s="126" t="s">
        <v>2</v>
      </c>
      <c r="BNT4" s="126" t="s">
        <v>3</v>
      </c>
      <c r="BNU4" s="126" t="s">
        <v>4</v>
      </c>
      <c r="BNV4" s="126" t="s">
        <v>5</v>
      </c>
      <c r="BNW4" s="126" t="s">
        <v>6</v>
      </c>
      <c r="BNX4" s="126" t="s">
        <v>29</v>
      </c>
      <c r="BNY4" s="124" t="s">
        <v>0</v>
      </c>
      <c r="BNZ4" s="124" t="s">
        <v>1</v>
      </c>
      <c r="BOA4" s="124" t="s">
        <v>218</v>
      </c>
      <c r="BOB4" s="124" t="s">
        <v>219</v>
      </c>
      <c r="BOC4" s="124" t="s">
        <v>30</v>
      </c>
      <c r="BOD4" s="125" t="s">
        <v>14</v>
      </c>
      <c r="BOE4" s="125" t="s">
        <v>220</v>
      </c>
      <c r="BOF4" s="125" t="s">
        <v>221</v>
      </c>
      <c r="BOG4" s="125" t="s">
        <v>222</v>
      </c>
      <c r="BOH4" s="126" t="s">
        <v>2</v>
      </c>
      <c r="BOI4" s="126" t="s">
        <v>3</v>
      </c>
      <c r="BOJ4" s="126" t="s">
        <v>4</v>
      </c>
      <c r="BOK4" s="126" t="s">
        <v>5</v>
      </c>
      <c r="BOL4" s="126" t="s">
        <v>6</v>
      </c>
      <c r="BOM4" s="126" t="s">
        <v>29</v>
      </c>
      <c r="BON4" s="124" t="s">
        <v>0</v>
      </c>
      <c r="BOO4" s="124" t="s">
        <v>1</v>
      </c>
      <c r="BOP4" s="124" t="s">
        <v>218</v>
      </c>
      <c r="BOQ4" s="124" t="s">
        <v>219</v>
      </c>
      <c r="BOR4" s="124" t="s">
        <v>30</v>
      </c>
      <c r="BOS4" s="125" t="s">
        <v>14</v>
      </c>
      <c r="BOT4" s="125" t="s">
        <v>220</v>
      </c>
      <c r="BOU4" s="125" t="s">
        <v>221</v>
      </c>
      <c r="BOV4" s="125" t="s">
        <v>222</v>
      </c>
      <c r="BOW4" s="126" t="s">
        <v>2</v>
      </c>
      <c r="BOX4" s="126" t="s">
        <v>3</v>
      </c>
      <c r="BOY4" s="126" t="s">
        <v>4</v>
      </c>
      <c r="BOZ4" s="126" t="s">
        <v>5</v>
      </c>
      <c r="BPA4" s="126" t="s">
        <v>6</v>
      </c>
      <c r="BPB4" s="126" t="s">
        <v>29</v>
      </c>
      <c r="BPC4" s="124" t="s">
        <v>0</v>
      </c>
      <c r="BPD4" s="124" t="s">
        <v>1</v>
      </c>
      <c r="BPE4" s="124" t="s">
        <v>218</v>
      </c>
      <c r="BPF4" s="124" t="s">
        <v>219</v>
      </c>
      <c r="BPG4" s="124" t="s">
        <v>30</v>
      </c>
      <c r="BPH4" s="125" t="s">
        <v>14</v>
      </c>
      <c r="BPI4" s="125" t="s">
        <v>220</v>
      </c>
      <c r="BPJ4" s="125" t="s">
        <v>221</v>
      </c>
      <c r="BPK4" s="125" t="s">
        <v>222</v>
      </c>
      <c r="BPL4" s="126" t="s">
        <v>2</v>
      </c>
      <c r="BPM4" s="126" t="s">
        <v>3</v>
      </c>
      <c r="BPN4" s="126" t="s">
        <v>4</v>
      </c>
      <c r="BPO4" s="126" t="s">
        <v>5</v>
      </c>
      <c r="BPP4" s="126" t="s">
        <v>6</v>
      </c>
      <c r="BPQ4" s="126" t="s">
        <v>29</v>
      </c>
      <c r="BPR4" s="124" t="s">
        <v>0</v>
      </c>
      <c r="BPS4" s="124" t="s">
        <v>1</v>
      </c>
      <c r="BPT4" s="124" t="s">
        <v>218</v>
      </c>
      <c r="BPU4" s="124" t="s">
        <v>219</v>
      </c>
      <c r="BPV4" s="124" t="s">
        <v>30</v>
      </c>
      <c r="BPW4" s="125" t="s">
        <v>14</v>
      </c>
      <c r="BPX4" s="125" t="s">
        <v>220</v>
      </c>
      <c r="BPY4" s="125" t="s">
        <v>221</v>
      </c>
      <c r="BPZ4" s="125" t="s">
        <v>222</v>
      </c>
      <c r="BQA4" s="126" t="s">
        <v>2</v>
      </c>
      <c r="BQB4" s="126" t="s">
        <v>3</v>
      </c>
      <c r="BQC4" s="126" t="s">
        <v>4</v>
      </c>
      <c r="BQD4" s="126" t="s">
        <v>5</v>
      </c>
      <c r="BQE4" s="126" t="s">
        <v>6</v>
      </c>
      <c r="BQF4" s="126" t="s">
        <v>29</v>
      </c>
      <c r="BQG4" s="124" t="s">
        <v>0</v>
      </c>
      <c r="BQH4" s="124" t="s">
        <v>1</v>
      </c>
      <c r="BQI4" s="124" t="s">
        <v>218</v>
      </c>
      <c r="BQJ4" s="124" t="s">
        <v>219</v>
      </c>
      <c r="BQK4" s="124" t="s">
        <v>30</v>
      </c>
      <c r="BQL4" s="125" t="s">
        <v>14</v>
      </c>
      <c r="BQM4" s="125" t="s">
        <v>220</v>
      </c>
      <c r="BQN4" s="125" t="s">
        <v>221</v>
      </c>
      <c r="BQO4" s="125" t="s">
        <v>222</v>
      </c>
      <c r="BQP4" s="126" t="s">
        <v>2</v>
      </c>
      <c r="BQQ4" s="126" t="s">
        <v>3</v>
      </c>
      <c r="BQR4" s="126" t="s">
        <v>4</v>
      </c>
      <c r="BQS4" s="126" t="s">
        <v>5</v>
      </c>
      <c r="BQT4" s="126" t="s">
        <v>6</v>
      </c>
      <c r="BQU4" s="126" t="s">
        <v>29</v>
      </c>
      <c r="BQV4" s="124" t="s">
        <v>0</v>
      </c>
      <c r="BQW4" s="124" t="s">
        <v>1</v>
      </c>
      <c r="BQX4" s="124" t="s">
        <v>218</v>
      </c>
      <c r="BQY4" s="124" t="s">
        <v>219</v>
      </c>
      <c r="BQZ4" s="124" t="s">
        <v>30</v>
      </c>
      <c r="BRA4" s="125" t="s">
        <v>632</v>
      </c>
      <c r="BRB4" s="125" t="s">
        <v>220</v>
      </c>
      <c r="BRC4" s="125" t="s">
        <v>221</v>
      </c>
      <c r="BRD4" s="125" t="s">
        <v>222</v>
      </c>
      <c r="BRE4" s="126" t="s">
        <v>2</v>
      </c>
      <c r="BRF4" s="126" t="s">
        <v>3</v>
      </c>
      <c r="BRG4" s="126" t="s">
        <v>4</v>
      </c>
      <c r="BRH4" s="126" t="s">
        <v>5</v>
      </c>
      <c r="BRI4" s="126" t="s">
        <v>6</v>
      </c>
      <c r="BRJ4" s="126" t="s">
        <v>29</v>
      </c>
      <c r="BRK4" s="124" t="s">
        <v>0</v>
      </c>
      <c r="BRL4" s="124" t="s">
        <v>1</v>
      </c>
      <c r="BRM4" s="124" t="s">
        <v>218</v>
      </c>
      <c r="BRN4" s="124" t="s">
        <v>219</v>
      </c>
      <c r="BRO4" s="124" t="s">
        <v>30</v>
      </c>
      <c r="BRP4" s="125" t="s">
        <v>632</v>
      </c>
      <c r="BRQ4" s="125" t="s">
        <v>220</v>
      </c>
      <c r="BRR4" s="125" t="s">
        <v>221</v>
      </c>
      <c r="BRS4" s="125" t="s">
        <v>222</v>
      </c>
      <c r="BRT4" s="126" t="s">
        <v>2</v>
      </c>
      <c r="BRU4" s="126" t="s">
        <v>3</v>
      </c>
      <c r="BRV4" s="126" t="s">
        <v>4</v>
      </c>
      <c r="BRW4" s="126" t="s">
        <v>5</v>
      </c>
      <c r="BRX4" s="126" t="s">
        <v>6</v>
      </c>
      <c r="BRY4" s="126" t="s">
        <v>29</v>
      </c>
      <c r="BRZ4" s="125" t="s">
        <v>222</v>
      </c>
      <c r="BSA4" s="126" t="s">
        <v>2</v>
      </c>
      <c r="BSB4" s="126" t="s">
        <v>3</v>
      </c>
      <c r="BSC4" s="126" t="s">
        <v>4</v>
      </c>
      <c r="BSD4" s="126" t="s">
        <v>5</v>
      </c>
      <c r="BSE4" s="126" t="s">
        <v>6</v>
      </c>
    </row>
    <row r="5" spans="1:1851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4" t="s">
        <v>7</v>
      </c>
      <c r="EG5" s="4" t="s">
        <v>8</v>
      </c>
      <c r="EH5" s="4" t="s">
        <v>9</v>
      </c>
      <c r="EI5" s="4" t="s">
        <v>10</v>
      </c>
      <c r="EJ5" s="4" t="s">
        <v>31</v>
      </c>
      <c r="EK5" s="37" t="s">
        <v>32</v>
      </c>
      <c r="EL5" s="37" t="s">
        <v>33</v>
      </c>
      <c r="EM5" s="37" t="s">
        <v>34</v>
      </c>
      <c r="EN5" s="37" t="s">
        <v>35</v>
      </c>
      <c r="EO5" s="37"/>
      <c r="EP5" s="37"/>
      <c r="EQ5" s="37"/>
      <c r="ER5" s="37"/>
      <c r="ES5" s="37"/>
      <c r="ET5" s="37"/>
      <c r="EU5" s="4" t="s">
        <v>7</v>
      </c>
      <c r="EV5" s="4" t="s">
        <v>8</v>
      </c>
      <c r="EW5" s="4" t="s">
        <v>9</v>
      </c>
      <c r="EX5" s="4" t="s">
        <v>10</v>
      </c>
      <c r="EY5" s="4" t="s">
        <v>31</v>
      </c>
      <c r="EZ5" s="37" t="s">
        <v>32</v>
      </c>
      <c r="FA5" s="37" t="s">
        <v>33</v>
      </c>
      <c r="FB5" s="37" t="s">
        <v>34</v>
      </c>
      <c r="FC5" s="37" t="s">
        <v>35</v>
      </c>
      <c r="FD5" s="37"/>
      <c r="FE5" s="37"/>
      <c r="FF5" s="37"/>
      <c r="FG5" s="37"/>
      <c r="FH5" s="37"/>
      <c r="FI5" s="37"/>
      <c r="FJ5" s="4" t="s">
        <v>7</v>
      </c>
      <c r="FK5" s="4" t="s">
        <v>8</v>
      </c>
      <c r="FL5" s="4" t="s">
        <v>9</v>
      </c>
      <c r="FM5" s="4" t="s">
        <v>10</v>
      </c>
      <c r="FN5" s="4" t="s">
        <v>31</v>
      </c>
      <c r="FO5" s="37" t="s">
        <v>32</v>
      </c>
      <c r="FP5" s="37" t="s">
        <v>33</v>
      </c>
      <c r="FQ5" s="37" t="s">
        <v>34</v>
      </c>
      <c r="FR5" s="37" t="s">
        <v>35</v>
      </c>
      <c r="FS5" s="37"/>
      <c r="FT5" s="37"/>
      <c r="FU5" s="37"/>
      <c r="FV5" s="37"/>
      <c r="FW5" s="37"/>
      <c r="FX5" s="37"/>
      <c r="FY5" s="4" t="s">
        <v>7</v>
      </c>
      <c r="FZ5" s="4" t="s">
        <v>8</v>
      </c>
      <c r="GA5" s="4" t="s">
        <v>9</v>
      </c>
      <c r="GB5" s="4" t="s">
        <v>10</v>
      </c>
      <c r="GC5" s="4" t="s">
        <v>31</v>
      </c>
      <c r="GD5" s="37" t="s">
        <v>32</v>
      </c>
      <c r="GE5" s="37" t="s">
        <v>33</v>
      </c>
      <c r="GF5" s="37" t="s">
        <v>34</v>
      </c>
      <c r="GG5" s="37" t="s">
        <v>35</v>
      </c>
      <c r="GH5" s="37"/>
      <c r="GI5" s="37"/>
      <c r="GJ5" s="37"/>
      <c r="GK5" s="37"/>
      <c r="GL5" s="37"/>
      <c r="GM5" s="37"/>
      <c r="GN5" s="4" t="s">
        <v>7</v>
      </c>
      <c r="GO5" s="4" t="s">
        <v>8</v>
      </c>
      <c r="GP5" s="4" t="s">
        <v>9</v>
      </c>
      <c r="GQ5" s="4" t="s">
        <v>10</v>
      </c>
      <c r="GR5" s="4" t="s">
        <v>31</v>
      </c>
      <c r="GS5" s="37" t="s">
        <v>32</v>
      </c>
      <c r="GT5" s="37" t="s">
        <v>33</v>
      </c>
      <c r="GU5" s="37" t="s">
        <v>34</v>
      </c>
      <c r="GV5" s="37" t="s">
        <v>35</v>
      </c>
      <c r="GW5" s="37"/>
      <c r="GX5" s="37"/>
      <c r="GY5" s="37"/>
      <c r="GZ5" s="37"/>
      <c r="HA5" s="37"/>
      <c r="HB5" s="37"/>
      <c r="HC5" s="4" t="s">
        <v>7</v>
      </c>
      <c r="HD5" s="4" t="s">
        <v>8</v>
      </c>
      <c r="HE5" s="4" t="s">
        <v>9</v>
      </c>
      <c r="HF5" s="4" t="s">
        <v>10</v>
      </c>
      <c r="HG5" s="4" t="s">
        <v>31</v>
      </c>
      <c r="HH5" s="37" t="s">
        <v>32</v>
      </c>
      <c r="HI5" s="37" t="s">
        <v>33</v>
      </c>
      <c r="HJ5" s="37" t="s">
        <v>34</v>
      </c>
      <c r="HK5" s="37" t="s">
        <v>35</v>
      </c>
      <c r="HL5" s="37"/>
      <c r="HM5" s="37"/>
      <c r="HN5" s="37"/>
      <c r="HO5" s="37"/>
      <c r="HP5" s="37"/>
      <c r="HQ5" s="37"/>
      <c r="HR5" s="4" t="s">
        <v>7</v>
      </c>
      <c r="HS5" s="4" t="s">
        <v>8</v>
      </c>
      <c r="HT5" s="4" t="s">
        <v>9</v>
      </c>
      <c r="HU5" s="4" t="s">
        <v>10</v>
      </c>
      <c r="HV5" s="4" t="s">
        <v>31</v>
      </c>
      <c r="HW5" s="37" t="s">
        <v>32</v>
      </c>
      <c r="HX5" s="37" t="s">
        <v>33</v>
      </c>
      <c r="HY5" s="37" t="s">
        <v>34</v>
      </c>
      <c r="HZ5" s="37" t="s">
        <v>35</v>
      </c>
      <c r="IA5" s="37"/>
      <c r="IB5" s="37"/>
      <c r="IC5" s="37"/>
      <c r="ID5" s="37"/>
      <c r="IE5" s="37"/>
      <c r="IF5" s="37"/>
      <c r="IG5" s="4" t="s">
        <v>7</v>
      </c>
      <c r="IH5" s="4" t="s">
        <v>8</v>
      </c>
      <c r="II5" s="4" t="s">
        <v>9</v>
      </c>
      <c r="IJ5" s="4" t="s">
        <v>10</v>
      </c>
      <c r="IK5" s="4" t="s">
        <v>31</v>
      </c>
      <c r="IL5" s="37" t="s">
        <v>32</v>
      </c>
      <c r="IM5" s="37" t="s">
        <v>33</v>
      </c>
      <c r="IN5" s="37" t="s">
        <v>34</v>
      </c>
      <c r="IO5" s="37" t="s">
        <v>35</v>
      </c>
      <c r="IP5" s="37"/>
      <c r="IQ5" s="37"/>
      <c r="IR5" s="37"/>
      <c r="IS5" s="37"/>
      <c r="IT5" s="37"/>
      <c r="IU5" s="37"/>
      <c r="IV5" s="4" t="s">
        <v>7</v>
      </c>
      <c r="IW5" s="4" t="s">
        <v>8</v>
      </c>
      <c r="IX5" s="4" t="s">
        <v>9</v>
      </c>
      <c r="IY5" s="4" t="s">
        <v>10</v>
      </c>
      <c r="IZ5" s="4" t="s">
        <v>31</v>
      </c>
      <c r="JA5" s="37" t="s">
        <v>32</v>
      </c>
      <c r="JB5" s="37" t="s">
        <v>33</v>
      </c>
      <c r="JC5" s="37" t="s">
        <v>34</v>
      </c>
      <c r="JD5" s="37" t="s">
        <v>35</v>
      </c>
      <c r="JE5" s="37"/>
      <c r="JF5" s="37"/>
      <c r="JG5" s="37"/>
      <c r="JH5" s="37"/>
      <c r="JI5" s="37"/>
      <c r="JJ5" s="37"/>
      <c r="JK5" s="4" t="s">
        <v>7</v>
      </c>
      <c r="JL5" s="4" t="s">
        <v>8</v>
      </c>
      <c r="JM5" s="4" t="s">
        <v>9</v>
      </c>
      <c r="JN5" s="4" t="s">
        <v>10</v>
      </c>
      <c r="JO5" s="4" t="s">
        <v>31</v>
      </c>
      <c r="JP5" s="37" t="s">
        <v>32</v>
      </c>
      <c r="JQ5" s="37" t="s">
        <v>33</v>
      </c>
      <c r="JR5" s="37" t="s">
        <v>34</v>
      </c>
      <c r="JS5" s="37" t="s">
        <v>35</v>
      </c>
      <c r="JT5" s="37"/>
      <c r="JU5" s="37"/>
      <c r="JV5" s="37"/>
      <c r="JW5" s="37"/>
      <c r="JX5" s="37"/>
      <c r="JY5" s="37"/>
      <c r="JZ5" s="4" t="s">
        <v>7</v>
      </c>
      <c r="KA5" s="4" t="s">
        <v>8</v>
      </c>
      <c r="KB5" s="4" t="s">
        <v>9</v>
      </c>
      <c r="KC5" s="4" t="s">
        <v>10</v>
      </c>
      <c r="KD5" s="4" t="s">
        <v>31</v>
      </c>
      <c r="KE5" s="37" t="s">
        <v>32</v>
      </c>
      <c r="KF5" s="37" t="s">
        <v>33</v>
      </c>
      <c r="KG5" s="37" t="s">
        <v>34</v>
      </c>
      <c r="KH5" s="37" t="s">
        <v>35</v>
      </c>
      <c r="KI5" s="37"/>
      <c r="KJ5" s="37"/>
      <c r="KK5" s="37"/>
      <c r="KL5" s="37"/>
      <c r="KM5" s="37"/>
      <c r="KN5" s="37"/>
      <c r="KO5" s="4" t="s">
        <v>7</v>
      </c>
      <c r="KP5" s="4" t="s">
        <v>8</v>
      </c>
      <c r="KQ5" s="4" t="s">
        <v>9</v>
      </c>
      <c r="KR5" s="4" t="s">
        <v>10</v>
      </c>
      <c r="KS5" s="4" t="s">
        <v>31</v>
      </c>
      <c r="KT5" s="37" t="s">
        <v>32</v>
      </c>
      <c r="KU5" s="37" t="s">
        <v>33</v>
      </c>
      <c r="KV5" s="37" t="s">
        <v>34</v>
      </c>
      <c r="KW5" s="37" t="s">
        <v>35</v>
      </c>
      <c r="KX5" s="37"/>
      <c r="KY5" s="37"/>
      <c r="KZ5" s="37"/>
      <c r="LA5" s="37"/>
      <c r="LB5" s="37"/>
      <c r="LC5" s="37"/>
      <c r="LD5" s="4" t="s">
        <v>7</v>
      </c>
      <c r="LE5" s="4" t="s">
        <v>8</v>
      </c>
      <c r="LF5" s="4" t="s">
        <v>9</v>
      </c>
      <c r="LG5" s="4" t="s">
        <v>10</v>
      </c>
      <c r="LH5" s="4" t="s">
        <v>31</v>
      </c>
      <c r="LI5" s="37" t="s">
        <v>32</v>
      </c>
      <c r="LJ5" s="37" t="s">
        <v>33</v>
      </c>
      <c r="LK5" s="37" t="s">
        <v>34</v>
      </c>
      <c r="LL5" s="37" t="s">
        <v>35</v>
      </c>
      <c r="LM5" s="37"/>
      <c r="LN5" s="37"/>
      <c r="LO5" s="37"/>
      <c r="LP5" s="37"/>
      <c r="LQ5" s="37"/>
      <c r="LR5" s="37"/>
      <c r="LS5" s="4" t="s">
        <v>7</v>
      </c>
      <c r="LT5" s="4" t="s">
        <v>8</v>
      </c>
      <c r="LU5" s="4" t="s">
        <v>9</v>
      </c>
      <c r="LV5" s="4" t="s">
        <v>10</v>
      </c>
      <c r="LW5" s="4" t="s">
        <v>31</v>
      </c>
      <c r="LX5" s="37" t="s">
        <v>32</v>
      </c>
      <c r="LY5" s="37" t="s">
        <v>33</v>
      </c>
      <c r="LZ5" s="37" t="s">
        <v>34</v>
      </c>
      <c r="MA5" s="37" t="s">
        <v>35</v>
      </c>
      <c r="MB5" s="37"/>
      <c r="MC5" s="37"/>
      <c r="MD5" s="37"/>
      <c r="ME5" s="37"/>
      <c r="MF5" s="37"/>
      <c r="MG5" s="37"/>
      <c r="MH5" s="4" t="s">
        <v>7</v>
      </c>
      <c r="MI5" s="4" t="s">
        <v>8</v>
      </c>
      <c r="MJ5" s="4" t="s">
        <v>9</v>
      </c>
      <c r="MK5" s="4" t="s">
        <v>10</v>
      </c>
      <c r="ML5" s="4" t="s">
        <v>31</v>
      </c>
      <c r="MM5" s="37" t="s">
        <v>32</v>
      </c>
      <c r="MN5" s="37" t="s">
        <v>33</v>
      </c>
      <c r="MO5" s="37" t="s">
        <v>34</v>
      </c>
      <c r="MP5" s="37" t="s">
        <v>35</v>
      </c>
      <c r="MQ5" s="37"/>
      <c r="MR5" s="37"/>
      <c r="MS5" s="37"/>
      <c r="MT5" s="37"/>
      <c r="MU5" s="37"/>
      <c r="MV5" s="37"/>
      <c r="MW5" s="4" t="s">
        <v>7</v>
      </c>
      <c r="MX5" s="4" t="s">
        <v>8</v>
      </c>
      <c r="MY5" s="4" t="s">
        <v>9</v>
      </c>
      <c r="MZ5" s="4" t="s">
        <v>10</v>
      </c>
      <c r="NA5" s="4" t="s">
        <v>31</v>
      </c>
      <c r="NB5" s="37" t="s">
        <v>32</v>
      </c>
      <c r="NC5" s="37" t="s">
        <v>33</v>
      </c>
      <c r="ND5" s="37" t="s">
        <v>34</v>
      </c>
      <c r="NE5" s="37" t="s">
        <v>35</v>
      </c>
      <c r="NF5" s="37"/>
      <c r="NG5" s="37"/>
      <c r="NH5" s="37"/>
      <c r="NI5" s="37"/>
      <c r="NJ5" s="37"/>
      <c r="NK5" s="37"/>
      <c r="NL5" s="4" t="s">
        <v>7</v>
      </c>
      <c r="NM5" s="4" t="s">
        <v>8</v>
      </c>
      <c r="NN5" s="4" t="s">
        <v>9</v>
      </c>
      <c r="NO5" s="4" t="s">
        <v>10</v>
      </c>
      <c r="NP5" s="4" t="s">
        <v>31</v>
      </c>
      <c r="NQ5" s="37" t="s">
        <v>32</v>
      </c>
      <c r="NR5" s="37" t="s">
        <v>33</v>
      </c>
      <c r="NS5" s="37" t="s">
        <v>34</v>
      </c>
      <c r="NT5" s="37" t="s">
        <v>35</v>
      </c>
      <c r="NU5" s="37"/>
      <c r="NV5" s="37"/>
      <c r="NW5" s="37"/>
      <c r="NX5" s="37"/>
      <c r="NY5" s="37"/>
      <c r="NZ5" s="37"/>
      <c r="OA5" s="4" t="s">
        <v>7</v>
      </c>
      <c r="OB5" s="4" t="s">
        <v>8</v>
      </c>
      <c r="OC5" s="4" t="s">
        <v>9</v>
      </c>
      <c r="OD5" s="4" t="s">
        <v>10</v>
      </c>
      <c r="OE5" s="4" t="s">
        <v>31</v>
      </c>
      <c r="OF5" s="37" t="s">
        <v>32</v>
      </c>
      <c r="OG5" s="37" t="s">
        <v>33</v>
      </c>
      <c r="OH5" s="37" t="s">
        <v>34</v>
      </c>
      <c r="OI5" s="37" t="s">
        <v>35</v>
      </c>
      <c r="OJ5" s="37"/>
      <c r="OK5" s="37"/>
      <c r="OL5" s="37"/>
      <c r="OM5" s="37"/>
      <c r="ON5" s="37"/>
      <c r="OO5" s="37"/>
      <c r="OP5" s="4" t="s">
        <v>7</v>
      </c>
      <c r="OQ5" s="4" t="s">
        <v>8</v>
      </c>
      <c r="OR5" s="4" t="s">
        <v>9</v>
      </c>
      <c r="OS5" s="4" t="s">
        <v>10</v>
      </c>
      <c r="OT5" s="4" t="s">
        <v>31</v>
      </c>
      <c r="OU5" s="37" t="s">
        <v>32</v>
      </c>
      <c r="OV5" s="37" t="s">
        <v>33</v>
      </c>
      <c r="OW5" s="37" t="s">
        <v>34</v>
      </c>
      <c r="OX5" s="37" t="s">
        <v>35</v>
      </c>
      <c r="OY5" s="37"/>
      <c r="OZ5" s="37"/>
      <c r="PA5" s="37"/>
      <c r="PB5" s="37"/>
      <c r="PC5" s="37"/>
      <c r="PD5" s="37"/>
      <c r="PE5" s="4" t="s">
        <v>7</v>
      </c>
      <c r="PF5" s="4" t="s">
        <v>8</v>
      </c>
      <c r="PG5" s="4" t="s">
        <v>9</v>
      </c>
      <c r="PH5" s="4" t="s">
        <v>10</v>
      </c>
      <c r="PI5" s="4" t="s">
        <v>31</v>
      </c>
      <c r="PJ5" s="37" t="s">
        <v>32</v>
      </c>
      <c r="PK5" s="37" t="s">
        <v>33</v>
      </c>
      <c r="PL5" s="37" t="s">
        <v>34</v>
      </c>
      <c r="PM5" s="37" t="s">
        <v>35</v>
      </c>
      <c r="PN5" s="37"/>
      <c r="PO5" s="37"/>
      <c r="PP5" s="37"/>
      <c r="PQ5" s="37"/>
      <c r="PR5" s="37"/>
      <c r="PS5" s="37"/>
      <c r="PT5" s="4" t="s">
        <v>7</v>
      </c>
      <c r="PU5" s="4" t="s">
        <v>8</v>
      </c>
      <c r="PV5" s="4" t="s">
        <v>9</v>
      </c>
      <c r="PW5" s="4" t="s">
        <v>10</v>
      </c>
      <c r="PX5" s="4" t="s">
        <v>31</v>
      </c>
      <c r="PY5" s="37" t="s">
        <v>32</v>
      </c>
      <c r="PZ5" s="37" t="s">
        <v>33</v>
      </c>
      <c r="QA5" s="37" t="s">
        <v>34</v>
      </c>
      <c r="QB5" s="37" t="s">
        <v>35</v>
      </c>
      <c r="QC5" s="37"/>
      <c r="QD5" s="37"/>
      <c r="QE5" s="37"/>
      <c r="QF5" s="37"/>
      <c r="QG5" s="37"/>
      <c r="QH5" s="37"/>
      <c r="QI5" s="4" t="s">
        <v>7</v>
      </c>
      <c r="QJ5" s="4" t="s">
        <v>8</v>
      </c>
      <c r="QK5" s="4" t="s">
        <v>9</v>
      </c>
      <c r="QL5" s="4" t="s">
        <v>10</v>
      </c>
      <c r="QM5" s="4" t="s">
        <v>31</v>
      </c>
      <c r="QN5" s="37" t="s">
        <v>32</v>
      </c>
      <c r="QO5" s="37" t="s">
        <v>33</v>
      </c>
      <c r="QP5" s="37" t="s">
        <v>34</v>
      </c>
      <c r="QQ5" s="37" t="s">
        <v>35</v>
      </c>
      <c r="QR5" s="37"/>
      <c r="QS5" s="37"/>
      <c r="QT5" s="37"/>
      <c r="QU5" s="37"/>
      <c r="QV5" s="37"/>
      <c r="QW5" s="37"/>
      <c r="QX5" s="4" t="s">
        <v>7</v>
      </c>
      <c r="QY5" s="4" t="s">
        <v>8</v>
      </c>
      <c r="QZ5" s="4" t="s">
        <v>9</v>
      </c>
      <c r="RA5" s="4" t="s">
        <v>10</v>
      </c>
      <c r="RB5" s="4" t="s">
        <v>31</v>
      </c>
      <c r="RC5" s="37" t="s">
        <v>32</v>
      </c>
      <c r="RD5" s="37" t="s">
        <v>33</v>
      </c>
      <c r="RE5" s="37" t="s">
        <v>34</v>
      </c>
      <c r="RF5" s="37" t="s">
        <v>35</v>
      </c>
      <c r="RG5" s="37"/>
      <c r="RH5" s="37"/>
      <c r="RI5" s="37"/>
      <c r="RJ5" s="37"/>
      <c r="RK5" s="37"/>
      <c r="RL5" s="37"/>
      <c r="RM5" s="4" t="s">
        <v>7</v>
      </c>
      <c r="RN5" s="4" t="s">
        <v>8</v>
      </c>
      <c r="RO5" s="4" t="s">
        <v>9</v>
      </c>
      <c r="RP5" s="4" t="s">
        <v>10</v>
      </c>
      <c r="RQ5" s="4" t="s">
        <v>31</v>
      </c>
      <c r="RR5" s="37" t="s">
        <v>32</v>
      </c>
      <c r="RS5" s="37" t="s">
        <v>33</v>
      </c>
      <c r="RT5" s="37" t="s">
        <v>34</v>
      </c>
      <c r="RU5" s="37" t="s">
        <v>35</v>
      </c>
      <c r="RV5" s="37"/>
      <c r="RW5" s="37"/>
      <c r="RX5" s="37"/>
      <c r="RY5" s="37"/>
      <c r="RZ5" s="37"/>
      <c r="SA5" s="37"/>
      <c r="SB5" s="4" t="s">
        <v>7</v>
      </c>
      <c r="SC5" s="4" t="s">
        <v>8</v>
      </c>
      <c r="SD5" s="4" t="s">
        <v>9</v>
      </c>
      <c r="SE5" s="4" t="s">
        <v>10</v>
      </c>
      <c r="SF5" s="4" t="s">
        <v>31</v>
      </c>
      <c r="SG5" s="37" t="s">
        <v>32</v>
      </c>
      <c r="SH5" s="37" t="s">
        <v>33</v>
      </c>
      <c r="SI5" s="37" t="s">
        <v>34</v>
      </c>
      <c r="SJ5" s="37" t="s">
        <v>35</v>
      </c>
      <c r="SK5" s="37"/>
      <c r="SL5" s="37"/>
      <c r="SM5" s="37"/>
      <c r="SN5" s="37"/>
      <c r="SO5" s="37"/>
      <c r="SP5" s="37"/>
      <c r="SQ5" s="4" t="s">
        <v>7</v>
      </c>
      <c r="SR5" s="4" t="s">
        <v>8</v>
      </c>
      <c r="SS5" s="4" t="s">
        <v>9</v>
      </c>
      <c r="ST5" s="4" t="s">
        <v>10</v>
      </c>
      <c r="SU5" s="4" t="s">
        <v>31</v>
      </c>
      <c r="SV5" s="37" t="s">
        <v>32</v>
      </c>
      <c r="SW5" s="37" t="s">
        <v>33</v>
      </c>
      <c r="SX5" s="37" t="s">
        <v>34</v>
      </c>
      <c r="SY5" s="37" t="s">
        <v>35</v>
      </c>
      <c r="SZ5" s="37"/>
      <c r="TA5" s="37"/>
      <c r="TB5" s="37"/>
      <c r="TC5" s="37"/>
      <c r="TD5" s="37"/>
      <c r="TE5" s="37"/>
      <c r="TF5" s="4" t="s">
        <v>7</v>
      </c>
      <c r="TG5" s="4" t="s">
        <v>8</v>
      </c>
      <c r="TH5" s="4" t="s">
        <v>9</v>
      </c>
      <c r="TI5" s="4" t="s">
        <v>10</v>
      </c>
      <c r="TJ5" s="4" t="s">
        <v>31</v>
      </c>
      <c r="TK5" s="37" t="s">
        <v>32</v>
      </c>
      <c r="TL5" s="37" t="s">
        <v>33</v>
      </c>
      <c r="TM5" s="37" t="s">
        <v>34</v>
      </c>
      <c r="TN5" s="37" t="s">
        <v>35</v>
      </c>
      <c r="TO5" s="37"/>
      <c r="TP5" s="37"/>
      <c r="TQ5" s="37"/>
      <c r="TR5" s="37"/>
      <c r="TS5" s="37"/>
      <c r="TT5" s="37"/>
      <c r="TU5" s="4" t="s">
        <v>7</v>
      </c>
      <c r="TV5" s="4" t="s">
        <v>8</v>
      </c>
      <c r="TW5" s="4" t="s">
        <v>9</v>
      </c>
      <c r="TX5" s="4" t="s">
        <v>10</v>
      </c>
      <c r="TY5" s="4" t="s">
        <v>31</v>
      </c>
      <c r="TZ5" s="37" t="s">
        <v>32</v>
      </c>
      <c r="UA5" s="37" t="s">
        <v>33</v>
      </c>
      <c r="UB5" s="37" t="s">
        <v>34</v>
      </c>
      <c r="UC5" s="37" t="s">
        <v>35</v>
      </c>
      <c r="UD5" s="37"/>
      <c r="UE5" s="37"/>
      <c r="UF5" s="37"/>
      <c r="UG5" s="37"/>
      <c r="UH5" s="37"/>
      <c r="UI5" s="37"/>
      <c r="UJ5" s="4" t="s">
        <v>7</v>
      </c>
      <c r="UK5" s="4" t="s">
        <v>8</v>
      </c>
      <c r="UL5" s="4" t="s">
        <v>9</v>
      </c>
      <c r="UM5" s="4" t="s">
        <v>10</v>
      </c>
      <c r="UN5" s="4" t="s">
        <v>31</v>
      </c>
      <c r="UO5" s="37" t="s">
        <v>32</v>
      </c>
      <c r="UP5" s="37" t="s">
        <v>33</v>
      </c>
      <c r="UQ5" s="37" t="s">
        <v>34</v>
      </c>
      <c r="UR5" s="37" t="s">
        <v>35</v>
      </c>
      <c r="US5" s="37"/>
      <c r="UT5" s="37"/>
      <c r="UU5" s="37"/>
      <c r="UV5" s="37"/>
      <c r="UW5" s="37"/>
      <c r="UX5" s="37"/>
      <c r="UY5" s="4" t="s">
        <v>7</v>
      </c>
      <c r="UZ5" s="4" t="s">
        <v>8</v>
      </c>
      <c r="VA5" s="4" t="s">
        <v>9</v>
      </c>
      <c r="VB5" s="4" t="s">
        <v>10</v>
      </c>
      <c r="VC5" s="4" t="s">
        <v>31</v>
      </c>
      <c r="VD5" s="37" t="s">
        <v>32</v>
      </c>
      <c r="VE5" s="37" t="s">
        <v>33</v>
      </c>
      <c r="VF5" s="37" t="s">
        <v>34</v>
      </c>
      <c r="VG5" s="37" t="s">
        <v>35</v>
      </c>
      <c r="VH5" s="37"/>
      <c r="VI5" s="37"/>
      <c r="VJ5" s="37"/>
      <c r="VK5" s="37"/>
      <c r="VL5" s="37"/>
      <c r="VM5" s="37"/>
      <c r="VN5" s="4" t="s">
        <v>7</v>
      </c>
      <c r="VO5" s="4" t="s">
        <v>8</v>
      </c>
      <c r="VP5" s="4" t="s">
        <v>9</v>
      </c>
      <c r="VQ5" s="4" t="s">
        <v>10</v>
      </c>
      <c r="VR5" s="4" t="s">
        <v>31</v>
      </c>
      <c r="VS5" s="37" t="s">
        <v>32</v>
      </c>
      <c r="VT5" s="37" t="s">
        <v>33</v>
      </c>
      <c r="VU5" s="37" t="s">
        <v>34</v>
      </c>
      <c r="VV5" s="37" t="s">
        <v>35</v>
      </c>
      <c r="VW5" s="37"/>
      <c r="VX5" s="37"/>
      <c r="VY5" s="37"/>
      <c r="VZ5" s="37"/>
      <c r="WA5" s="37"/>
      <c r="WB5" s="37"/>
      <c r="WC5" s="4" t="s">
        <v>7</v>
      </c>
      <c r="WD5" s="4" t="s">
        <v>8</v>
      </c>
      <c r="WE5" s="4" t="s">
        <v>9</v>
      </c>
      <c r="WF5" s="4" t="s">
        <v>10</v>
      </c>
      <c r="WG5" s="4" t="s">
        <v>31</v>
      </c>
      <c r="WH5" s="37" t="s">
        <v>32</v>
      </c>
      <c r="WI5" s="37" t="s">
        <v>33</v>
      </c>
      <c r="WJ5" s="37" t="s">
        <v>34</v>
      </c>
      <c r="WK5" s="37" t="s">
        <v>35</v>
      </c>
      <c r="WL5" s="37"/>
      <c r="WM5" s="37"/>
      <c r="WN5" s="37"/>
      <c r="WO5" s="37"/>
      <c r="WP5" s="37"/>
      <c r="WQ5" s="37"/>
      <c r="WR5" s="4" t="s">
        <v>7</v>
      </c>
      <c r="WS5" s="4" t="s">
        <v>8</v>
      </c>
      <c r="WT5" s="4" t="s">
        <v>9</v>
      </c>
      <c r="WU5" s="4" t="s">
        <v>10</v>
      </c>
      <c r="WV5" s="4" t="s">
        <v>31</v>
      </c>
      <c r="WW5" s="37" t="s">
        <v>32</v>
      </c>
      <c r="WX5" s="37" t="s">
        <v>33</v>
      </c>
      <c r="WY5" s="37" t="s">
        <v>34</v>
      </c>
      <c r="WZ5" s="37" t="s">
        <v>35</v>
      </c>
      <c r="XA5" s="37"/>
      <c r="XB5" s="37"/>
      <c r="XC5" s="37"/>
      <c r="XD5" s="37"/>
      <c r="XE5" s="37"/>
      <c r="XF5" s="37"/>
      <c r="XG5" s="4" t="s">
        <v>7</v>
      </c>
      <c r="XH5" s="4" t="s">
        <v>8</v>
      </c>
      <c r="XI5" s="4" t="s">
        <v>9</v>
      </c>
      <c r="XJ5" s="4" t="s">
        <v>10</v>
      </c>
      <c r="XK5" s="4" t="s">
        <v>31</v>
      </c>
      <c r="XL5" s="37" t="s">
        <v>32</v>
      </c>
      <c r="XM5" s="37" t="s">
        <v>33</v>
      </c>
      <c r="XN5" s="37" t="s">
        <v>34</v>
      </c>
      <c r="XO5" s="37" t="s">
        <v>35</v>
      </c>
      <c r="XP5" s="37"/>
      <c r="XQ5" s="37"/>
      <c r="XR5" s="37"/>
      <c r="XS5" s="37"/>
      <c r="XT5" s="37"/>
      <c r="XU5" s="37"/>
      <c r="XV5" s="4" t="s">
        <v>7</v>
      </c>
      <c r="XW5" s="4" t="s">
        <v>8</v>
      </c>
      <c r="XX5" s="4" t="s">
        <v>9</v>
      </c>
      <c r="XY5" s="4" t="s">
        <v>10</v>
      </c>
      <c r="XZ5" s="4" t="s">
        <v>31</v>
      </c>
      <c r="YA5" s="37" t="s">
        <v>32</v>
      </c>
      <c r="YB5" s="37" t="s">
        <v>33</v>
      </c>
      <c r="YC5" s="37" t="s">
        <v>34</v>
      </c>
      <c r="YD5" s="37" t="s">
        <v>35</v>
      </c>
      <c r="YE5" s="37"/>
      <c r="YF5" s="37"/>
      <c r="YG5" s="37"/>
      <c r="YH5" s="37"/>
      <c r="YI5" s="37"/>
      <c r="YJ5" s="37"/>
      <c r="YK5" s="4" t="s">
        <v>7</v>
      </c>
      <c r="YL5" s="4" t="s">
        <v>8</v>
      </c>
      <c r="YM5" s="4" t="s">
        <v>9</v>
      </c>
      <c r="YN5" s="4" t="s">
        <v>10</v>
      </c>
      <c r="YO5" s="4" t="s">
        <v>31</v>
      </c>
      <c r="YP5" s="37" t="s">
        <v>32</v>
      </c>
      <c r="YQ5" s="37" t="s">
        <v>33</v>
      </c>
      <c r="YR5" s="37" t="s">
        <v>34</v>
      </c>
      <c r="YS5" s="37" t="s">
        <v>35</v>
      </c>
      <c r="YT5" s="37"/>
      <c r="YU5" s="37"/>
      <c r="YV5" s="37"/>
      <c r="YW5" s="37"/>
      <c r="YX5" s="37"/>
      <c r="YY5" s="37"/>
      <c r="YZ5" s="4" t="s">
        <v>7</v>
      </c>
      <c r="ZA5" s="4" t="s">
        <v>8</v>
      </c>
      <c r="ZB5" s="4" t="s">
        <v>9</v>
      </c>
      <c r="ZC5" s="4" t="s">
        <v>10</v>
      </c>
      <c r="ZD5" s="4" t="s">
        <v>31</v>
      </c>
      <c r="ZE5" s="37" t="s">
        <v>32</v>
      </c>
      <c r="ZF5" s="37" t="s">
        <v>33</v>
      </c>
      <c r="ZG5" s="37" t="s">
        <v>34</v>
      </c>
      <c r="ZH5" s="37" t="s">
        <v>35</v>
      </c>
      <c r="ZI5" s="37"/>
      <c r="ZJ5" s="37"/>
      <c r="ZK5" s="37"/>
      <c r="ZL5" s="37"/>
      <c r="ZM5" s="37"/>
      <c r="ZN5" s="37"/>
      <c r="ZO5" s="4" t="s">
        <v>7</v>
      </c>
      <c r="ZP5" s="4" t="s">
        <v>8</v>
      </c>
      <c r="ZQ5" s="4" t="s">
        <v>9</v>
      </c>
      <c r="ZR5" s="4" t="s">
        <v>10</v>
      </c>
      <c r="ZS5" s="4" t="s">
        <v>31</v>
      </c>
      <c r="ZT5" s="37" t="s">
        <v>32</v>
      </c>
      <c r="ZU5" s="37" t="s">
        <v>33</v>
      </c>
      <c r="ZV5" s="37" t="s">
        <v>34</v>
      </c>
      <c r="ZW5" s="37" t="s">
        <v>35</v>
      </c>
      <c r="ZX5" s="37"/>
      <c r="ZY5" s="37"/>
      <c r="ZZ5" s="37"/>
      <c r="AAA5" s="37"/>
      <c r="AAB5" s="37"/>
      <c r="AAC5" s="37"/>
      <c r="AAD5" s="4" t="s">
        <v>7</v>
      </c>
      <c r="AAE5" s="4" t="s">
        <v>8</v>
      </c>
      <c r="AAF5" s="4" t="s">
        <v>9</v>
      </c>
      <c r="AAG5" s="4" t="s">
        <v>10</v>
      </c>
      <c r="AAH5" s="4" t="s">
        <v>31</v>
      </c>
      <c r="AAI5" s="37" t="s">
        <v>32</v>
      </c>
      <c r="AAJ5" s="37" t="s">
        <v>33</v>
      </c>
      <c r="AAK5" s="37" t="s">
        <v>34</v>
      </c>
      <c r="AAL5" s="37" t="s">
        <v>35</v>
      </c>
      <c r="AAM5" s="37"/>
      <c r="AAN5" s="37"/>
      <c r="AAO5" s="37"/>
      <c r="AAP5" s="37"/>
      <c r="AAQ5" s="37"/>
      <c r="AAR5" s="37"/>
      <c r="AAS5" s="4" t="s">
        <v>7</v>
      </c>
      <c r="AAT5" s="4" t="s">
        <v>8</v>
      </c>
      <c r="AAU5" s="4" t="s">
        <v>9</v>
      </c>
      <c r="AAV5" s="4" t="s">
        <v>10</v>
      </c>
      <c r="AAW5" s="4" t="s">
        <v>31</v>
      </c>
      <c r="AAX5" s="37" t="s">
        <v>32</v>
      </c>
      <c r="AAY5" s="37" t="s">
        <v>33</v>
      </c>
      <c r="AAZ5" s="37" t="s">
        <v>34</v>
      </c>
      <c r="ABA5" s="37" t="s">
        <v>35</v>
      </c>
      <c r="ABB5" s="37"/>
      <c r="ABC5" s="37"/>
      <c r="ABD5" s="37"/>
      <c r="ABE5" s="37"/>
      <c r="ABF5" s="37"/>
      <c r="ABG5" s="37"/>
      <c r="ABH5" s="4" t="s">
        <v>7</v>
      </c>
      <c r="ABI5" s="4" t="s">
        <v>8</v>
      </c>
      <c r="ABJ5" s="4" t="s">
        <v>9</v>
      </c>
      <c r="ABK5" s="4" t="s">
        <v>10</v>
      </c>
      <c r="ABL5" s="4" t="s">
        <v>31</v>
      </c>
      <c r="ABM5" s="37" t="s">
        <v>32</v>
      </c>
      <c r="ABN5" s="37" t="s">
        <v>33</v>
      </c>
      <c r="ABO5" s="37" t="s">
        <v>34</v>
      </c>
      <c r="ABP5" s="37" t="s">
        <v>35</v>
      </c>
      <c r="ABQ5" s="37"/>
      <c r="ABR5" s="37"/>
      <c r="ABS5" s="37"/>
      <c r="ABT5" s="37"/>
      <c r="ABU5" s="37"/>
      <c r="ABV5" s="37"/>
      <c r="ABW5" s="4" t="s">
        <v>7</v>
      </c>
      <c r="ABX5" s="4" t="s">
        <v>8</v>
      </c>
      <c r="ABY5" s="4" t="s">
        <v>9</v>
      </c>
      <c r="ABZ5" s="4" t="s">
        <v>10</v>
      </c>
      <c r="ACA5" s="4" t="s">
        <v>31</v>
      </c>
      <c r="ACB5" s="37" t="s">
        <v>32</v>
      </c>
      <c r="ACC5" s="37" t="s">
        <v>33</v>
      </c>
      <c r="ACD5" s="37" t="s">
        <v>34</v>
      </c>
      <c r="ACE5" s="37" t="s">
        <v>35</v>
      </c>
      <c r="ACF5" s="37"/>
      <c r="ACG5" s="37"/>
      <c r="ACH5" s="37"/>
      <c r="ACI5" s="37"/>
      <c r="ACJ5" s="37"/>
      <c r="ACK5" s="37"/>
      <c r="ACL5" s="4" t="s">
        <v>7</v>
      </c>
      <c r="ACM5" s="4" t="s">
        <v>8</v>
      </c>
      <c r="ACN5" s="4" t="s">
        <v>9</v>
      </c>
      <c r="ACO5" s="4" t="s">
        <v>10</v>
      </c>
      <c r="ACP5" s="4" t="s">
        <v>31</v>
      </c>
      <c r="ACQ5" s="37" t="s">
        <v>32</v>
      </c>
      <c r="ACR5" s="37" t="s">
        <v>33</v>
      </c>
      <c r="ACS5" s="37" t="s">
        <v>34</v>
      </c>
      <c r="ACT5" s="37" t="s">
        <v>35</v>
      </c>
      <c r="ACU5" s="37"/>
      <c r="ACV5" s="37"/>
      <c r="ACW5" s="37"/>
      <c r="ACX5" s="37"/>
      <c r="ACY5" s="37"/>
      <c r="ACZ5" s="37"/>
      <c r="ADA5" s="4" t="s">
        <v>7</v>
      </c>
      <c r="ADB5" s="4" t="s">
        <v>8</v>
      </c>
      <c r="ADC5" s="4" t="s">
        <v>9</v>
      </c>
      <c r="ADD5" s="4" t="s">
        <v>10</v>
      </c>
      <c r="ADE5" s="4" t="s">
        <v>31</v>
      </c>
      <c r="ADF5" s="37" t="s">
        <v>32</v>
      </c>
      <c r="ADG5" s="37" t="s">
        <v>33</v>
      </c>
      <c r="ADH5" s="37" t="s">
        <v>34</v>
      </c>
      <c r="ADI5" s="37" t="s">
        <v>35</v>
      </c>
      <c r="ADJ5" s="37"/>
      <c r="ADK5" s="37"/>
      <c r="ADL5" s="37"/>
      <c r="ADM5" s="37"/>
      <c r="ADN5" s="37"/>
      <c r="ADO5" s="37"/>
      <c r="ADP5" s="4" t="s">
        <v>7</v>
      </c>
      <c r="ADQ5" s="4" t="s">
        <v>8</v>
      </c>
      <c r="ADR5" s="4" t="s">
        <v>9</v>
      </c>
      <c r="ADS5" s="4" t="s">
        <v>10</v>
      </c>
      <c r="ADT5" s="4" t="s">
        <v>31</v>
      </c>
      <c r="ADU5" s="37" t="s">
        <v>32</v>
      </c>
      <c r="ADV5" s="37" t="s">
        <v>33</v>
      </c>
      <c r="ADW5" s="37" t="s">
        <v>34</v>
      </c>
      <c r="ADX5" s="37" t="s">
        <v>35</v>
      </c>
      <c r="ADY5" s="37"/>
      <c r="ADZ5" s="37"/>
      <c r="AEA5" s="37"/>
      <c r="AEB5" s="37"/>
      <c r="AEC5" s="37"/>
      <c r="AED5" s="37"/>
      <c r="AEE5" s="4" t="s">
        <v>7</v>
      </c>
      <c r="AEF5" s="4" t="s">
        <v>8</v>
      </c>
      <c r="AEG5" s="4" t="s">
        <v>9</v>
      </c>
      <c r="AEH5" s="4" t="s">
        <v>10</v>
      </c>
      <c r="AEI5" s="4" t="s">
        <v>31</v>
      </c>
      <c r="AEJ5" s="37" t="s">
        <v>32</v>
      </c>
      <c r="AEK5" s="37" t="s">
        <v>33</v>
      </c>
      <c r="AEL5" s="37" t="s">
        <v>34</v>
      </c>
      <c r="AEM5" s="37" t="s">
        <v>35</v>
      </c>
      <c r="AEN5" s="37"/>
      <c r="AEO5" s="37"/>
      <c r="AEP5" s="37"/>
      <c r="AEQ5" s="37"/>
      <c r="AER5" s="37"/>
      <c r="AES5" s="37"/>
      <c r="AET5" s="4" t="s">
        <v>7</v>
      </c>
      <c r="AEU5" s="4" t="s">
        <v>8</v>
      </c>
      <c r="AEV5" s="4" t="s">
        <v>9</v>
      </c>
      <c r="AEW5" s="4" t="s">
        <v>10</v>
      </c>
      <c r="AEX5" s="4" t="s">
        <v>31</v>
      </c>
      <c r="AEY5" s="37" t="s">
        <v>32</v>
      </c>
      <c r="AEZ5" s="37" t="s">
        <v>33</v>
      </c>
      <c r="AFA5" s="37" t="s">
        <v>34</v>
      </c>
      <c r="AFB5" s="37" t="s">
        <v>35</v>
      </c>
      <c r="AFC5" s="37"/>
      <c r="AFD5" s="37"/>
      <c r="AFE5" s="37"/>
      <c r="AFF5" s="37"/>
      <c r="AFG5" s="37"/>
      <c r="AFH5" s="37"/>
      <c r="AFI5" s="4" t="s">
        <v>7</v>
      </c>
      <c r="AFJ5" s="4" t="s">
        <v>8</v>
      </c>
      <c r="AFK5" s="4" t="s">
        <v>9</v>
      </c>
      <c r="AFL5" s="4" t="s">
        <v>10</v>
      </c>
      <c r="AFM5" s="4" t="s">
        <v>31</v>
      </c>
      <c r="AFN5" s="37" t="s">
        <v>32</v>
      </c>
      <c r="AFO5" s="37" t="s">
        <v>33</v>
      </c>
      <c r="AFP5" s="37" t="s">
        <v>34</v>
      </c>
      <c r="AFQ5" s="37" t="s">
        <v>35</v>
      </c>
      <c r="AFR5" s="37"/>
      <c r="AFS5" s="37"/>
      <c r="AFT5" s="37"/>
      <c r="AFU5" s="37"/>
      <c r="AFV5" s="37"/>
      <c r="AFW5" s="37"/>
      <c r="AFX5" s="4" t="s">
        <v>7</v>
      </c>
      <c r="AFY5" s="4" t="s">
        <v>8</v>
      </c>
      <c r="AFZ5" s="4" t="s">
        <v>9</v>
      </c>
      <c r="AGA5" s="4" t="s">
        <v>10</v>
      </c>
      <c r="AGB5" s="4" t="s">
        <v>31</v>
      </c>
      <c r="AGC5" s="37" t="s">
        <v>32</v>
      </c>
      <c r="AGD5" s="37" t="s">
        <v>33</v>
      </c>
      <c r="AGE5" s="37" t="s">
        <v>34</v>
      </c>
      <c r="AGF5" s="37" t="s">
        <v>35</v>
      </c>
      <c r="AGG5" s="37"/>
      <c r="AGH5" s="37"/>
      <c r="AGI5" s="37"/>
      <c r="AGJ5" s="37"/>
      <c r="AGK5" s="37"/>
      <c r="AGL5" s="37"/>
      <c r="AGM5" s="4" t="s">
        <v>7</v>
      </c>
      <c r="AGN5" s="4" t="s">
        <v>8</v>
      </c>
      <c r="AGO5" s="4" t="s">
        <v>9</v>
      </c>
      <c r="AGP5" s="4" t="s">
        <v>10</v>
      </c>
      <c r="AGQ5" s="4" t="s">
        <v>31</v>
      </c>
      <c r="AGR5" s="37" t="s">
        <v>32</v>
      </c>
      <c r="AGS5" s="37" t="s">
        <v>33</v>
      </c>
      <c r="AGT5" s="37" t="s">
        <v>34</v>
      </c>
      <c r="AGU5" s="37" t="s">
        <v>35</v>
      </c>
      <c r="AGV5" s="37"/>
      <c r="AGW5" s="37"/>
      <c r="AGX5" s="37"/>
      <c r="AGY5" s="37"/>
      <c r="AGZ5" s="37"/>
      <c r="AHA5" s="37"/>
      <c r="AHB5" s="4" t="s">
        <v>7</v>
      </c>
      <c r="AHC5" s="4" t="s">
        <v>8</v>
      </c>
      <c r="AHD5" s="4" t="s">
        <v>9</v>
      </c>
      <c r="AHE5" s="4" t="s">
        <v>10</v>
      </c>
      <c r="AHF5" s="4" t="s">
        <v>31</v>
      </c>
      <c r="AHG5" s="37" t="s">
        <v>32</v>
      </c>
      <c r="AHH5" s="37" t="s">
        <v>33</v>
      </c>
      <c r="AHI5" s="37" t="s">
        <v>34</v>
      </c>
      <c r="AHJ5" s="37" t="s">
        <v>35</v>
      </c>
      <c r="AHK5" s="37"/>
      <c r="AHL5" s="37"/>
      <c r="AHM5" s="37"/>
      <c r="AHN5" s="37"/>
      <c r="AHO5" s="37"/>
      <c r="AHP5" s="37"/>
      <c r="AHQ5" s="4" t="s">
        <v>7</v>
      </c>
      <c r="AHR5" s="4" t="s">
        <v>8</v>
      </c>
      <c r="AHS5" s="4" t="s">
        <v>9</v>
      </c>
      <c r="AHT5" s="4" t="s">
        <v>10</v>
      </c>
      <c r="AHU5" s="4" t="s">
        <v>31</v>
      </c>
      <c r="AHV5" s="37" t="s">
        <v>32</v>
      </c>
      <c r="AHW5" s="37" t="s">
        <v>33</v>
      </c>
      <c r="AHX5" s="37" t="s">
        <v>34</v>
      </c>
      <c r="AHY5" s="37" t="s">
        <v>35</v>
      </c>
      <c r="AHZ5" s="37"/>
      <c r="AIA5" s="37"/>
      <c r="AIB5" s="37"/>
      <c r="AIC5" s="37"/>
      <c r="AID5" s="37"/>
      <c r="AIE5" s="37"/>
      <c r="AIF5" s="4" t="s">
        <v>7</v>
      </c>
      <c r="AIG5" s="4" t="s">
        <v>8</v>
      </c>
      <c r="AIH5" s="4" t="s">
        <v>9</v>
      </c>
      <c r="AII5" s="4" t="s">
        <v>10</v>
      </c>
      <c r="AIJ5" s="4" t="s">
        <v>31</v>
      </c>
      <c r="AIK5" s="37" t="s">
        <v>32</v>
      </c>
      <c r="AIL5" s="37" t="s">
        <v>33</v>
      </c>
      <c r="AIM5" s="37" t="s">
        <v>34</v>
      </c>
      <c r="AIN5" s="37" t="s">
        <v>35</v>
      </c>
      <c r="AIO5" s="37"/>
      <c r="AIP5" s="37"/>
      <c r="AIQ5" s="37"/>
      <c r="AIR5" s="37"/>
      <c r="AIS5" s="37"/>
      <c r="AIT5" s="37"/>
      <c r="AIU5" s="4" t="s">
        <v>7</v>
      </c>
      <c r="AIV5" s="4" t="s">
        <v>8</v>
      </c>
      <c r="AIW5" s="4" t="s">
        <v>9</v>
      </c>
      <c r="AIX5" s="4" t="s">
        <v>10</v>
      </c>
      <c r="AIY5" s="4" t="s">
        <v>31</v>
      </c>
      <c r="AIZ5" s="37" t="s">
        <v>32</v>
      </c>
      <c r="AJA5" s="37" t="s">
        <v>33</v>
      </c>
      <c r="AJB5" s="37" t="s">
        <v>34</v>
      </c>
      <c r="AJC5" s="37" t="s">
        <v>35</v>
      </c>
      <c r="AJD5" s="37"/>
      <c r="AJE5" s="37"/>
      <c r="AJF5" s="37"/>
      <c r="AJG5" s="37"/>
      <c r="AJH5" s="37"/>
      <c r="AJI5" s="37"/>
      <c r="AJJ5" s="4" t="s">
        <v>7</v>
      </c>
      <c r="AJK5" s="4" t="s">
        <v>8</v>
      </c>
      <c r="AJL5" s="4" t="s">
        <v>9</v>
      </c>
      <c r="AJM5" s="4" t="s">
        <v>10</v>
      </c>
      <c r="AJN5" s="4" t="s">
        <v>31</v>
      </c>
      <c r="AJO5" s="37" t="s">
        <v>32</v>
      </c>
      <c r="AJP5" s="37" t="s">
        <v>33</v>
      </c>
      <c r="AJQ5" s="37" t="s">
        <v>34</v>
      </c>
      <c r="AJR5" s="37" t="s">
        <v>35</v>
      </c>
      <c r="AJS5" s="37"/>
      <c r="AJT5" s="37"/>
      <c r="AJU5" s="37"/>
      <c r="AJV5" s="37"/>
      <c r="AJW5" s="37"/>
      <c r="AJX5" s="37"/>
      <c r="AJY5" s="4" t="s">
        <v>7</v>
      </c>
      <c r="AJZ5" s="4" t="s">
        <v>8</v>
      </c>
      <c r="AKA5" s="4" t="s">
        <v>9</v>
      </c>
      <c r="AKB5" s="4" t="s">
        <v>10</v>
      </c>
      <c r="AKC5" s="4" t="s">
        <v>31</v>
      </c>
      <c r="AKD5" s="37" t="s">
        <v>32</v>
      </c>
      <c r="AKE5" s="37" t="s">
        <v>33</v>
      </c>
      <c r="AKF5" s="37" t="s">
        <v>34</v>
      </c>
      <c r="AKG5" s="37" t="s">
        <v>35</v>
      </c>
      <c r="AKH5" s="37"/>
      <c r="AKI5" s="37"/>
      <c r="AKJ5" s="37"/>
      <c r="AKK5" s="37"/>
      <c r="AKL5" s="37"/>
      <c r="AKM5" s="37"/>
      <c r="AKN5" s="4" t="s">
        <v>7</v>
      </c>
      <c r="AKO5" s="4" t="s">
        <v>8</v>
      </c>
      <c r="AKP5" s="4" t="s">
        <v>9</v>
      </c>
      <c r="AKQ5" s="4" t="s">
        <v>10</v>
      </c>
      <c r="AKR5" s="4" t="s">
        <v>31</v>
      </c>
      <c r="AKS5" s="37" t="s">
        <v>32</v>
      </c>
      <c r="AKT5" s="37" t="s">
        <v>33</v>
      </c>
      <c r="AKU5" s="37" t="s">
        <v>34</v>
      </c>
      <c r="AKV5" s="37" t="s">
        <v>35</v>
      </c>
      <c r="AKW5" s="37"/>
      <c r="AKX5" s="37"/>
      <c r="AKY5" s="37"/>
      <c r="AKZ5" s="37"/>
      <c r="ALA5" s="37"/>
      <c r="ALB5" s="37"/>
      <c r="ALC5" s="4" t="s">
        <v>7</v>
      </c>
      <c r="ALD5" s="4" t="s">
        <v>8</v>
      </c>
      <c r="ALE5" s="4" t="s">
        <v>9</v>
      </c>
      <c r="ALF5" s="4" t="s">
        <v>10</v>
      </c>
      <c r="ALG5" s="4" t="s">
        <v>31</v>
      </c>
      <c r="ALH5" s="37" t="s">
        <v>32</v>
      </c>
      <c r="ALI5" s="37" t="s">
        <v>33</v>
      </c>
      <c r="ALJ5" s="37" t="s">
        <v>34</v>
      </c>
      <c r="ALK5" s="37" t="s">
        <v>35</v>
      </c>
      <c r="ALL5" s="37"/>
      <c r="ALM5" s="37"/>
      <c r="ALN5" s="37"/>
      <c r="ALO5" s="37"/>
      <c r="ALP5" s="37"/>
      <c r="ALQ5" s="37"/>
      <c r="ALR5" s="4" t="s">
        <v>7</v>
      </c>
      <c r="ALS5" s="4" t="s">
        <v>8</v>
      </c>
      <c r="ALT5" s="4" t="s">
        <v>9</v>
      </c>
      <c r="ALU5" s="4" t="s">
        <v>10</v>
      </c>
      <c r="ALV5" s="4" t="s">
        <v>31</v>
      </c>
      <c r="ALW5" s="37" t="s">
        <v>32</v>
      </c>
      <c r="ALX5" s="37" t="s">
        <v>33</v>
      </c>
      <c r="ALY5" s="37" t="s">
        <v>34</v>
      </c>
      <c r="ALZ5" s="37" t="s">
        <v>35</v>
      </c>
      <c r="AMA5" s="37"/>
      <c r="AMB5" s="37"/>
      <c r="AMC5" s="37"/>
      <c r="AMD5" s="37"/>
      <c r="AME5" s="37"/>
      <c r="AMF5" s="37"/>
      <c r="AMG5" s="4" t="s">
        <v>7</v>
      </c>
      <c r="AMH5" s="4" t="s">
        <v>8</v>
      </c>
      <c r="AMI5" s="4" t="s">
        <v>9</v>
      </c>
      <c r="AMJ5" s="4" t="s">
        <v>10</v>
      </c>
      <c r="AMK5" s="4" t="s">
        <v>31</v>
      </c>
      <c r="AML5" s="37" t="s">
        <v>32</v>
      </c>
      <c r="AMM5" s="37" t="s">
        <v>33</v>
      </c>
      <c r="AMN5" s="37" t="s">
        <v>34</v>
      </c>
      <c r="AMO5" s="37" t="s">
        <v>35</v>
      </c>
      <c r="AMP5" s="37"/>
      <c r="AMQ5" s="37"/>
      <c r="AMR5" s="37"/>
      <c r="AMS5" s="37"/>
      <c r="AMT5" s="37"/>
      <c r="AMU5" s="37"/>
      <c r="AMV5" s="4" t="s">
        <v>7</v>
      </c>
      <c r="AMW5" s="4" t="s">
        <v>8</v>
      </c>
      <c r="AMX5" s="4" t="s">
        <v>9</v>
      </c>
      <c r="AMY5" s="4" t="s">
        <v>10</v>
      </c>
      <c r="AMZ5" s="4" t="s">
        <v>31</v>
      </c>
      <c r="ANA5" s="37" t="s">
        <v>32</v>
      </c>
      <c r="ANB5" s="37" t="s">
        <v>33</v>
      </c>
      <c r="ANC5" s="37" t="s">
        <v>34</v>
      </c>
      <c r="AND5" s="37" t="s">
        <v>35</v>
      </c>
      <c r="ANE5" s="37"/>
      <c r="ANF5" s="37"/>
      <c r="ANG5" s="37"/>
      <c r="ANH5" s="37"/>
      <c r="ANI5" s="37"/>
      <c r="ANJ5" s="37"/>
      <c r="ANK5" s="4" t="s">
        <v>7</v>
      </c>
      <c r="ANL5" s="4" t="s">
        <v>8</v>
      </c>
      <c r="ANM5" s="4" t="s">
        <v>9</v>
      </c>
      <c r="ANN5" s="4" t="s">
        <v>10</v>
      </c>
      <c r="ANO5" s="4" t="s">
        <v>31</v>
      </c>
      <c r="ANP5" s="37" t="s">
        <v>32</v>
      </c>
      <c r="ANQ5" s="37" t="s">
        <v>33</v>
      </c>
      <c r="ANR5" s="37" t="s">
        <v>34</v>
      </c>
      <c r="ANS5" s="37" t="s">
        <v>35</v>
      </c>
      <c r="ANT5" s="37"/>
      <c r="ANU5" s="37"/>
      <c r="ANV5" s="37"/>
      <c r="ANW5" s="37"/>
      <c r="ANX5" s="37"/>
      <c r="ANY5" s="37"/>
      <c r="ANZ5" s="4" t="s">
        <v>7</v>
      </c>
      <c r="AOA5" s="4" t="s">
        <v>8</v>
      </c>
      <c r="AOB5" s="4" t="s">
        <v>9</v>
      </c>
      <c r="AOC5" s="4" t="s">
        <v>10</v>
      </c>
      <c r="AOD5" s="4" t="s">
        <v>31</v>
      </c>
      <c r="AOE5" s="37" t="s">
        <v>32</v>
      </c>
      <c r="AOF5" s="37" t="s">
        <v>33</v>
      </c>
      <c r="AOG5" s="37" t="s">
        <v>34</v>
      </c>
      <c r="AOH5" s="37" t="s">
        <v>35</v>
      </c>
      <c r="AOI5" s="37"/>
      <c r="AOJ5" s="37"/>
      <c r="AOK5" s="37"/>
      <c r="AOL5" s="37"/>
      <c r="AOM5" s="37"/>
      <c r="AON5" s="37"/>
      <c r="AOO5" s="4" t="s">
        <v>7</v>
      </c>
      <c r="AOP5" s="4" t="s">
        <v>8</v>
      </c>
      <c r="AOQ5" s="4" t="s">
        <v>9</v>
      </c>
      <c r="AOR5" s="4" t="s">
        <v>10</v>
      </c>
      <c r="AOS5" s="4" t="s">
        <v>31</v>
      </c>
      <c r="AOT5" s="37" t="s">
        <v>32</v>
      </c>
      <c r="AOU5" s="37" t="s">
        <v>33</v>
      </c>
      <c r="AOV5" s="37" t="s">
        <v>34</v>
      </c>
      <c r="AOW5" s="37" t="s">
        <v>35</v>
      </c>
      <c r="AOX5" s="37"/>
      <c r="AOY5" s="37"/>
      <c r="AOZ5" s="37"/>
      <c r="APA5" s="37"/>
      <c r="APB5" s="37"/>
      <c r="APC5" s="37"/>
      <c r="APD5" s="4" t="s">
        <v>7</v>
      </c>
      <c r="APE5" s="4" t="s">
        <v>8</v>
      </c>
      <c r="APF5" s="4" t="s">
        <v>9</v>
      </c>
      <c r="APG5" s="4" t="s">
        <v>10</v>
      </c>
      <c r="APH5" s="4" t="s">
        <v>31</v>
      </c>
      <c r="API5" s="37" t="s">
        <v>32</v>
      </c>
      <c r="APJ5" s="37" t="s">
        <v>33</v>
      </c>
      <c r="APK5" s="37" t="s">
        <v>34</v>
      </c>
      <c r="APL5" s="37" t="s">
        <v>35</v>
      </c>
      <c r="APM5" s="37"/>
      <c r="APN5" s="37"/>
      <c r="APO5" s="37"/>
      <c r="APP5" s="37"/>
      <c r="APQ5" s="37"/>
      <c r="APR5" s="37"/>
      <c r="APS5" s="4" t="s">
        <v>7</v>
      </c>
      <c r="APT5" s="4" t="s">
        <v>8</v>
      </c>
      <c r="APU5" s="4" t="s">
        <v>9</v>
      </c>
      <c r="APV5" s="4" t="s">
        <v>10</v>
      </c>
      <c r="APW5" s="4" t="s">
        <v>31</v>
      </c>
      <c r="APX5" s="37" t="s">
        <v>32</v>
      </c>
      <c r="APY5" s="37" t="s">
        <v>33</v>
      </c>
      <c r="APZ5" s="37" t="s">
        <v>34</v>
      </c>
      <c r="AQA5" s="37" t="s">
        <v>35</v>
      </c>
      <c r="AQB5" s="37"/>
      <c r="AQC5" s="37"/>
      <c r="AQD5" s="37"/>
      <c r="AQE5" s="37"/>
      <c r="AQF5" s="37"/>
      <c r="AQG5" s="37"/>
      <c r="AQH5" s="4" t="s">
        <v>7</v>
      </c>
      <c r="AQI5" s="4" t="s">
        <v>8</v>
      </c>
      <c r="AQJ5" s="4" t="s">
        <v>9</v>
      </c>
      <c r="AQK5" s="4" t="s">
        <v>10</v>
      </c>
      <c r="AQL5" s="4" t="s">
        <v>31</v>
      </c>
      <c r="AQM5" s="37" t="s">
        <v>32</v>
      </c>
      <c r="AQN5" s="37" t="s">
        <v>33</v>
      </c>
      <c r="AQO5" s="37" t="s">
        <v>34</v>
      </c>
      <c r="AQP5" s="37" t="s">
        <v>35</v>
      </c>
      <c r="AQQ5" s="37"/>
      <c r="AQR5" s="37"/>
      <c r="AQS5" s="37"/>
      <c r="AQT5" s="37"/>
      <c r="AQU5" s="37"/>
      <c r="AQV5" s="37"/>
      <c r="AQW5" s="4" t="s">
        <v>7</v>
      </c>
      <c r="AQX5" s="4" t="s">
        <v>8</v>
      </c>
      <c r="AQY5" s="4" t="s">
        <v>9</v>
      </c>
      <c r="AQZ5" s="4" t="s">
        <v>10</v>
      </c>
      <c r="ARA5" s="4" t="s">
        <v>31</v>
      </c>
      <c r="ARB5" s="37" t="s">
        <v>32</v>
      </c>
      <c r="ARC5" s="37" t="s">
        <v>33</v>
      </c>
      <c r="ARD5" s="37" t="s">
        <v>34</v>
      </c>
      <c r="ARE5" s="37" t="s">
        <v>35</v>
      </c>
      <c r="ARF5" s="37"/>
      <c r="ARG5" s="37"/>
      <c r="ARH5" s="37"/>
      <c r="ARI5" s="37"/>
      <c r="ARJ5" s="37"/>
      <c r="ARK5" s="37"/>
      <c r="ARL5" s="4" t="s">
        <v>7</v>
      </c>
      <c r="ARM5" s="4" t="s">
        <v>8</v>
      </c>
      <c r="ARN5" s="4" t="s">
        <v>9</v>
      </c>
      <c r="ARO5" s="4" t="s">
        <v>10</v>
      </c>
      <c r="ARP5" s="4" t="s">
        <v>31</v>
      </c>
      <c r="ARQ5" s="37" t="s">
        <v>32</v>
      </c>
      <c r="ARR5" s="37" t="s">
        <v>33</v>
      </c>
      <c r="ARS5" s="37" t="s">
        <v>34</v>
      </c>
      <c r="ART5" s="37" t="s">
        <v>35</v>
      </c>
      <c r="ARU5" s="37"/>
      <c r="ARV5" s="37"/>
      <c r="ARW5" s="37"/>
      <c r="ARX5" s="37"/>
      <c r="ARY5" s="37"/>
      <c r="ARZ5" s="37"/>
      <c r="ASA5" s="4" t="s">
        <v>7</v>
      </c>
      <c r="ASB5" s="4" t="s">
        <v>8</v>
      </c>
      <c r="ASC5" s="4" t="s">
        <v>9</v>
      </c>
      <c r="ASD5" s="4" t="s">
        <v>10</v>
      </c>
      <c r="ASE5" s="4" t="s">
        <v>31</v>
      </c>
      <c r="ASF5" s="37" t="s">
        <v>32</v>
      </c>
      <c r="ASG5" s="37" t="s">
        <v>33</v>
      </c>
      <c r="ASH5" s="37" t="s">
        <v>34</v>
      </c>
      <c r="ASI5" s="37" t="s">
        <v>35</v>
      </c>
      <c r="ASJ5" s="37"/>
      <c r="ASK5" s="37"/>
      <c r="ASL5" s="37"/>
      <c r="ASM5" s="37"/>
      <c r="ASN5" s="37"/>
      <c r="ASO5" s="37"/>
      <c r="ASP5" s="4" t="s">
        <v>7</v>
      </c>
      <c r="ASQ5" s="4" t="s">
        <v>8</v>
      </c>
      <c r="ASR5" s="4" t="s">
        <v>9</v>
      </c>
      <c r="ASS5" s="4" t="s">
        <v>10</v>
      </c>
      <c r="AST5" s="4" t="s">
        <v>31</v>
      </c>
      <c r="ASU5" s="37" t="s">
        <v>32</v>
      </c>
      <c r="ASV5" s="37" t="s">
        <v>33</v>
      </c>
      <c r="ASW5" s="37" t="s">
        <v>34</v>
      </c>
      <c r="ASX5" s="37" t="s">
        <v>35</v>
      </c>
      <c r="ASY5" s="37"/>
      <c r="ASZ5" s="37"/>
      <c r="ATA5" s="37"/>
      <c r="ATB5" s="37"/>
      <c r="ATC5" s="37"/>
      <c r="ATD5" s="37"/>
      <c r="ATE5" s="4" t="s">
        <v>7</v>
      </c>
      <c r="ATF5" s="4" t="s">
        <v>8</v>
      </c>
      <c r="ATG5" s="4" t="s">
        <v>9</v>
      </c>
      <c r="ATH5" s="4" t="s">
        <v>10</v>
      </c>
      <c r="ATI5" s="4" t="s">
        <v>31</v>
      </c>
      <c r="ATJ5" s="37" t="s">
        <v>32</v>
      </c>
      <c r="ATK5" s="37" t="s">
        <v>33</v>
      </c>
      <c r="ATL5" s="37" t="s">
        <v>34</v>
      </c>
      <c r="ATM5" s="37" t="s">
        <v>35</v>
      </c>
      <c r="ATN5" s="37"/>
      <c r="ATO5" s="37"/>
      <c r="ATP5" s="37"/>
      <c r="ATQ5" s="37"/>
      <c r="ATR5" s="37"/>
      <c r="ATS5" s="37"/>
      <c r="ATT5" s="4" t="s">
        <v>7</v>
      </c>
      <c r="ATU5" s="4" t="s">
        <v>8</v>
      </c>
      <c r="ATV5" s="4" t="s">
        <v>9</v>
      </c>
      <c r="ATW5" s="4" t="s">
        <v>10</v>
      </c>
      <c r="ATX5" s="4" t="s">
        <v>31</v>
      </c>
      <c r="ATY5" s="37" t="s">
        <v>32</v>
      </c>
      <c r="ATZ5" s="37" t="s">
        <v>33</v>
      </c>
      <c r="AUA5" s="37" t="s">
        <v>34</v>
      </c>
      <c r="AUB5" s="37" t="s">
        <v>35</v>
      </c>
      <c r="AUC5" s="37"/>
      <c r="AUD5" s="37"/>
      <c r="AUE5" s="37"/>
      <c r="AUF5" s="37"/>
      <c r="AUG5" s="37"/>
      <c r="AUH5" s="37"/>
      <c r="AUI5" s="4" t="s">
        <v>7</v>
      </c>
      <c r="AUJ5" s="4" t="s">
        <v>8</v>
      </c>
      <c r="AUK5" s="4" t="s">
        <v>9</v>
      </c>
      <c r="AUL5" s="4" t="s">
        <v>10</v>
      </c>
      <c r="AUM5" s="4" t="s">
        <v>31</v>
      </c>
      <c r="AUN5" s="37" t="s">
        <v>32</v>
      </c>
      <c r="AUO5" s="37" t="s">
        <v>33</v>
      </c>
      <c r="AUP5" s="37" t="s">
        <v>34</v>
      </c>
      <c r="AUQ5" s="37" t="s">
        <v>35</v>
      </c>
      <c r="AUR5" s="37"/>
      <c r="AUS5" s="37"/>
      <c r="AUT5" s="37"/>
      <c r="AUU5" s="37"/>
      <c r="AUV5" s="37"/>
      <c r="AUW5" s="37"/>
      <c r="AUX5" s="4" t="s">
        <v>7</v>
      </c>
      <c r="AUY5" s="4" t="s">
        <v>8</v>
      </c>
      <c r="AUZ5" s="4" t="s">
        <v>9</v>
      </c>
      <c r="AVA5" s="4" t="s">
        <v>10</v>
      </c>
      <c r="AVB5" s="4" t="s">
        <v>31</v>
      </c>
      <c r="AVC5" s="37" t="s">
        <v>32</v>
      </c>
      <c r="AVD5" s="37" t="s">
        <v>33</v>
      </c>
      <c r="AVE5" s="37" t="s">
        <v>34</v>
      </c>
      <c r="AVF5" s="37" t="s">
        <v>35</v>
      </c>
      <c r="AVG5" s="37"/>
      <c r="AVH5" s="37"/>
      <c r="AVI5" s="37"/>
      <c r="AVJ5" s="37"/>
      <c r="AVK5" s="37"/>
      <c r="AVL5" s="37"/>
      <c r="AVM5" s="4" t="s">
        <v>7</v>
      </c>
      <c r="AVN5" s="4" t="s">
        <v>8</v>
      </c>
      <c r="AVO5" s="4" t="s">
        <v>9</v>
      </c>
      <c r="AVP5" s="4" t="s">
        <v>10</v>
      </c>
      <c r="AVQ5" s="4" t="s">
        <v>31</v>
      </c>
      <c r="AVR5" s="37" t="s">
        <v>32</v>
      </c>
      <c r="AVS5" s="37" t="s">
        <v>33</v>
      </c>
      <c r="AVT5" s="37" t="s">
        <v>34</v>
      </c>
      <c r="AVU5" s="37" t="s">
        <v>35</v>
      </c>
      <c r="AVV5" s="37"/>
      <c r="AVW5" s="37"/>
      <c r="AVX5" s="37"/>
      <c r="AVY5" s="37"/>
      <c r="AVZ5" s="37"/>
      <c r="AWA5" s="37"/>
      <c r="AWB5" s="4" t="s">
        <v>7</v>
      </c>
      <c r="AWC5" s="4" t="s">
        <v>8</v>
      </c>
      <c r="AWD5" s="4" t="s">
        <v>9</v>
      </c>
      <c r="AWE5" s="4" t="s">
        <v>10</v>
      </c>
      <c r="AWF5" s="4" t="s">
        <v>31</v>
      </c>
      <c r="AWG5" s="37" t="s">
        <v>32</v>
      </c>
      <c r="AWH5" s="37" t="s">
        <v>33</v>
      </c>
      <c r="AWI5" s="37" t="s">
        <v>34</v>
      </c>
      <c r="AWJ5" s="37" t="s">
        <v>35</v>
      </c>
      <c r="AWK5" s="37"/>
      <c r="AWL5" s="37"/>
      <c r="AWM5" s="37"/>
      <c r="AWN5" s="37"/>
      <c r="AWO5" s="37"/>
      <c r="AWP5" s="37"/>
      <c r="AWQ5" s="4" t="s">
        <v>7</v>
      </c>
      <c r="AWR5" s="4" t="s">
        <v>8</v>
      </c>
      <c r="AWS5" s="4" t="s">
        <v>9</v>
      </c>
      <c r="AWT5" s="4" t="s">
        <v>10</v>
      </c>
      <c r="AWU5" s="4" t="s">
        <v>31</v>
      </c>
      <c r="AWV5" s="37" t="s">
        <v>32</v>
      </c>
      <c r="AWW5" s="37" t="s">
        <v>33</v>
      </c>
      <c r="AWX5" s="37" t="s">
        <v>34</v>
      </c>
      <c r="AWY5" s="37" t="s">
        <v>35</v>
      </c>
      <c r="AWZ5" s="37"/>
      <c r="AXA5" s="37"/>
      <c r="AXB5" s="37"/>
      <c r="AXC5" s="37"/>
      <c r="AXD5" s="37"/>
      <c r="AXE5" s="37"/>
      <c r="AXF5" s="4" t="s">
        <v>7</v>
      </c>
      <c r="AXG5" s="4" t="s">
        <v>8</v>
      </c>
      <c r="AXH5" s="4" t="s">
        <v>9</v>
      </c>
      <c r="AXI5" s="4" t="s">
        <v>10</v>
      </c>
      <c r="AXJ5" s="4" t="s">
        <v>31</v>
      </c>
      <c r="AXK5" s="37" t="s">
        <v>32</v>
      </c>
      <c r="AXL5" s="37" t="s">
        <v>33</v>
      </c>
      <c r="AXM5" s="37" t="s">
        <v>34</v>
      </c>
      <c r="AXN5" s="37" t="s">
        <v>35</v>
      </c>
      <c r="AXO5" s="37"/>
      <c r="AXP5" s="37"/>
      <c r="AXQ5" s="37"/>
      <c r="AXR5" s="37"/>
      <c r="AXS5" s="37"/>
      <c r="AXT5" s="37"/>
      <c r="AXU5" s="4" t="s">
        <v>7</v>
      </c>
      <c r="AXV5" s="4" t="s">
        <v>8</v>
      </c>
      <c r="AXW5" s="4" t="s">
        <v>9</v>
      </c>
      <c r="AXX5" s="4" t="s">
        <v>10</v>
      </c>
      <c r="AXY5" s="4" t="s">
        <v>31</v>
      </c>
      <c r="AXZ5" s="37" t="s">
        <v>32</v>
      </c>
      <c r="AYA5" s="37" t="s">
        <v>33</v>
      </c>
      <c r="AYB5" s="37" t="s">
        <v>34</v>
      </c>
      <c r="AYC5" s="37" t="s">
        <v>35</v>
      </c>
      <c r="AYD5" s="37"/>
      <c r="AYE5" s="37"/>
      <c r="AYF5" s="37"/>
      <c r="AYG5" s="37"/>
      <c r="AYH5" s="37"/>
      <c r="AYI5" s="37"/>
      <c r="AYJ5" s="4" t="s">
        <v>7</v>
      </c>
      <c r="AYK5" s="4" t="s">
        <v>8</v>
      </c>
      <c r="AYL5" s="4" t="s">
        <v>9</v>
      </c>
      <c r="AYM5" s="4" t="s">
        <v>10</v>
      </c>
      <c r="AYN5" s="4" t="s">
        <v>31</v>
      </c>
      <c r="AYO5" s="37" t="s">
        <v>32</v>
      </c>
      <c r="AYP5" s="37" t="s">
        <v>33</v>
      </c>
      <c r="AYQ5" s="37" t="s">
        <v>34</v>
      </c>
      <c r="AYR5" s="37" t="s">
        <v>35</v>
      </c>
      <c r="AYS5" s="37"/>
      <c r="AYT5" s="37"/>
      <c r="AYU5" s="37"/>
      <c r="AYV5" s="37"/>
      <c r="AYW5" s="37"/>
      <c r="AYX5" s="37"/>
      <c r="AYY5" s="4" t="s">
        <v>7</v>
      </c>
      <c r="AYZ5" s="4" t="s">
        <v>8</v>
      </c>
      <c r="AZA5" s="4" t="s">
        <v>9</v>
      </c>
      <c r="AZB5" s="4" t="s">
        <v>10</v>
      </c>
      <c r="AZC5" s="4" t="s">
        <v>31</v>
      </c>
      <c r="AZD5" s="37" t="s">
        <v>32</v>
      </c>
      <c r="AZE5" s="37" t="s">
        <v>33</v>
      </c>
      <c r="AZF5" s="37" t="s">
        <v>34</v>
      </c>
      <c r="AZG5" s="37" t="s">
        <v>35</v>
      </c>
      <c r="AZH5" s="37"/>
      <c r="AZI5" s="37"/>
      <c r="AZJ5" s="37"/>
      <c r="AZK5" s="37"/>
      <c r="AZL5" s="37"/>
      <c r="AZM5" s="37"/>
      <c r="AZN5" s="4" t="s">
        <v>7</v>
      </c>
      <c r="AZO5" s="4" t="s">
        <v>8</v>
      </c>
      <c r="AZP5" s="4" t="s">
        <v>9</v>
      </c>
      <c r="AZQ5" s="4" t="s">
        <v>10</v>
      </c>
      <c r="AZR5" s="4" t="s">
        <v>31</v>
      </c>
      <c r="AZS5" s="37" t="s">
        <v>32</v>
      </c>
      <c r="AZT5" s="37" t="s">
        <v>33</v>
      </c>
      <c r="AZU5" s="37" t="s">
        <v>34</v>
      </c>
      <c r="AZV5" s="37" t="s">
        <v>35</v>
      </c>
      <c r="AZW5" s="37"/>
      <c r="AZX5" s="37"/>
      <c r="AZY5" s="37"/>
      <c r="AZZ5" s="37"/>
      <c r="BAA5" s="37"/>
      <c r="BAB5" s="37"/>
      <c r="BAC5" s="4" t="s">
        <v>7</v>
      </c>
      <c r="BAD5" s="4" t="s">
        <v>8</v>
      </c>
      <c r="BAE5" s="4" t="s">
        <v>9</v>
      </c>
      <c r="BAF5" s="4" t="s">
        <v>10</v>
      </c>
      <c r="BAG5" s="4" t="s">
        <v>31</v>
      </c>
      <c r="BAH5" s="37" t="s">
        <v>32</v>
      </c>
      <c r="BAI5" s="37" t="s">
        <v>33</v>
      </c>
      <c r="BAJ5" s="37" t="s">
        <v>34</v>
      </c>
      <c r="BAK5" s="37" t="s">
        <v>35</v>
      </c>
      <c r="BAL5" s="37"/>
      <c r="BAM5" s="37"/>
      <c r="BAN5" s="37"/>
      <c r="BAO5" s="37"/>
      <c r="BAP5" s="37"/>
      <c r="BAQ5" s="37"/>
      <c r="BAR5" s="4" t="s">
        <v>7</v>
      </c>
      <c r="BAS5" s="4" t="s">
        <v>8</v>
      </c>
      <c r="BAT5" s="4" t="s">
        <v>9</v>
      </c>
      <c r="BAU5" s="4" t="s">
        <v>10</v>
      </c>
      <c r="BAV5" s="4" t="s">
        <v>31</v>
      </c>
      <c r="BAW5" s="37" t="s">
        <v>32</v>
      </c>
      <c r="BAX5" s="37" t="s">
        <v>33</v>
      </c>
      <c r="BAY5" s="37" t="s">
        <v>34</v>
      </c>
      <c r="BAZ5" s="37" t="s">
        <v>35</v>
      </c>
      <c r="BBA5" s="37"/>
      <c r="BBB5" s="37"/>
      <c r="BBC5" s="37"/>
      <c r="BBD5" s="37"/>
      <c r="BBE5" s="37"/>
      <c r="BBF5" s="37"/>
      <c r="BBG5" s="4" t="s">
        <v>7</v>
      </c>
      <c r="BBH5" s="4" t="s">
        <v>8</v>
      </c>
      <c r="BBI5" s="4" t="s">
        <v>9</v>
      </c>
      <c r="BBJ5" s="4" t="s">
        <v>10</v>
      </c>
      <c r="BBK5" s="4" t="s">
        <v>31</v>
      </c>
      <c r="BBL5" s="37" t="s">
        <v>32</v>
      </c>
      <c r="BBM5" s="37" t="s">
        <v>33</v>
      </c>
      <c r="BBN5" s="37" t="s">
        <v>34</v>
      </c>
      <c r="BBO5" s="37" t="s">
        <v>35</v>
      </c>
      <c r="BBP5" s="37"/>
      <c r="BBQ5" s="37"/>
      <c r="BBR5" s="37"/>
      <c r="BBS5" s="37"/>
      <c r="BBT5" s="37"/>
      <c r="BBU5" s="37"/>
      <c r="BBV5" s="4" t="s">
        <v>7</v>
      </c>
      <c r="BBW5" s="4" t="s">
        <v>8</v>
      </c>
      <c r="BBX5" s="4" t="s">
        <v>9</v>
      </c>
      <c r="BBY5" s="4" t="s">
        <v>10</v>
      </c>
      <c r="BBZ5" s="4" t="s">
        <v>31</v>
      </c>
      <c r="BCA5" s="37" t="s">
        <v>32</v>
      </c>
      <c r="BCB5" s="37" t="s">
        <v>33</v>
      </c>
      <c r="BCC5" s="37" t="s">
        <v>34</v>
      </c>
      <c r="BCD5" s="37" t="s">
        <v>35</v>
      </c>
      <c r="BCE5" s="37"/>
      <c r="BCF5" s="37"/>
      <c r="BCG5" s="37"/>
      <c r="BCH5" s="37"/>
      <c r="BCI5" s="37"/>
      <c r="BCJ5" s="37"/>
      <c r="BCK5" s="4" t="s">
        <v>7</v>
      </c>
      <c r="BCL5" s="4" t="s">
        <v>8</v>
      </c>
      <c r="BCM5" s="4" t="s">
        <v>9</v>
      </c>
      <c r="BCN5" s="4" t="s">
        <v>10</v>
      </c>
      <c r="BCO5" s="4" t="s">
        <v>31</v>
      </c>
      <c r="BCP5" s="37" t="s">
        <v>32</v>
      </c>
      <c r="BCQ5" s="37" t="s">
        <v>33</v>
      </c>
      <c r="BCR5" s="37" t="s">
        <v>34</v>
      </c>
      <c r="BCS5" s="37" t="s">
        <v>35</v>
      </c>
      <c r="BCT5" s="37"/>
      <c r="BCU5" s="37"/>
      <c r="BCV5" s="37"/>
      <c r="BCW5" s="37"/>
      <c r="BCX5" s="37"/>
      <c r="BCY5" s="37"/>
      <c r="BCZ5" s="4" t="s">
        <v>7</v>
      </c>
      <c r="BDA5" s="4" t="s">
        <v>8</v>
      </c>
      <c r="BDB5" s="4" t="s">
        <v>9</v>
      </c>
      <c r="BDC5" s="4" t="s">
        <v>10</v>
      </c>
      <c r="BDD5" s="4" t="s">
        <v>31</v>
      </c>
      <c r="BDE5" s="37" t="s">
        <v>32</v>
      </c>
      <c r="BDF5" s="37" t="s">
        <v>33</v>
      </c>
      <c r="BDG5" s="37" t="s">
        <v>34</v>
      </c>
      <c r="BDH5" s="37" t="s">
        <v>35</v>
      </c>
      <c r="BDI5" s="37"/>
      <c r="BDJ5" s="37"/>
      <c r="BDK5" s="37"/>
      <c r="BDL5" s="37"/>
      <c r="BDM5" s="37"/>
      <c r="BDN5" s="37"/>
      <c r="BDO5" s="4" t="s">
        <v>7</v>
      </c>
      <c r="BDP5" s="4" t="s">
        <v>8</v>
      </c>
      <c r="BDQ5" s="4" t="s">
        <v>9</v>
      </c>
      <c r="BDR5" s="4" t="s">
        <v>10</v>
      </c>
      <c r="BDS5" s="4" t="s">
        <v>31</v>
      </c>
      <c r="BDT5" s="37" t="s">
        <v>32</v>
      </c>
      <c r="BDU5" s="37" t="s">
        <v>33</v>
      </c>
      <c r="BDV5" s="37" t="s">
        <v>34</v>
      </c>
      <c r="BDW5" s="37" t="s">
        <v>35</v>
      </c>
      <c r="BDX5" s="37"/>
      <c r="BDY5" s="37"/>
      <c r="BDZ5" s="37"/>
      <c r="BEA5" s="37"/>
      <c r="BEB5" s="37"/>
      <c r="BEC5" s="37"/>
      <c r="BED5" s="4" t="s">
        <v>7</v>
      </c>
      <c r="BEE5" s="4" t="s">
        <v>8</v>
      </c>
      <c r="BEF5" s="4" t="s">
        <v>9</v>
      </c>
      <c r="BEG5" s="4" t="s">
        <v>10</v>
      </c>
      <c r="BEH5" s="4" t="s">
        <v>31</v>
      </c>
      <c r="BEI5" s="37" t="s">
        <v>32</v>
      </c>
      <c r="BEJ5" s="37" t="s">
        <v>33</v>
      </c>
      <c r="BEK5" s="37" t="s">
        <v>34</v>
      </c>
      <c r="BEL5" s="37" t="s">
        <v>35</v>
      </c>
      <c r="BEM5" s="37"/>
      <c r="BEN5" s="37"/>
      <c r="BEO5" s="37"/>
      <c r="BEP5" s="37"/>
      <c r="BEQ5" s="37"/>
      <c r="BER5" s="37"/>
      <c r="BES5" s="4" t="s">
        <v>7</v>
      </c>
      <c r="BET5" s="4" t="s">
        <v>8</v>
      </c>
      <c r="BEU5" s="4" t="s">
        <v>9</v>
      </c>
      <c r="BEV5" s="4" t="s">
        <v>10</v>
      </c>
      <c r="BEW5" s="4" t="s">
        <v>31</v>
      </c>
      <c r="BEX5" s="37" t="s">
        <v>32</v>
      </c>
      <c r="BEY5" s="37" t="s">
        <v>33</v>
      </c>
      <c r="BEZ5" s="37" t="s">
        <v>34</v>
      </c>
      <c r="BFA5" s="37" t="s">
        <v>35</v>
      </c>
      <c r="BFB5" s="37"/>
      <c r="BFC5" s="37"/>
      <c r="BFD5" s="37"/>
      <c r="BFE5" s="37"/>
      <c r="BFF5" s="37"/>
      <c r="BFG5" s="37"/>
      <c r="BFH5" s="4" t="s">
        <v>7</v>
      </c>
      <c r="BFI5" s="4" t="s">
        <v>8</v>
      </c>
      <c r="BFJ5" s="4" t="s">
        <v>9</v>
      </c>
      <c r="BFK5" s="4" t="s">
        <v>10</v>
      </c>
      <c r="BFL5" s="4" t="s">
        <v>31</v>
      </c>
      <c r="BFM5" s="37" t="s">
        <v>32</v>
      </c>
      <c r="BFN5" s="37" t="s">
        <v>33</v>
      </c>
      <c r="BFO5" s="37" t="s">
        <v>34</v>
      </c>
      <c r="BFP5" s="37" t="s">
        <v>35</v>
      </c>
      <c r="BFQ5" s="37"/>
      <c r="BFR5" s="37"/>
      <c r="BFS5" s="37"/>
      <c r="BFT5" s="37"/>
      <c r="BFU5" s="37"/>
      <c r="BFV5" s="37"/>
      <c r="BFW5" s="4" t="s">
        <v>7</v>
      </c>
      <c r="BFX5" s="4" t="s">
        <v>8</v>
      </c>
      <c r="BFY5" s="4" t="s">
        <v>9</v>
      </c>
      <c r="BFZ5" s="4" t="s">
        <v>10</v>
      </c>
      <c r="BGA5" s="4" t="s">
        <v>31</v>
      </c>
      <c r="BGB5" s="37" t="s">
        <v>32</v>
      </c>
      <c r="BGC5" s="37" t="s">
        <v>33</v>
      </c>
      <c r="BGD5" s="37" t="s">
        <v>34</v>
      </c>
      <c r="BGE5" s="37" t="s">
        <v>35</v>
      </c>
      <c r="BGF5" s="37"/>
      <c r="BGG5" s="37"/>
      <c r="BGH5" s="37"/>
      <c r="BGI5" s="37"/>
      <c r="BGJ5" s="37"/>
      <c r="BGK5" s="37"/>
      <c r="BGL5" s="4" t="s">
        <v>7</v>
      </c>
      <c r="BGM5" s="4" t="s">
        <v>8</v>
      </c>
      <c r="BGN5" s="4" t="s">
        <v>9</v>
      </c>
      <c r="BGO5" s="4" t="s">
        <v>10</v>
      </c>
      <c r="BGP5" s="4" t="s">
        <v>31</v>
      </c>
      <c r="BGQ5" s="37" t="s">
        <v>32</v>
      </c>
      <c r="BGR5" s="37" t="s">
        <v>33</v>
      </c>
      <c r="BGS5" s="37" t="s">
        <v>34</v>
      </c>
      <c r="BGT5" s="37" t="s">
        <v>35</v>
      </c>
      <c r="BGU5" s="37"/>
      <c r="BGV5" s="37"/>
      <c r="BGW5" s="37"/>
      <c r="BGX5" s="37"/>
      <c r="BGY5" s="37"/>
      <c r="BGZ5" s="37"/>
      <c r="BHA5" s="4" t="s">
        <v>7</v>
      </c>
      <c r="BHB5" s="4" t="s">
        <v>8</v>
      </c>
      <c r="BHC5" s="4" t="s">
        <v>9</v>
      </c>
      <c r="BHD5" s="4" t="s">
        <v>10</v>
      </c>
      <c r="BHE5" s="4" t="s">
        <v>31</v>
      </c>
      <c r="BHF5" s="37" t="s">
        <v>32</v>
      </c>
      <c r="BHG5" s="37" t="s">
        <v>33</v>
      </c>
      <c r="BHH5" s="37" t="s">
        <v>34</v>
      </c>
      <c r="BHI5" s="37" t="s">
        <v>35</v>
      </c>
      <c r="BHJ5" s="37"/>
      <c r="BHK5" s="37"/>
      <c r="BHL5" s="37"/>
      <c r="BHM5" s="37"/>
      <c r="BHN5" s="37"/>
      <c r="BHO5" s="37"/>
      <c r="BHP5" s="4" t="s">
        <v>7</v>
      </c>
      <c r="BHQ5" s="4" t="s">
        <v>8</v>
      </c>
      <c r="BHR5" s="4" t="s">
        <v>9</v>
      </c>
      <c r="BHS5" s="4" t="s">
        <v>10</v>
      </c>
      <c r="BHT5" s="4" t="s">
        <v>31</v>
      </c>
      <c r="BHU5" s="37" t="s">
        <v>32</v>
      </c>
      <c r="BHV5" s="37" t="s">
        <v>33</v>
      </c>
      <c r="BHW5" s="37" t="s">
        <v>34</v>
      </c>
      <c r="BHX5" s="37" t="s">
        <v>35</v>
      </c>
      <c r="BHY5" s="37"/>
      <c r="BHZ5" s="37"/>
      <c r="BIA5" s="37"/>
      <c r="BIB5" s="37"/>
      <c r="BIC5" s="37"/>
      <c r="BID5" s="37"/>
      <c r="BIE5" s="4" t="s">
        <v>7</v>
      </c>
      <c r="BIF5" s="4" t="s">
        <v>8</v>
      </c>
      <c r="BIG5" s="4" t="s">
        <v>9</v>
      </c>
      <c r="BIH5" s="4" t="s">
        <v>10</v>
      </c>
      <c r="BII5" s="4" t="s">
        <v>31</v>
      </c>
      <c r="BIJ5" s="37" t="s">
        <v>32</v>
      </c>
      <c r="BIK5" s="37" t="s">
        <v>33</v>
      </c>
      <c r="BIL5" s="37" t="s">
        <v>34</v>
      </c>
      <c r="BIM5" s="37" t="s">
        <v>35</v>
      </c>
      <c r="BIN5" s="37"/>
      <c r="BIO5" s="37"/>
      <c r="BIP5" s="37"/>
      <c r="BIQ5" s="37"/>
      <c r="BIR5" s="37"/>
      <c r="BIS5" s="37"/>
      <c r="BIT5" s="4" t="s">
        <v>7</v>
      </c>
      <c r="BIU5" s="4" t="s">
        <v>8</v>
      </c>
      <c r="BIV5" s="4" t="s">
        <v>9</v>
      </c>
      <c r="BIW5" s="4" t="s">
        <v>10</v>
      </c>
      <c r="BIX5" s="4" t="s">
        <v>31</v>
      </c>
      <c r="BIY5" s="37" t="s">
        <v>32</v>
      </c>
      <c r="BIZ5" s="37" t="s">
        <v>33</v>
      </c>
      <c r="BJA5" s="37" t="s">
        <v>34</v>
      </c>
      <c r="BJB5" s="37" t="s">
        <v>35</v>
      </c>
      <c r="BJC5" s="37"/>
      <c r="BJD5" s="37"/>
      <c r="BJE5" s="37"/>
      <c r="BJF5" s="37"/>
      <c r="BJG5" s="37"/>
      <c r="BJH5" s="37"/>
      <c r="BJI5" s="4" t="s">
        <v>7</v>
      </c>
      <c r="BJJ5" s="4" t="s">
        <v>8</v>
      </c>
      <c r="BJK5" s="4" t="s">
        <v>9</v>
      </c>
      <c r="BJL5" s="4" t="s">
        <v>10</v>
      </c>
      <c r="BJM5" s="4" t="s">
        <v>31</v>
      </c>
      <c r="BJN5" s="37" t="s">
        <v>32</v>
      </c>
      <c r="BJO5" s="37" t="s">
        <v>33</v>
      </c>
      <c r="BJP5" s="37" t="s">
        <v>34</v>
      </c>
      <c r="BJQ5" s="37" t="s">
        <v>35</v>
      </c>
      <c r="BJR5" s="37"/>
      <c r="BJS5" s="37"/>
      <c r="BJT5" s="37"/>
      <c r="BJU5" s="37"/>
      <c r="BJV5" s="37"/>
      <c r="BJW5" s="37"/>
      <c r="BJX5" s="4" t="s">
        <v>7</v>
      </c>
      <c r="BJY5" s="4" t="s">
        <v>8</v>
      </c>
      <c r="BJZ5" s="4" t="s">
        <v>9</v>
      </c>
      <c r="BKA5" s="4" t="s">
        <v>10</v>
      </c>
      <c r="BKB5" s="4" t="s">
        <v>31</v>
      </c>
      <c r="BKC5" s="37" t="s">
        <v>32</v>
      </c>
      <c r="BKD5" s="37" t="s">
        <v>33</v>
      </c>
      <c r="BKE5" s="37" t="s">
        <v>34</v>
      </c>
      <c r="BKF5" s="37" t="s">
        <v>35</v>
      </c>
      <c r="BKG5" s="37"/>
      <c r="BKH5" s="37"/>
      <c r="BKI5" s="37"/>
      <c r="BKJ5" s="37"/>
      <c r="BKK5" s="37"/>
      <c r="BKL5" s="37"/>
      <c r="BKM5" s="4" t="s">
        <v>7</v>
      </c>
      <c r="BKN5" s="4" t="s">
        <v>8</v>
      </c>
      <c r="BKO5" s="4" t="s">
        <v>9</v>
      </c>
      <c r="BKP5" s="4" t="s">
        <v>10</v>
      </c>
      <c r="BKQ5" s="4" t="s">
        <v>31</v>
      </c>
      <c r="BKR5" s="37" t="s">
        <v>32</v>
      </c>
      <c r="BKS5" s="37" t="s">
        <v>33</v>
      </c>
      <c r="BKT5" s="37" t="s">
        <v>34</v>
      </c>
      <c r="BKU5" s="37" t="s">
        <v>35</v>
      </c>
      <c r="BKV5" s="37"/>
      <c r="BKW5" s="37"/>
      <c r="BKX5" s="37"/>
      <c r="BKY5" s="37"/>
      <c r="BKZ5" s="37"/>
      <c r="BLA5" s="37"/>
      <c r="BLB5" s="4" t="s">
        <v>7</v>
      </c>
      <c r="BLC5" s="4" t="s">
        <v>8</v>
      </c>
      <c r="BLD5" s="4" t="s">
        <v>9</v>
      </c>
      <c r="BLE5" s="4" t="s">
        <v>10</v>
      </c>
      <c r="BLF5" s="4" t="s">
        <v>31</v>
      </c>
      <c r="BLG5" s="37" t="s">
        <v>32</v>
      </c>
      <c r="BLH5" s="37" t="s">
        <v>33</v>
      </c>
      <c r="BLI5" s="37" t="s">
        <v>34</v>
      </c>
      <c r="BLJ5" s="37" t="s">
        <v>35</v>
      </c>
      <c r="BLK5" s="37"/>
      <c r="BLL5" s="37"/>
      <c r="BLM5" s="37"/>
      <c r="BLN5" s="37"/>
      <c r="BLO5" s="37"/>
      <c r="BLP5" s="37"/>
      <c r="BLQ5" s="4" t="s">
        <v>7</v>
      </c>
      <c r="BLR5" s="4" t="s">
        <v>8</v>
      </c>
      <c r="BLS5" s="4" t="s">
        <v>9</v>
      </c>
      <c r="BLT5" s="4" t="s">
        <v>10</v>
      </c>
      <c r="BLU5" s="4" t="s">
        <v>31</v>
      </c>
      <c r="BLV5" s="37" t="s">
        <v>32</v>
      </c>
      <c r="BLW5" s="37" t="s">
        <v>33</v>
      </c>
      <c r="BLX5" s="37" t="s">
        <v>34</v>
      </c>
      <c r="BLY5" s="37" t="s">
        <v>35</v>
      </c>
      <c r="BLZ5" s="37"/>
      <c r="BMA5" s="37"/>
      <c r="BMB5" s="37"/>
      <c r="BMC5" s="37"/>
      <c r="BMD5" s="37"/>
      <c r="BME5" s="37"/>
      <c r="BMF5" s="4" t="s">
        <v>7</v>
      </c>
      <c r="BMG5" s="4" t="s">
        <v>8</v>
      </c>
      <c r="BMH5" s="4" t="s">
        <v>9</v>
      </c>
      <c r="BMI5" s="4" t="s">
        <v>10</v>
      </c>
      <c r="BMJ5" s="4" t="s">
        <v>31</v>
      </c>
      <c r="BMK5" s="37" t="s">
        <v>32</v>
      </c>
      <c r="BML5" s="37" t="s">
        <v>33</v>
      </c>
      <c r="BMM5" s="37" t="s">
        <v>34</v>
      </c>
      <c r="BMN5" s="37" t="s">
        <v>35</v>
      </c>
      <c r="BMO5" s="37"/>
      <c r="BMP5" s="37"/>
      <c r="BMQ5" s="37"/>
      <c r="BMR5" s="37"/>
      <c r="BMS5" s="37"/>
      <c r="BMT5" s="37"/>
      <c r="BMU5" s="4" t="s">
        <v>7</v>
      </c>
      <c r="BMV5" s="4" t="s">
        <v>8</v>
      </c>
      <c r="BMW5" s="4" t="s">
        <v>9</v>
      </c>
      <c r="BMX5" s="4" t="s">
        <v>10</v>
      </c>
      <c r="BMY5" s="4" t="s">
        <v>31</v>
      </c>
      <c r="BMZ5" s="37" t="s">
        <v>32</v>
      </c>
      <c r="BNA5" s="37" t="s">
        <v>33</v>
      </c>
      <c r="BNB5" s="37" t="s">
        <v>34</v>
      </c>
      <c r="BNC5" s="37" t="s">
        <v>35</v>
      </c>
      <c r="BND5" s="37"/>
      <c r="BNE5" s="37"/>
      <c r="BNF5" s="37"/>
      <c r="BNG5" s="37"/>
      <c r="BNH5" s="37"/>
      <c r="BNI5" s="37"/>
      <c r="BNJ5" s="4" t="s">
        <v>7</v>
      </c>
      <c r="BNK5" s="4" t="s">
        <v>8</v>
      </c>
      <c r="BNL5" s="4" t="s">
        <v>9</v>
      </c>
      <c r="BNM5" s="4" t="s">
        <v>10</v>
      </c>
      <c r="BNN5" s="4" t="s">
        <v>31</v>
      </c>
      <c r="BNO5" s="37" t="s">
        <v>32</v>
      </c>
      <c r="BNP5" s="37" t="s">
        <v>33</v>
      </c>
      <c r="BNQ5" s="37" t="s">
        <v>34</v>
      </c>
      <c r="BNR5" s="37" t="s">
        <v>35</v>
      </c>
      <c r="BNS5" s="37"/>
      <c r="BNT5" s="37"/>
      <c r="BNU5" s="37"/>
      <c r="BNV5" s="37"/>
      <c r="BNW5" s="37"/>
      <c r="BNX5" s="37"/>
      <c r="BNY5" s="4" t="s">
        <v>7</v>
      </c>
      <c r="BNZ5" s="4" t="s">
        <v>8</v>
      </c>
      <c r="BOA5" s="4" t="s">
        <v>9</v>
      </c>
      <c r="BOB5" s="4" t="s">
        <v>10</v>
      </c>
      <c r="BOC5" s="4" t="s">
        <v>31</v>
      </c>
      <c r="BOD5" s="37" t="s">
        <v>32</v>
      </c>
      <c r="BOE5" s="37" t="s">
        <v>33</v>
      </c>
      <c r="BOF5" s="37" t="s">
        <v>34</v>
      </c>
      <c r="BOG5" s="37" t="s">
        <v>35</v>
      </c>
      <c r="BOH5" s="37"/>
      <c r="BOI5" s="37"/>
      <c r="BOJ5" s="37"/>
      <c r="BOK5" s="37"/>
      <c r="BOL5" s="37"/>
      <c r="BOM5" s="37"/>
      <c r="BON5" s="4" t="s">
        <v>7</v>
      </c>
      <c r="BOO5" s="4" t="s">
        <v>8</v>
      </c>
      <c r="BOP5" s="4" t="s">
        <v>9</v>
      </c>
      <c r="BOQ5" s="4" t="s">
        <v>10</v>
      </c>
      <c r="BOR5" s="4" t="s">
        <v>31</v>
      </c>
      <c r="BOS5" s="37" t="s">
        <v>32</v>
      </c>
      <c r="BOT5" s="37" t="s">
        <v>33</v>
      </c>
      <c r="BOU5" s="37" t="s">
        <v>34</v>
      </c>
      <c r="BOV5" s="37" t="s">
        <v>35</v>
      </c>
      <c r="BOW5" s="37"/>
      <c r="BOX5" s="37"/>
      <c r="BOY5" s="37"/>
      <c r="BOZ5" s="37"/>
      <c r="BPA5" s="37"/>
      <c r="BPB5" s="37"/>
      <c r="BPC5" s="4" t="s">
        <v>7</v>
      </c>
      <c r="BPD5" s="4" t="s">
        <v>8</v>
      </c>
      <c r="BPE5" s="4" t="s">
        <v>9</v>
      </c>
      <c r="BPF5" s="4" t="s">
        <v>10</v>
      </c>
      <c r="BPG5" s="4" t="s">
        <v>31</v>
      </c>
      <c r="BPH5" s="37" t="s">
        <v>32</v>
      </c>
      <c r="BPI5" s="37" t="s">
        <v>33</v>
      </c>
      <c r="BPJ5" s="37" t="s">
        <v>34</v>
      </c>
      <c r="BPK5" s="37" t="s">
        <v>35</v>
      </c>
      <c r="BPL5" s="37"/>
      <c r="BPM5" s="37"/>
      <c r="BPN5" s="37"/>
      <c r="BPO5" s="37"/>
      <c r="BPP5" s="37"/>
      <c r="BPQ5" s="37"/>
      <c r="BPR5" s="4" t="s">
        <v>7</v>
      </c>
      <c r="BPS5" s="4" t="s">
        <v>8</v>
      </c>
      <c r="BPT5" s="4" t="s">
        <v>9</v>
      </c>
      <c r="BPU5" s="4" t="s">
        <v>10</v>
      </c>
      <c r="BPV5" s="4" t="s">
        <v>31</v>
      </c>
      <c r="BPW5" s="37" t="s">
        <v>32</v>
      </c>
      <c r="BPX5" s="37" t="s">
        <v>33</v>
      </c>
      <c r="BPY5" s="37" t="s">
        <v>34</v>
      </c>
      <c r="BPZ5" s="37" t="s">
        <v>35</v>
      </c>
      <c r="BQA5" s="37"/>
      <c r="BQB5" s="37"/>
      <c r="BQC5" s="37"/>
      <c r="BQD5" s="37"/>
      <c r="BQE5" s="37"/>
      <c r="BQF5" s="37"/>
      <c r="BQG5" s="4" t="s">
        <v>7</v>
      </c>
      <c r="BQH5" s="4" t="s">
        <v>8</v>
      </c>
      <c r="BQI5" s="4" t="s">
        <v>9</v>
      </c>
      <c r="BQJ5" s="4" t="s">
        <v>10</v>
      </c>
      <c r="BQK5" s="4" t="s">
        <v>31</v>
      </c>
      <c r="BQL5" s="37" t="s">
        <v>32</v>
      </c>
      <c r="BQM5" s="37" t="s">
        <v>33</v>
      </c>
      <c r="BQN5" s="37" t="s">
        <v>34</v>
      </c>
      <c r="BQO5" s="37" t="s">
        <v>35</v>
      </c>
      <c r="BQP5" s="37"/>
      <c r="BQQ5" s="37"/>
      <c r="BQR5" s="37"/>
      <c r="BQS5" s="37"/>
      <c r="BQT5" s="37"/>
      <c r="BQU5" s="37"/>
      <c r="BQV5" s="4" t="s">
        <v>7</v>
      </c>
      <c r="BQW5" s="4" t="s">
        <v>8</v>
      </c>
      <c r="BQX5" s="4" t="s">
        <v>9</v>
      </c>
      <c r="BQY5" s="4" t="s">
        <v>10</v>
      </c>
      <c r="BQZ5" s="4" t="s">
        <v>31</v>
      </c>
      <c r="BRA5" s="37" t="s">
        <v>32</v>
      </c>
      <c r="BRB5" s="37" t="s">
        <v>33</v>
      </c>
      <c r="BRC5" s="37" t="s">
        <v>34</v>
      </c>
      <c r="BRD5" s="37" t="s">
        <v>35</v>
      </c>
      <c r="BRE5" s="37"/>
      <c r="BRF5" s="37"/>
      <c r="BRG5" s="37"/>
      <c r="BRH5" s="37"/>
      <c r="BRI5" s="37"/>
      <c r="BRJ5" s="37"/>
      <c r="BRK5" s="4" t="s">
        <v>7</v>
      </c>
      <c r="BRL5" s="4" t="s">
        <v>8</v>
      </c>
      <c r="BRM5" s="4" t="s">
        <v>9</v>
      </c>
      <c r="BRN5" s="4" t="s">
        <v>10</v>
      </c>
      <c r="BRO5" s="4" t="s">
        <v>31</v>
      </c>
      <c r="BRP5" s="37" t="s">
        <v>32</v>
      </c>
      <c r="BRQ5" s="37" t="s">
        <v>33</v>
      </c>
      <c r="BRR5" s="37" t="s">
        <v>34</v>
      </c>
      <c r="BRS5" s="37" t="s">
        <v>35</v>
      </c>
      <c r="BRT5" s="37"/>
      <c r="BRU5" s="37"/>
      <c r="BRV5" s="37"/>
      <c r="BRW5" s="37"/>
      <c r="BRX5" s="37"/>
      <c r="BRY5" s="37"/>
      <c r="BRZ5" s="37" t="s">
        <v>35</v>
      </c>
      <c r="BSA5" s="37"/>
      <c r="BSB5" s="37"/>
      <c r="BSC5" s="37"/>
      <c r="BSD5" s="37"/>
      <c r="BSE5" s="37"/>
    </row>
    <row r="6" spans="1:1851" ht="17.25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6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7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43">
        <v>0</v>
      </c>
      <c r="BO6" s="43">
        <v>0</v>
      </c>
      <c r="BP6" s="42">
        <v>0</v>
      </c>
      <c r="BQ6" s="43">
        <f t="shared" ref="BQ6" si="8">BO6+BP6</f>
        <v>0</v>
      </c>
      <c r="BR6" s="43">
        <v>0</v>
      </c>
      <c r="BS6" s="43">
        <v>0</v>
      </c>
      <c r="BT6" s="43">
        <v>0</v>
      </c>
      <c r="BU6" s="43">
        <v>0</v>
      </c>
      <c r="BV6" s="43">
        <f t="shared" ref="BV6" si="9">BQ6-(BR6+BS6+BT6+BU6)</f>
        <v>0</v>
      </c>
      <c r="BW6" s="43"/>
      <c r="BX6" s="5">
        <v>19</v>
      </c>
      <c r="BY6" s="6" t="s">
        <v>11</v>
      </c>
      <c r="BZ6" s="36">
        <v>0</v>
      </c>
      <c r="CA6" s="41">
        <v>0</v>
      </c>
      <c r="CB6" s="41"/>
      <c r="CC6" s="43">
        <v>0</v>
      </c>
      <c r="CD6" s="43">
        <v>0</v>
      </c>
      <c r="CE6" s="42">
        <v>0</v>
      </c>
      <c r="CF6" s="43">
        <f t="shared" ref="CF6" si="10">CD6+CE6</f>
        <v>0</v>
      </c>
      <c r="CG6" s="43">
        <v>0</v>
      </c>
      <c r="CH6" s="43">
        <v>0</v>
      </c>
      <c r="CI6" s="43">
        <v>0</v>
      </c>
      <c r="CJ6" s="43">
        <v>0</v>
      </c>
      <c r="CK6" s="43">
        <f t="shared" ref="CK6" si="11">CF6-(CG6+CH6+CI6+CJ6)</f>
        <v>0</v>
      </c>
      <c r="CL6" s="43"/>
      <c r="CM6" s="5">
        <v>19</v>
      </c>
      <c r="CN6" s="6" t="s">
        <v>11</v>
      </c>
      <c r="CO6" s="36">
        <v>0</v>
      </c>
      <c r="CP6" s="41">
        <v>0</v>
      </c>
      <c r="CQ6" s="41"/>
      <c r="CR6" s="43">
        <v>0</v>
      </c>
      <c r="CS6" s="43">
        <v>0</v>
      </c>
      <c r="CT6" s="42">
        <v>0</v>
      </c>
      <c r="CU6" s="43">
        <f t="shared" ref="CU6" si="12">CS6+CT6</f>
        <v>0</v>
      </c>
      <c r="CV6" s="43">
        <v>0</v>
      </c>
      <c r="CW6" s="43">
        <v>0</v>
      </c>
      <c r="CX6" s="43">
        <v>0</v>
      </c>
      <c r="CY6" s="43">
        <v>0</v>
      </c>
      <c r="CZ6" s="43">
        <f t="shared" ref="CZ6" si="13">CU6-(CV6+CW6+CX6+CY6)</f>
        <v>0</v>
      </c>
      <c r="DA6" s="43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0</v>
      </c>
      <c r="DH6" s="43">
        <v>0</v>
      </c>
      <c r="DI6" s="42">
        <v>0</v>
      </c>
      <c r="DJ6" s="43">
        <f t="shared" ref="DJ6" si="14">DH6+DI6</f>
        <v>0</v>
      </c>
      <c r="DK6" s="43">
        <v>0</v>
      </c>
      <c r="DL6" s="43">
        <v>0</v>
      </c>
      <c r="DM6" s="43">
        <v>0</v>
      </c>
      <c r="DN6" s="43">
        <v>0</v>
      </c>
      <c r="DO6" s="43">
        <f t="shared" ref="DO6" si="15">DJ6-(DK6+DL6+DM6+DN6)</f>
        <v>0</v>
      </c>
      <c r="DP6" s="43"/>
      <c r="DQ6" s="5">
        <v>19</v>
      </c>
      <c r="DR6" s="6" t="s">
        <v>11</v>
      </c>
      <c r="DS6" s="36">
        <v>0</v>
      </c>
      <c r="DT6" s="41">
        <v>0</v>
      </c>
      <c r="DU6" s="41"/>
      <c r="DV6" s="43">
        <v>0</v>
      </c>
      <c r="DW6" s="43">
        <v>0</v>
      </c>
      <c r="DX6" s="42">
        <v>0</v>
      </c>
      <c r="DY6" s="43">
        <f t="shared" ref="DY6" si="16">DW6+DX6</f>
        <v>0</v>
      </c>
      <c r="DZ6" s="43">
        <v>0</v>
      </c>
      <c r="EA6" s="43">
        <v>0</v>
      </c>
      <c r="EB6" s="43">
        <v>0</v>
      </c>
      <c r="EC6" s="43">
        <v>0</v>
      </c>
      <c r="ED6" s="43">
        <f t="shared" ref="ED6" si="17">DY6-(DZ6+EA6+EB6+EC6)</f>
        <v>0</v>
      </c>
      <c r="EE6" s="43"/>
      <c r="EF6" s="5">
        <v>19</v>
      </c>
      <c r="EG6" s="6" t="s">
        <v>11</v>
      </c>
      <c r="EH6" s="36">
        <v>0</v>
      </c>
      <c r="EI6" s="41">
        <v>0</v>
      </c>
      <c r="EJ6" s="41"/>
      <c r="EK6" s="43">
        <v>0</v>
      </c>
      <c r="EL6" s="43">
        <v>0</v>
      </c>
      <c r="EM6" s="42">
        <v>0</v>
      </c>
      <c r="EN6" s="43">
        <f t="shared" ref="EN6" si="18">EL6+EM6</f>
        <v>0</v>
      </c>
      <c r="EO6" s="43">
        <v>0</v>
      </c>
      <c r="EP6" s="43">
        <v>0</v>
      </c>
      <c r="EQ6" s="43">
        <v>0</v>
      </c>
      <c r="ER6" s="43">
        <v>0</v>
      </c>
      <c r="ES6" s="43">
        <f t="shared" ref="ES6" si="19">EN6-(EO6+EP6+EQ6+ER6)</f>
        <v>0</v>
      </c>
      <c r="ET6" s="43"/>
      <c r="EU6" s="5">
        <v>19</v>
      </c>
      <c r="EV6" s="6" t="s">
        <v>11</v>
      </c>
      <c r="EW6" s="36">
        <v>0</v>
      </c>
      <c r="EX6" s="41">
        <v>0</v>
      </c>
      <c r="EY6" s="41"/>
      <c r="EZ6" s="43">
        <v>0</v>
      </c>
      <c r="FA6" s="43">
        <v>0</v>
      </c>
      <c r="FB6" s="42">
        <v>0</v>
      </c>
      <c r="FC6" s="43">
        <f t="shared" ref="FC6" si="20">FA6+FB6</f>
        <v>0</v>
      </c>
      <c r="FD6" s="43">
        <v>0</v>
      </c>
      <c r="FE6" s="43">
        <v>0</v>
      </c>
      <c r="FF6" s="43">
        <v>0</v>
      </c>
      <c r="FG6" s="43">
        <v>0</v>
      </c>
      <c r="FH6" s="43">
        <f t="shared" ref="FH6" si="21">FC6-(FD6+FE6+FF6+FG6)</f>
        <v>0</v>
      </c>
      <c r="FI6" s="43"/>
      <c r="FJ6" s="5">
        <v>19</v>
      </c>
      <c r="FK6" s="6" t="s">
        <v>11</v>
      </c>
      <c r="FL6" s="36">
        <v>0</v>
      </c>
      <c r="FM6" s="41">
        <v>0</v>
      </c>
      <c r="FN6" s="41"/>
      <c r="FO6" s="43">
        <v>0</v>
      </c>
      <c r="FP6" s="43">
        <v>0</v>
      </c>
      <c r="FQ6" s="42">
        <v>0</v>
      </c>
      <c r="FR6" s="43">
        <f t="shared" ref="FR6" si="22">FP6+FQ6</f>
        <v>0</v>
      </c>
      <c r="FS6" s="43">
        <v>0</v>
      </c>
      <c r="FT6" s="43">
        <v>0</v>
      </c>
      <c r="FU6" s="43">
        <v>0</v>
      </c>
      <c r="FV6" s="43">
        <v>0</v>
      </c>
      <c r="FW6" s="43">
        <f t="shared" ref="FW6" si="23">FR6-(FS6+FT6+FU6+FV6)</f>
        <v>0</v>
      </c>
      <c r="FX6" s="43"/>
      <c r="FY6" s="5">
        <v>19</v>
      </c>
      <c r="FZ6" s="6" t="s">
        <v>11</v>
      </c>
      <c r="GA6" s="44">
        <v>504240</v>
      </c>
      <c r="GB6" s="41">
        <v>0</v>
      </c>
      <c r="GC6" s="41">
        <f t="shared" ref="GC6" si="24">GB6*100/GA6</f>
        <v>0</v>
      </c>
      <c r="GD6" s="42">
        <v>1</v>
      </c>
      <c r="GE6" s="43">
        <f t="shared" ref="GE6" si="25">86400*GD6</f>
        <v>86400</v>
      </c>
      <c r="GF6" s="42">
        <v>0</v>
      </c>
      <c r="GG6" s="43">
        <f t="shared" ref="GG6" si="26">GE6+GF6</f>
        <v>86400</v>
      </c>
      <c r="GH6" s="43">
        <v>0</v>
      </c>
      <c r="GI6" s="43">
        <v>86400</v>
      </c>
      <c r="GJ6" s="43">
        <v>0</v>
      </c>
      <c r="GK6" s="43">
        <v>0</v>
      </c>
      <c r="GL6" s="43">
        <f t="shared" ref="GL6" si="27">GG6-(GH6+GI6+GJ6+GK6)</f>
        <v>0</v>
      </c>
      <c r="GM6" s="43"/>
      <c r="GN6" s="5">
        <v>19</v>
      </c>
      <c r="GO6" s="6" t="s">
        <v>11</v>
      </c>
      <c r="GP6" s="44">
        <v>504240</v>
      </c>
      <c r="GQ6" s="41">
        <v>0</v>
      </c>
      <c r="GR6" s="41">
        <f t="shared" ref="GR6" si="28">GQ6*100/GP6</f>
        <v>0</v>
      </c>
      <c r="GS6" s="42">
        <v>7</v>
      </c>
      <c r="GT6" s="43">
        <f t="shared" ref="GT6" si="29">86400*GS6</f>
        <v>604800</v>
      </c>
      <c r="GU6" s="43">
        <v>0</v>
      </c>
      <c r="GV6" s="43">
        <f t="shared" ref="GV6" si="30">GT6+GU6</f>
        <v>604800</v>
      </c>
      <c r="GW6" s="80">
        <v>0</v>
      </c>
      <c r="GX6" s="43">
        <v>259200</v>
      </c>
      <c r="GY6" s="43">
        <v>259200</v>
      </c>
      <c r="GZ6" s="80">
        <v>86400</v>
      </c>
      <c r="HA6" s="43">
        <f t="shared" ref="HA6" si="31">GV6-(GW6+GX6+GY6+GZ6)</f>
        <v>0</v>
      </c>
      <c r="HB6" s="43"/>
      <c r="HC6" s="5">
        <v>19</v>
      </c>
      <c r="HD6" s="6" t="s">
        <v>11</v>
      </c>
      <c r="HE6" s="36">
        <v>0</v>
      </c>
      <c r="HF6" s="41">
        <v>0</v>
      </c>
      <c r="HG6" s="41"/>
      <c r="HH6" s="43">
        <v>0</v>
      </c>
      <c r="HI6" s="43">
        <v>0</v>
      </c>
      <c r="HJ6" s="42">
        <v>0</v>
      </c>
      <c r="HK6" s="43">
        <f t="shared" ref="HK6" si="32">HI6+HJ6</f>
        <v>0</v>
      </c>
      <c r="HL6" s="43">
        <v>0</v>
      </c>
      <c r="HM6" s="43">
        <v>0</v>
      </c>
      <c r="HN6" s="43">
        <v>0</v>
      </c>
      <c r="HO6" s="43">
        <v>0</v>
      </c>
      <c r="HP6" s="43">
        <f t="shared" ref="HP6" si="33">HK6-(HL6+HM6+HN6+HO6)</f>
        <v>0</v>
      </c>
      <c r="HQ6" s="43"/>
      <c r="HR6" s="5">
        <v>19</v>
      </c>
      <c r="HS6" s="6" t="s">
        <v>11</v>
      </c>
      <c r="HT6" s="36">
        <v>0</v>
      </c>
      <c r="HU6" s="41">
        <v>0</v>
      </c>
      <c r="HV6" s="41"/>
      <c r="HW6" s="43">
        <v>0</v>
      </c>
      <c r="HX6" s="43">
        <v>0</v>
      </c>
      <c r="HY6" s="42">
        <v>0</v>
      </c>
      <c r="HZ6" s="43">
        <f t="shared" ref="HZ6" si="34">HX6+HY6</f>
        <v>0</v>
      </c>
      <c r="IA6" s="43">
        <v>0</v>
      </c>
      <c r="IB6" s="43">
        <v>0</v>
      </c>
      <c r="IC6" s="43">
        <v>0</v>
      </c>
      <c r="ID6" s="43">
        <v>0</v>
      </c>
      <c r="IE6" s="43">
        <f t="shared" ref="IE6" si="35">HZ6-(IA6+IB6+IC6+ID6)</f>
        <v>0</v>
      </c>
      <c r="IF6" s="43"/>
      <c r="IG6" s="5">
        <v>19</v>
      </c>
      <c r="IH6" s="6" t="s">
        <v>11</v>
      </c>
      <c r="II6" s="36">
        <v>0</v>
      </c>
      <c r="IJ6" s="41">
        <v>0</v>
      </c>
      <c r="IK6" s="41"/>
      <c r="IL6" s="43">
        <v>0</v>
      </c>
      <c r="IM6" s="43">
        <v>0</v>
      </c>
      <c r="IN6" s="42">
        <v>0</v>
      </c>
      <c r="IO6" s="43">
        <f t="shared" ref="IO6" si="36">IM6+IN6</f>
        <v>0</v>
      </c>
      <c r="IP6" s="43">
        <v>0</v>
      </c>
      <c r="IQ6" s="43">
        <v>0</v>
      </c>
      <c r="IR6" s="43">
        <v>0</v>
      </c>
      <c r="IS6" s="43">
        <v>0</v>
      </c>
      <c r="IT6" s="43">
        <f t="shared" ref="IT6" si="37">IO6-(IP6+IQ6+IR6+IS6)</f>
        <v>0</v>
      </c>
      <c r="IU6" s="43"/>
      <c r="IV6" s="5">
        <v>19</v>
      </c>
      <c r="IW6" s="6" t="s">
        <v>11</v>
      </c>
      <c r="IX6" s="36">
        <v>0</v>
      </c>
      <c r="IY6" s="41">
        <v>0</v>
      </c>
      <c r="IZ6" s="41"/>
      <c r="JA6" s="43">
        <v>0</v>
      </c>
      <c r="JB6" s="43">
        <v>0</v>
      </c>
      <c r="JC6" s="42">
        <v>0</v>
      </c>
      <c r="JD6" s="43">
        <f t="shared" ref="JD6" si="38">JB6+JC6</f>
        <v>0</v>
      </c>
      <c r="JE6" s="43">
        <v>0</v>
      </c>
      <c r="JF6" s="43">
        <v>0</v>
      </c>
      <c r="JG6" s="43">
        <v>0</v>
      </c>
      <c r="JH6" s="43">
        <v>0</v>
      </c>
      <c r="JI6" s="43">
        <f t="shared" ref="JI6" si="39">JD6-(JE6+JF6+JG6+JH6)</f>
        <v>0</v>
      </c>
      <c r="JJ6" s="43"/>
      <c r="JK6" s="5">
        <v>19</v>
      </c>
      <c r="JL6" s="6" t="s">
        <v>11</v>
      </c>
      <c r="JM6" s="36">
        <v>0</v>
      </c>
      <c r="JN6" s="41">
        <v>0</v>
      </c>
      <c r="JO6" s="41"/>
      <c r="JP6" s="43">
        <v>0</v>
      </c>
      <c r="JQ6" s="43">
        <v>0</v>
      </c>
      <c r="JR6" s="42">
        <v>0</v>
      </c>
      <c r="JS6" s="43">
        <f t="shared" ref="JS6" si="40">JQ6+JR6</f>
        <v>0</v>
      </c>
      <c r="JT6" s="43">
        <v>0</v>
      </c>
      <c r="JU6" s="43">
        <v>0</v>
      </c>
      <c r="JV6" s="43">
        <v>0</v>
      </c>
      <c r="JW6" s="43">
        <v>0</v>
      </c>
      <c r="JX6" s="43">
        <f t="shared" ref="JX6" si="41">JS6-(JT6+JU6+JV6+JW6)</f>
        <v>0</v>
      </c>
      <c r="JY6" s="43"/>
      <c r="JZ6" s="5">
        <v>19</v>
      </c>
      <c r="KA6" s="6" t="s">
        <v>11</v>
      </c>
      <c r="KB6" s="36">
        <v>0</v>
      </c>
      <c r="KC6" s="41">
        <v>0</v>
      </c>
      <c r="KD6" s="41"/>
      <c r="KE6" s="43">
        <v>0</v>
      </c>
      <c r="KF6" s="43">
        <v>0</v>
      </c>
      <c r="KG6" s="42">
        <v>0</v>
      </c>
      <c r="KH6" s="43">
        <f t="shared" ref="KH6" si="42">KF6+KG6</f>
        <v>0</v>
      </c>
      <c r="KI6" s="43">
        <v>0</v>
      </c>
      <c r="KJ6" s="43">
        <v>0</v>
      </c>
      <c r="KK6" s="43">
        <v>0</v>
      </c>
      <c r="KL6" s="43">
        <v>0</v>
      </c>
      <c r="KM6" s="43">
        <f t="shared" ref="KM6" si="43">KH6-(KI6+KJ6+KK6+KL6)</f>
        <v>0</v>
      </c>
      <c r="KN6" s="43"/>
      <c r="KO6" s="5">
        <v>19</v>
      </c>
      <c r="KP6" s="6" t="s">
        <v>11</v>
      </c>
      <c r="KQ6" s="36">
        <v>0</v>
      </c>
      <c r="KR6" s="41">
        <v>0</v>
      </c>
      <c r="KS6" s="41"/>
      <c r="KT6" s="43">
        <v>0</v>
      </c>
      <c r="KU6" s="43">
        <v>0</v>
      </c>
      <c r="KV6" s="42">
        <v>0</v>
      </c>
      <c r="KW6" s="43">
        <f t="shared" ref="KW6" si="44">KU6+KV6</f>
        <v>0</v>
      </c>
      <c r="KX6" s="43">
        <v>0</v>
      </c>
      <c r="KY6" s="43">
        <v>0</v>
      </c>
      <c r="KZ6" s="43">
        <v>0</v>
      </c>
      <c r="LA6" s="43">
        <v>0</v>
      </c>
      <c r="LB6" s="43">
        <f t="shared" ref="LB6" si="45">KW6-(KX6+KY6+KZ6+LA6)</f>
        <v>0</v>
      </c>
      <c r="LC6" s="43"/>
      <c r="LD6" s="5">
        <v>19</v>
      </c>
      <c r="LE6" s="6" t="s">
        <v>11</v>
      </c>
      <c r="LF6" s="36">
        <v>0</v>
      </c>
      <c r="LG6" s="41">
        <v>0</v>
      </c>
      <c r="LH6" s="41"/>
      <c r="LI6" s="43">
        <v>0</v>
      </c>
      <c r="LJ6" s="43">
        <v>0</v>
      </c>
      <c r="LK6" s="42">
        <v>0</v>
      </c>
      <c r="LL6" s="43">
        <f t="shared" ref="LL6" si="46">LJ6+LK6</f>
        <v>0</v>
      </c>
      <c r="LM6" s="43">
        <v>0</v>
      </c>
      <c r="LN6" s="43">
        <v>0</v>
      </c>
      <c r="LO6" s="43">
        <v>0</v>
      </c>
      <c r="LP6" s="43">
        <v>0</v>
      </c>
      <c r="LQ6" s="43">
        <f t="shared" ref="LQ6" si="47">LL6-(LM6+LN6+LO6+LP6)</f>
        <v>0</v>
      </c>
      <c r="LR6" s="43"/>
      <c r="LS6" s="5">
        <v>19</v>
      </c>
      <c r="LT6" s="6" t="s">
        <v>11</v>
      </c>
      <c r="LU6" s="44">
        <v>0</v>
      </c>
      <c r="LV6" s="41">
        <v>0</v>
      </c>
      <c r="LW6" s="45">
        <v>0</v>
      </c>
      <c r="LX6" s="42">
        <v>0</v>
      </c>
      <c r="LY6" s="43">
        <f t="shared" ref="LY6" si="48">58600*LX6</f>
        <v>0</v>
      </c>
      <c r="LZ6" s="42">
        <v>0</v>
      </c>
      <c r="MA6" s="43">
        <f t="shared" ref="MA6" si="49">LY6+LZ6</f>
        <v>0</v>
      </c>
      <c r="MB6" s="43">
        <v>0</v>
      </c>
      <c r="MC6" s="43">
        <v>0</v>
      </c>
      <c r="MD6" s="43">
        <v>0</v>
      </c>
      <c r="ME6" s="43">
        <v>0</v>
      </c>
      <c r="MF6" s="43">
        <f t="shared" ref="MF6" si="50">MA6-(MB6+MC6+MD6+ME6)</f>
        <v>0</v>
      </c>
      <c r="MG6" s="43"/>
      <c r="MH6" s="5">
        <v>19</v>
      </c>
      <c r="MI6" s="6" t="s">
        <v>11</v>
      </c>
      <c r="MJ6" s="36">
        <v>0</v>
      </c>
      <c r="MK6" s="41">
        <v>0</v>
      </c>
      <c r="ML6" s="41"/>
      <c r="MM6" s="43">
        <v>0</v>
      </c>
      <c r="MN6" s="43">
        <v>0</v>
      </c>
      <c r="MO6" s="42">
        <v>0</v>
      </c>
      <c r="MP6" s="43">
        <f t="shared" ref="MP6" si="51">MN6+MO6</f>
        <v>0</v>
      </c>
      <c r="MQ6" s="43">
        <v>0</v>
      </c>
      <c r="MR6" s="43">
        <v>0</v>
      </c>
      <c r="MS6" s="43">
        <v>0</v>
      </c>
      <c r="MT6" s="43">
        <v>0</v>
      </c>
      <c r="MU6" s="43">
        <f t="shared" ref="MU6" si="52">MP6-(MQ6+MR6+MS6+MT6)</f>
        <v>0</v>
      </c>
      <c r="MV6" s="43"/>
      <c r="MW6" s="5">
        <v>19</v>
      </c>
      <c r="MX6" s="6" t="s">
        <v>11</v>
      </c>
      <c r="MY6" s="36">
        <v>0</v>
      </c>
      <c r="MZ6" s="41">
        <v>0</v>
      </c>
      <c r="NA6" s="41"/>
      <c r="NB6" s="43">
        <v>0</v>
      </c>
      <c r="NC6" s="43">
        <v>0</v>
      </c>
      <c r="ND6" s="42">
        <v>0</v>
      </c>
      <c r="NE6" s="43">
        <f t="shared" ref="NE6" si="53">NC6+ND6</f>
        <v>0</v>
      </c>
      <c r="NF6" s="43">
        <v>0</v>
      </c>
      <c r="NG6" s="43">
        <v>0</v>
      </c>
      <c r="NH6" s="43">
        <v>0</v>
      </c>
      <c r="NI6" s="43">
        <v>0</v>
      </c>
      <c r="NJ6" s="43">
        <f t="shared" ref="NJ6" si="54">NE6-(NF6+NG6+NH6+NI6)</f>
        <v>0</v>
      </c>
      <c r="NK6" s="43"/>
      <c r="NL6" s="5">
        <v>19</v>
      </c>
      <c r="NM6" s="6" t="s">
        <v>11</v>
      </c>
      <c r="NN6" s="36">
        <v>0</v>
      </c>
      <c r="NO6" s="41">
        <v>0</v>
      </c>
      <c r="NP6" s="41"/>
      <c r="NQ6" s="43">
        <v>0</v>
      </c>
      <c r="NR6" s="43">
        <v>0</v>
      </c>
      <c r="NS6" s="42">
        <v>0</v>
      </c>
      <c r="NT6" s="43">
        <f t="shared" ref="NT6" si="55">NR6+NS6</f>
        <v>0</v>
      </c>
      <c r="NU6" s="43">
        <v>0</v>
      </c>
      <c r="NV6" s="43">
        <v>0</v>
      </c>
      <c r="NW6" s="43">
        <v>0</v>
      </c>
      <c r="NX6" s="43">
        <v>0</v>
      </c>
      <c r="NY6" s="43">
        <f t="shared" ref="NY6" si="56">NT6-(NU6+NV6+NW6+NX6)</f>
        <v>0</v>
      </c>
      <c r="NZ6" s="43"/>
      <c r="OA6" s="5">
        <v>19</v>
      </c>
      <c r="OB6" s="6" t="s">
        <v>11</v>
      </c>
      <c r="OC6" s="36">
        <v>0</v>
      </c>
      <c r="OD6" s="41">
        <v>0</v>
      </c>
      <c r="OE6" s="41"/>
      <c r="OF6" s="43">
        <v>0</v>
      </c>
      <c r="OG6" s="43">
        <v>0</v>
      </c>
      <c r="OH6" s="42">
        <v>0</v>
      </c>
      <c r="OI6" s="43">
        <f t="shared" ref="OI6" si="57">OG6+OH6</f>
        <v>0</v>
      </c>
      <c r="OJ6" s="43">
        <v>0</v>
      </c>
      <c r="OK6" s="43">
        <v>0</v>
      </c>
      <c r="OL6" s="43">
        <v>0</v>
      </c>
      <c r="OM6" s="43">
        <v>0</v>
      </c>
      <c r="ON6" s="43">
        <f t="shared" ref="ON6" si="58">OI6-(OJ6+OK6+OL6+OM6)</f>
        <v>0</v>
      </c>
      <c r="OO6" s="43"/>
      <c r="OP6" s="5">
        <v>19</v>
      </c>
      <c r="OQ6" s="6" t="s">
        <v>11</v>
      </c>
      <c r="OR6" s="36">
        <v>0</v>
      </c>
      <c r="OS6" s="41">
        <v>0</v>
      </c>
      <c r="OT6" s="41"/>
      <c r="OU6" s="43">
        <v>2</v>
      </c>
      <c r="OV6" s="32">
        <f t="shared" ref="OV6" si="59">OU6*50000</f>
        <v>100000</v>
      </c>
      <c r="OW6" s="42">
        <v>0</v>
      </c>
      <c r="OX6" s="43">
        <f t="shared" ref="OX6" si="60">OV6+OW6</f>
        <v>100000</v>
      </c>
      <c r="OY6" s="43">
        <v>0</v>
      </c>
      <c r="OZ6" s="43">
        <f t="shared" ref="OZ6" si="61">OV6/2</f>
        <v>50000</v>
      </c>
      <c r="PA6" s="43">
        <f t="shared" ref="PA6" si="62">OV6/2</f>
        <v>50000</v>
      </c>
      <c r="PB6" s="43">
        <v>0</v>
      </c>
      <c r="PC6" s="43">
        <f t="shared" ref="PC6" si="63">OX6-(OY6+OZ6+PA6+PB6)</f>
        <v>0</v>
      </c>
      <c r="PD6" s="43"/>
      <c r="PE6" s="5">
        <v>19</v>
      </c>
      <c r="PF6" s="6" t="s">
        <v>11</v>
      </c>
      <c r="PG6" s="30">
        <v>230000</v>
      </c>
      <c r="PH6" s="30"/>
      <c r="PI6" s="41">
        <f t="shared" ref="PI6" si="64">PH6/PG6*100</f>
        <v>0</v>
      </c>
      <c r="PJ6" s="43">
        <v>2</v>
      </c>
      <c r="PK6" s="32">
        <f t="shared" ref="PK6" si="65">PJ6*65000</f>
        <v>130000</v>
      </c>
      <c r="PL6" s="33">
        <v>0</v>
      </c>
      <c r="PM6" s="43">
        <f t="shared" ref="PM6" si="66">PK6+PL6</f>
        <v>130000</v>
      </c>
      <c r="PN6" s="80">
        <v>0</v>
      </c>
      <c r="PO6" s="80">
        <v>65000</v>
      </c>
      <c r="PP6" s="43">
        <f t="shared" ref="PP6" si="67">PK6/2</f>
        <v>65000</v>
      </c>
      <c r="PQ6" s="43">
        <v>0</v>
      </c>
      <c r="PR6" s="43">
        <f t="shared" ref="PR6" si="68">PM6-(PN6+PO6+PP6+PQ6)</f>
        <v>0</v>
      </c>
      <c r="PS6" s="43"/>
      <c r="PT6" s="5">
        <v>19</v>
      </c>
      <c r="PU6" s="6" t="s">
        <v>11</v>
      </c>
      <c r="PV6" s="36">
        <v>0</v>
      </c>
      <c r="PW6" s="41">
        <v>0</v>
      </c>
      <c r="PX6" s="41"/>
      <c r="PY6" s="43">
        <v>0</v>
      </c>
      <c r="PZ6" s="43">
        <v>0</v>
      </c>
      <c r="QA6" s="42">
        <v>0</v>
      </c>
      <c r="QB6" s="43">
        <f t="shared" ref="QB6" si="69">PZ6+QA6</f>
        <v>0</v>
      </c>
      <c r="QC6" s="43">
        <v>0</v>
      </c>
      <c r="QD6" s="43">
        <v>0</v>
      </c>
      <c r="QE6" s="43">
        <v>0</v>
      </c>
      <c r="QF6" s="43">
        <v>0</v>
      </c>
      <c r="QG6" s="43">
        <f t="shared" ref="QG6" si="70">QB6-(QC6+QD6+QE6+QF6)</f>
        <v>0</v>
      </c>
      <c r="QH6" s="43"/>
      <c r="QI6" s="5">
        <v>19</v>
      </c>
      <c r="QJ6" s="6" t="s">
        <v>11</v>
      </c>
      <c r="QK6" s="36">
        <v>0</v>
      </c>
      <c r="QL6" s="41">
        <v>0</v>
      </c>
      <c r="QM6" s="41"/>
      <c r="QN6" s="43">
        <v>0</v>
      </c>
      <c r="QO6" s="43">
        <v>0</v>
      </c>
      <c r="QP6" s="42">
        <v>0</v>
      </c>
      <c r="QQ6" s="43">
        <f t="shared" ref="QQ6" si="71">QO6+QP6</f>
        <v>0</v>
      </c>
      <c r="QR6" s="43">
        <v>0</v>
      </c>
      <c r="QS6" s="43">
        <v>0</v>
      </c>
      <c r="QT6" s="43">
        <v>0</v>
      </c>
      <c r="QU6" s="43">
        <v>0</v>
      </c>
      <c r="QV6" s="43">
        <f t="shared" ref="QV6" si="72">QQ6-(QR6+QS6+QT6+QU6)</f>
        <v>0</v>
      </c>
      <c r="QW6" s="43"/>
      <c r="QX6" s="5">
        <v>19</v>
      </c>
      <c r="QY6" s="6" t="s">
        <v>11</v>
      </c>
      <c r="QZ6" s="36">
        <v>0</v>
      </c>
      <c r="RA6" s="41">
        <v>0</v>
      </c>
      <c r="RB6" s="41"/>
      <c r="RC6" s="42">
        <v>0</v>
      </c>
      <c r="RD6" s="43">
        <v>0</v>
      </c>
      <c r="RE6" s="42">
        <v>0</v>
      </c>
      <c r="RF6" s="43">
        <f t="shared" ref="RF6" si="73">RD6+RE6</f>
        <v>0</v>
      </c>
      <c r="RG6" s="43">
        <v>0</v>
      </c>
      <c r="RH6" s="43">
        <v>0</v>
      </c>
      <c r="RI6" s="43">
        <v>0</v>
      </c>
      <c r="RJ6" s="43">
        <v>0</v>
      </c>
      <c r="RK6" s="43">
        <f t="shared" ref="RK6" si="74">RF6-(RG6+RH6+RI6+RJ6)</f>
        <v>0</v>
      </c>
      <c r="RL6" s="43"/>
      <c r="RM6" s="5">
        <v>19</v>
      </c>
      <c r="RN6" s="6" t="s">
        <v>11</v>
      </c>
      <c r="RO6" s="36">
        <v>0</v>
      </c>
      <c r="RP6" s="41">
        <v>0</v>
      </c>
      <c r="RQ6" s="41"/>
      <c r="RR6" s="43">
        <v>0</v>
      </c>
      <c r="RS6" s="43">
        <v>0</v>
      </c>
      <c r="RT6" s="42">
        <v>0</v>
      </c>
      <c r="RU6" s="43">
        <f t="shared" ref="RU6" si="75">RS6+RT6</f>
        <v>0</v>
      </c>
      <c r="RV6" s="43">
        <v>0</v>
      </c>
      <c r="RW6" s="43">
        <v>0</v>
      </c>
      <c r="RX6" s="43">
        <v>0</v>
      </c>
      <c r="RY6" s="43">
        <v>0</v>
      </c>
      <c r="RZ6" s="43">
        <f t="shared" ref="RZ6" si="76">RU6-(RV6+RW6+RX6+RY6)</f>
        <v>0</v>
      </c>
      <c r="SA6" s="43"/>
      <c r="SB6" s="5">
        <v>19</v>
      </c>
      <c r="SC6" s="6" t="s">
        <v>11</v>
      </c>
      <c r="SD6" s="36">
        <v>0</v>
      </c>
      <c r="SE6" s="41">
        <v>0</v>
      </c>
      <c r="SF6" s="41"/>
      <c r="SG6" s="43">
        <v>0</v>
      </c>
      <c r="SH6" s="43">
        <v>0</v>
      </c>
      <c r="SI6" s="42">
        <v>0</v>
      </c>
      <c r="SJ6" s="43">
        <f t="shared" ref="SJ6" si="77">SH6+SI6</f>
        <v>0</v>
      </c>
      <c r="SK6" s="43">
        <v>0</v>
      </c>
      <c r="SL6" s="43">
        <v>0</v>
      </c>
      <c r="SM6" s="43">
        <v>0</v>
      </c>
      <c r="SN6" s="43">
        <v>0</v>
      </c>
      <c r="SO6" s="43">
        <f t="shared" ref="SO6" si="78">SJ6-(SK6+SL6+SM6+SN6)</f>
        <v>0</v>
      </c>
      <c r="SP6" s="43"/>
      <c r="SQ6" s="5">
        <v>19</v>
      </c>
      <c r="SR6" s="6" t="s">
        <v>11</v>
      </c>
      <c r="SS6" s="44">
        <v>0</v>
      </c>
      <c r="ST6" s="41">
        <v>0</v>
      </c>
      <c r="SU6" s="45">
        <v>0</v>
      </c>
      <c r="SV6" s="42">
        <v>0</v>
      </c>
      <c r="SW6" s="43">
        <f t="shared" ref="SW6" si="79">86825*SV6</f>
        <v>0</v>
      </c>
      <c r="SX6" s="42">
        <v>0</v>
      </c>
      <c r="SY6" s="43">
        <f t="shared" ref="SY6" si="80">SW6+SX6</f>
        <v>0</v>
      </c>
      <c r="SZ6" s="43">
        <v>0</v>
      </c>
      <c r="TA6" s="43">
        <v>0</v>
      </c>
      <c r="TB6" s="43">
        <v>0</v>
      </c>
      <c r="TC6" s="43">
        <v>0</v>
      </c>
      <c r="TD6" s="43">
        <f t="shared" ref="TD6" si="81">SY6-(SZ6+TA6+TB6+TC6)</f>
        <v>0</v>
      </c>
      <c r="TE6" s="43"/>
      <c r="TF6" s="5">
        <v>19</v>
      </c>
      <c r="TG6" s="6" t="s">
        <v>11</v>
      </c>
      <c r="TH6" s="36">
        <v>0</v>
      </c>
      <c r="TI6" s="41">
        <v>0</v>
      </c>
      <c r="TJ6" s="41"/>
      <c r="TK6" s="43">
        <v>0</v>
      </c>
      <c r="TL6" s="43">
        <v>0</v>
      </c>
      <c r="TM6" s="42">
        <v>0</v>
      </c>
      <c r="TN6" s="43">
        <f t="shared" ref="TN6" si="82">TL6+TM6</f>
        <v>0</v>
      </c>
      <c r="TO6" s="43">
        <v>0</v>
      </c>
      <c r="TP6" s="43">
        <v>0</v>
      </c>
      <c r="TQ6" s="43">
        <v>0</v>
      </c>
      <c r="TR6" s="43">
        <v>0</v>
      </c>
      <c r="TS6" s="43">
        <f t="shared" ref="TS6" si="83">TN6-(TO6+TP6+TQ6+TR6)</f>
        <v>0</v>
      </c>
      <c r="TT6" s="43"/>
      <c r="TU6" s="5">
        <v>19</v>
      </c>
      <c r="TV6" s="6" t="s">
        <v>11</v>
      </c>
      <c r="TW6" s="36">
        <v>0</v>
      </c>
      <c r="TX6" s="41">
        <v>0</v>
      </c>
      <c r="TY6" s="41"/>
      <c r="TZ6" s="43">
        <v>0</v>
      </c>
      <c r="UA6" s="43">
        <v>0</v>
      </c>
      <c r="UB6" s="42">
        <v>0</v>
      </c>
      <c r="UC6" s="43">
        <f t="shared" ref="UC6" si="84">UA6+UB6</f>
        <v>0</v>
      </c>
      <c r="UD6" s="43">
        <v>0</v>
      </c>
      <c r="UE6" s="43">
        <v>0</v>
      </c>
      <c r="UF6" s="43">
        <v>0</v>
      </c>
      <c r="UG6" s="43">
        <v>0</v>
      </c>
      <c r="UH6" s="43">
        <f t="shared" ref="UH6" si="85">UC6-(UD6+UE6+UF6+UG6)</f>
        <v>0</v>
      </c>
      <c r="UI6" s="43"/>
      <c r="UJ6" s="5">
        <v>19</v>
      </c>
      <c r="UK6" s="6" t="s">
        <v>11</v>
      </c>
      <c r="UL6" s="36">
        <v>0</v>
      </c>
      <c r="UM6" s="41">
        <v>0</v>
      </c>
      <c r="UN6" s="41"/>
      <c r="UO6" s="43">
        <v>0</v>
      </c>
      <c r="UP6" s="43">
        <v>0</v>
      </c>
      <c r="UQ6" s="42">
        <v>0</v>
      </c>
      <c r="UR6" s="43">
        <f t="shared" ref="UR6" si="86">UP6+UQ6</f>
        <v>0</v>
      </c>
      <c r="US6" s="43">
        <v>0</v>
      </c>
      <c r="UT6" s="43">
        <v>0</v>
      </c>
      <c r="UU6" s="43">
        <v>0</v>
      </c>
      <c r="UV6" s="43">
        <v>0</v>
      </c>
      <c r="UW6" s="43">
        <f t="shared" ref="UW6" si="87">UR6-(US6+UT6+UU6+UV6)</f>
        <v>0</v>
      </c>
      <c r="UX6" s="43"/>
      <c r="UY6" s="5">
        <v>19</v>
      </c>
      <c r="UZ6" s="6" t="s">
        <v>11</v>
      </c>
      <c r="VA6" s="36">
        <v>0</v>
      </c>
      <c r="VB6" s="41">
        <v>0</v>
      </c>
      <c r="VC6" s="41"/>
      <c r="VD6" s="43">
        <v>0</v>
      </c>
      <c r="VE6" s="43">
        <v>0</v>
      </c>
      <c r="VF6" s="42">
        <v>0</v>
      </c>
      <c r="VG6" s="43">
        <f t="shared" ref="VG6" si="88">VE6+VF6</f>
        <v>0</v>
      </c>
      <c r="VH6" s="43">
        <v>0</v>
      </c>
      <c r="VI6" s="43">
        <v>0</v>
      </c>
      <c r="VJ6" s="43">
        <v>0</v>
      </c>
      <c r="VK6" s="43">
        <v>0</v>
      </c>
      <c r="VL6" s="43">
        <f t="shared" ref="VL6" si="89">VG6-(VH6+VI6+VJ6+VK6)</f>
        <v>0</v>
      </c>
      <c r="VM6" s="43"/>
      <c r="VN6" s="5">
        <v>19</v>
      </c>
      <c r="VO6" s="6" t="s">
        <v>11</v>
      </c>
      <c r="VP6" s="36">
        <v>0</v>
      </c>
      <c r="VQ6" s="41">
        <v>0</v>
      </c>
      <c r="VR6" s="41"/>
      <c r="VS6" s="43">
        <v>0</v>
      </c>
      <c r="VT6" s="43">
        <v>0</v>
      </c>
      <c r="VU6" s="42">
        <v>0</v>
      </c>
      <c r="VV6" s="43">
        <f t="shared" ref="VV6" si="90">VT6+VU6</f>
        <v>0</v>
      </c>
      <c r="VW6" s="43">
        <v>0</v>
      </c>
      <c r="VX6" s="43">
        <v>0</v>
      </c>
      <c r="VY6" s="43">
        <v>0</v>
      </c>
      <c r="VZ6" s="43">
        <v>0</v>
      </c>
      <c r="WA6" s="43">
        <f t="shared" ref="WA6" si="91">VV6-(VW6+VX6+VY6+VZ6)</f>
        <v>0</v>
      </c>
      <c r="WB6" s="43"/>
      <c r="WC6" s="5">
        <v>19</v>
      </c>
      <c r="WD6" s="6" t="s">
        <v>11</v>
      </c>
      <c r="WE6" s="36">
        <v>0</v>
      </c>
      <c r="WF6" s="41">
        <v>0</v>
      </c>
      <c r="WG6" s="41"/>
      <c r="WH6" s="43">
        <v>0</v>
      </c>
      <c r="WI6" s="43">
        <v>0</v>
      </c>
      <c r="WJ6" s="42">
        <v>0</v>
      </c>
      <c r="WK6" s="43">
        <f t="shared" ref="WK6" si="92">WI6+WJ6</f>
        <v>0</v>
      </c>
      <c r="WL6" s="43">
        <v>0</v>
      </c>
      <c r="WM6" s="43">
        <v>0</v>
      </c>
      <c r="WN6" s="43">
        <v>0</v>
      </c>
      <c r="WO6" s="43">
        <v>0</v>
      </c>
      <c r="WP6" s="43">
        <f t="shared" ref="WP6" si="93">WK6-(WL6+WM6+WN6+WO6)</f>
        <v>0</v>
      </c>
      <c r="WQ6" s="43"/>
      <c r="WR6" s="5">
        <v>19</v>
      </c>
      <c r="WS6" s="6" t="s">
        <v>11</v>
      </c>
      <c r="WT6" s="36">
        <v>0</v>
      </c>
      <c r="WU6" s="41">
        <v>0</v>
      </c>
      <c r="WV6" s="41"/>
      <c r="WW6" s="43">
        <v>0</v>
      </c>
      <c r="WX6" s="43">
        <v>0</v>
      </c>
      <c r="WY6" s="42">
        <v>0</v>
      </c>
      <c r="WZ6" s="43">
        <f t="shared" ref="WZ6" si="94">WX6+WY6</f>
        <v>0</v>
      </c>
      <c r="XA6" s="43">
        <v>0</v>
      </c>
      <c r="XB6" s="43">
        <v>0</v>
      </c>
      <c r="XC6" s="43">
        <v>0</v>
      </c>
      <c r="XD6" s="43">
        <v>0</v>
      </c>
      <c r="XE6" s="43">
        <f t="shared" ref="XE6" si="95">WZ6-(XA6+XB6+XC6+XD6)</f>
        <v>0</v>
      </c>
      <c r="XF6" s="43"/>
      <c r="XG6" s="5">
        <v>19</v>
      </c>
      <c r="XH6" s="6" t="s">
        <v>11</v>
      </c>
      <c r="XI6" s="44">
        <v>3105260</v>
      </c>
      <c r="XJ6" s="44">
        <v>0</v>
      </c>
      <c r="XK6" s="41">
        <f t="shared" ref="XK6" si="96">XJ6*100/XI6</f>
        <v>0</v>
      </c>
      <c r="XL6" s="42">
        <v>1</v>
      </c>
      <c r="XM6" s="43">
        <f t="shared" ref="XM6" si="97">146600*XL6</f>
        <v>146600</v>
      </c>
      <c r="XN6" s="42">
        <v>0</v>
      </c>
      <c r="XO6" s="43">
        <f t="shared" ref="XO6" si="98">XM6+XN6</f>
        <v>146600</v>
      </c>
      <c r="XP6" s="43">
        <v>0</v>
      </c>
      <c r="XQ6" s="43">
        <v>146600</v>
      </c>
      <c r="XR6" s="43">
        <v>0</v>
      </c>
      <c r="XS6" s="43">
        <v>0</v>
      </c>
      <c r="XT6" s="43">
        <f t="shared" ref="XT6" si="99">XO6-(XP6+XQ6+XR6+XS6)</f>
        <v>0</v>
      </c>
      <c r="XU6" s="43"/>
      <c r="XV6" s="5">
        <v>19</v>
      </c>
      <c r="XW6" s="6" t="s">
        <v>11</v>
      </c>
      <c r="XX6" s="44">
        <v>3105260</v>
      </c>
      <c r="XY6" s="44">
        <v>0</v>
      </c>
      <c r="XZ6" s="41">
        <f t="shared" ref="XZ6" si="100">XY6*100/XX6</f>
        <v>0</v>
      </c>
      <c r="YA6" s="45">
        <v>18</v>
      </c>
      <c r="YB6" s="43">
        <f t="shared" ref="YB6" si="101">142860*YA6</f>
        <v>2571480</v>
      </c>
      <c r="YC6" s="43">
        <v>0</v>
      </c>
      <c r="YD6" s="43">
        <f t="shared" ref="YD6" si="102">YB6+YC6</f>
        <v>2571480</v>
      </c>
      <c r="YE6" s="43">
        <v>0</v>
      </c>
      <c r="YF6" s="43">
        <v>1142880</v>
      </c>
      <c r="YG6" s="43">
        <v>857160</v>
      </c>
      <c r="YH6" s="43">
        <v>571440</v>
      </c>
      <c r="YI6" s="43">
        <f t="shared" ref="YI6" si="103">YD6-(YE6+YF6+YG6+YH6)</f>
        <v>0</v>
      </c>
      <c r="YJ6" s="43"/>
      <c r="YK6" s="5">
        <v>19</v>
      </c>
      <c r="YL6" s="6" t="s">
        <v>11</v>
      </c>
      <c r="YM6" s="44">
        <v>3105260</v>
      </c>
      <c r="YN6" s="44">
        <v>0</v>
      </c>
      <c r="YO6" s="41">
        <f t="shared" ref="YO6" si="104">YN6*100/YM6</f>
        <v>0</v>
      </c>
      <c r="YP6" s="42">
        <v>1</v>
      </c>
      <c r="YQ6" s="43">
        <f t="shared" ref="YQ6" si="105">38040*YP6</f>
        <v>38040</v>
      </c>
      <c r="YR6" s="42">
        <v>0</v>
      </c>
      <c r="YS6" s="43">
        <f t="shared" ref="YS6" si="106">YQ6+YR6</f>
        <v>38040</v>
      </c>
      <c r="YT6" s="43">
        <v>0</v>
      </c>
      <c r="YU6" s="43">
        <v>38040</v>
      </c>
      <c r="YV6" s="43">
        <v>0</v>
      </c>
      <c r="YW6" s="43">
        <v>0</v>
      </c>
      <c r="YX6" s="43">
        <f t="shared" ref="YX6" si="107">YS6-(YT6+YU6+YV6+YW6)</f>
        <v>0</v>
      </c>
      <c r="YY6" s="43"/>
      <c r="YZ6" s="5">
        <v>19</v>
      </c>
      <c r="ZA6" s="6" t="s">
        <v>11</v>
      </c>
      <c r="ZB6" s="36">
        <v>0</v>
      </c>
      <c r="ZC6" s="41">
        <v>0</v>
      </c>
      <c r="ZD6" s="41"/>
      <c r="ZE6" s="43">
        <v>0</v>
      </c>
      <c r="ZF6" s="43">
        <v>0</v>
      </c>
      <c r="ZG6" s="42">
        <v>0</v>
      </c>
      <c r="ZH6" s="43">
        <f t="shared" ref="ZH6" si="108">ZF6+ZG6</f>
        <v>0</v>
      </c>
      <c r="ZI6" s="43">
        <v>0</v>
      </c>
      <c r="ZJ6" s="43">
        <v>0</v>
      </c>
      <c r="ZK6" s="43">
        <v>0</v>
      </c>
      <c r="ZL6" s="43">
        <v>0</v>
      </c>
      <c r="ZM6" s="43">
        <f t="shared" ref="ZM6" si="109">ZH6-(ZI6+ZJ6+ZK6+ZL6)</f>
        <v>0</v>
      </c>
      <c r="ZN6" s="43"/>
      <c r="ZO6" s="5">
        <v>19</v>
      </c>
      <c r="ZP6" s="6" t="s">
        <v>11</v>
      </c>
      <c r="ZQ6" s="36">
        <v>0</v>
      </c>
      <c r="ZR6" s="41">
        <v>0</v>
      </c>
      <c r="ZS6" s="41"/>
      <c r="ZT6" s="43">
        <v>0</v>
      </c>
      <c r="ZU6" s="43">
        <v>0</v>
      </c>
      <c r="ZV6" s="42">
        <v>0</v>
      </c>
      <c r="ZW6" s="43">
        <f t="shared" ref="ZW6" si="110">ZU6+ZV6</f>
        <v>0</v>
      </c>
      <c r="ZX6" s="43">
        <v>0</v>
      </c>
      <c r="ZY6" s="43">
        <v>0</v>
      </c>
      <c r="ZZ6" s="43">
        <v>0</v>
      </c>
      <c r="AAA6" s="43">
        <v>0</v>
      </c>
      <c r="AAB6" s="43">
        <f t="shared" ref="AAB6" si="111">ZW6-(ZX6+ZY6+ZZ6+AAA6)</f>
        <v>0</v>
      </c>
      <c r="AAC6" s="43"/>
      <c r="AAD6" s="5">
        <v>19</v>
      </c>
      <c r="AAE6" s="6" t="s">
        <v>11</v>
      </c>
      <c r="AAF6" s="36">
        <v>0</v>
      </c>
      <c r="AAG6" s="41">
        <v>0</v>
      </c>
      <c r="AAH6" s="41"/>
      <c r="AAI6" s="43">
        <v>0</v>
      </c>
      <c r="AAJ6" s="43">
        <v>0</v>
      </c>
      <c r="AAK6" s="42">
        <v>0</v>
      </c>
      <c r="AAL6" s="43">
        <f t="shared" ref="AAL6" si="112">AAJ6+AAK6</f>
        <v>0</v>
      </c>
      <c r="AAM6" s="43">
        <v>0</v>
      </c>
      <c r="AAN6" s="43">
        <v>0</v>
      </c>
      <c r="AAO6" s="43">
        <v>0</v>
      </c>
      <c r="AAP6" s="43">
        <v>0</v>
      </c>
      <c r="AAQ6" s="43">
        <f t="shared" ref="AAQ6" si="113">AAL6-(AAM6+AAN6+AAO6+AAP6)</f>
        <v>0</v>
      </c>
      <c r="AAR6" s="43"/>
      <c r="AAS6" s="5">
        <v>19</v>
      </c>
      <c r="AAT6" s="6" t="s">
        <v>11</v>
      </c>
      <c r="AAU6" s="36">
        <v>0</v>
      </c>
      <c r="AAV6" s="41">
        <v>0</v>
      </c>
      <c r="AAW6" s="41"/>
      <c r="AAX6" s="43">
        <v>0</v>
      </c>
      <c r="AAY6" s="43">
        <v>0</v>
      </c>
      <c r="AAZ6" s="42">
        <v>0</v>
      </c>
      <c r="ABA6" s="43">
        <f t="shared" ref="ABA6" si="114">AAY6+AAZ6</f>
        <v>0</v>
      </c>
      <c r="ABB6" s="43">
        <v>0</v>
      </c>
      <c r="ABC6" s="43">
        <v>0</v>
      </c>
      <c r="ABD6" s="43">
        <v>0</v>
      </c>
      <c r="ABE6" s="43">
        <v>0</v>
      </c>
      <c r="ABF6" s="43">
        <f t="shared" ref="ABF6" si="115">ABA6-(ABB6+ABC6+ABD6+ABE6)</f>
        <v>0</v>
      </c>
      <c r="ABG6" s="43"/>
      <c r="ABH6" s="5">
        <v>19</v>
      </c>
      <c r="ABI6" s="6" t="s">
        <v>11</v>
      </c>
      <c r="ABJ6" s="36">
        <v>0</v>
      </c>
      <c r="ABK6" s="41">
        <v>0</v>
      </c>
      <c r="ABL6" s="41"/>
      <c r="ABM6" s="43">
        <v>0</v>
      </c>
      <c r="ABN6" s="43">
        <v>0</v>
      </c>
      <c r="ABO6" s="42">
        <v>0</v>
      </c>
      <c r="ABP6" s="43">
        <f t="shared" ref="ABP6" si="116">ABN6+ABO6</f>
        <v>0</v>
      </c>
      <c r="ABQ6" s="43">
        <v>0</v>
      </c>
      <c r="ABR6" s="43">
        <v>0</v>
      </c>
      <c r="ABS6" s="43">
        <v>0</v>
      </c>
      <c r="ABT6" s="43">
        <v>0</v>
      </c>
      <c r="ABU6" s="43">
        <f t="shared" ref="ABU6" si="117">ABP6-(ABQ6+ABR6+ABS6+ABT6)</f>
        <v>0</v>
      </c>
      <c r="ABV6" s="43"/>
      <c r="ABW6" s="5">
        <v>19</v>
      </c>
      <c r="ABX6" s="6" t="s">
        <v>11</v>
      </c>
      <c r="ABY6" s="36">
        <v>0</v>
      </c>
      <c r="ABZ6" s="41">
        <v>0</v>
      </c>
      <c r="ACA6" s="41"/>
      <c r="ACB6" s="43">
        <v>0</v>
      </c>
      <c r="ACC6" s="43">
        <v>0</v>
      </c>
      <c r="ACD6" s="42">
        <v>0</v>
      </c>
      <c r="ACE6" s="43">
        <f t="shared" ref="ACE6" si="118">ACC6+ACD6</f>
        <v>0</v>
      </c>
      <c r="ACF6" s="43">
        <v>0</v>
      </c>
      <c r="ACG6" s="43">
        <v>0</v>
      </c>
      <c r="ACH6" s="43">
        <v>0</v>
      </c>
      <c r="ACI6" s="43">
        <v>0</v>
      </c>
      <c r="ACJ6" s="43">
        <f t="shared" ref="ACJ6" si="119">ACE6-(ACF6+ACG6+ACH6+ACI6)</f>
        <v>0</v>
      </c>
      <c r="ACK6" s="43"/>
      <c r="ACL6" s="5">
        <v>19</v>
      </c>
      <c r="ACM6" s="6" t="s">
        <v>11</v>
      </c>
      <c r="ACN6" s="36">
        <v>0</v>
      </c>
      <c r="ACO6" s="41">
        <v>0</v>
      </c>
      <c r="ACP6" s="41"/>
      <c r="ACQ6" s="43">
        <v>0</v>
      </c>
      <c r="ACR6" s="43">
        <v>0</v>
      </c>
      <c r="ACS6" s="42">
        <v>0</v>
      </c>
      <c r="ACT6" s="43">
        <f t="shared" ref="ACT6" si="120">ACR6+ACS6</f>
        <v>0</v>
      </c>
      <c r="ACU6" s="43">
        <v>0</v>
      </c>
      <c r="ACV6" s="43">
        <v>0</v>
      </c>
      <c r="ACW6" s="43">
        <v>0</v>
      </c>
      <c r="ACX6" s="43">
        <v>0</v>
      </c>
      <c r="ACY6" s="43">
        <f t="shared" ref="ACY6" si="121">ACT6-(ACU6+ACV6+ACW6+ACX6)</f>
        <v>0</v>
      </c>
      <c r="ACZ6" s="43"/>
      <c r="ADA6" s="5">
        <v>19</v>
      </c>
      <c r="ADB6" s="6" t="s">
        <v>11</v>
      </c>
      <c r="ADC6" s="36">
        <v>0</v>
      </c>
      <c r="ADD6" s="41">
        <v>0</v>
      </c>
      <c r="ADE6" s="41"/>
      <c r="ADF6" s="43">
        <v>0</v>
      </c>
      <c r="ADG6" s="43">
        <v>0</v>
      </c>
      <c r="ADH6" s="42">
        <v>0</v>
      </c>
      <c r="ADI6" s="43">
        <f t="shared" ref="ADI6" si="122">ADG6+ADH6</f>
        <v>0</v>
      </c>
      <c r="ADJ6" s="43">
        <v>0</v>
      </c>
      <c r="ADK6" s="43">
        <v>0</v>
      </c>
      <c r="ADL6" s="43">
        <v>0</v>
      </c>
      <c r="ADM6" s="43">
        <v>0</v>
      </c>
      <c r="ADN6" s="43">
        <f t="shared" ref="ADN6" si="123">ADI6-(ADJ6+ADK6+ADL6+ADM6)</f>
        <v>0</v>
      </c>
      <c r="ADO6" s="43"/>
      <c r="ADP6" s="5">
        <v>19</v>
      </c>
      <c r="ADQ6" s="6" t="s">
        <v>11</v>
      </c>
      <c r="ADR6" s="36">
        <v>0</v>
      </c>
      <c r="ADS6" s="41">
        <v>0</v>
      </c>
      <c r="ADT6" s="41"/>
      <c r="ADU6" s="43">
        <v>0</v>
      </c>
      <c r="ADV6" s="43">
        <v>0</v>
      </c>
      <c r="ADW6" s="42">
        <v>0</v>
      </c>
      <c r="ADX6" s="43">
        <f t="shared" ref="ADX6" si="124">ADV6+ADW6</f>
        <v>0</v>
      </c>
      <c r="ADY6" s="43">
        <v>0</v>
      </c>
      <c r="ADZ6" s="43">
        <v>0</v>
      </c>
      <c r="AEA6" s="43">
        <v>0</v>
      </c>
      <c r="AEB6" s="43">
        <v>0</v>
      </c>
      <c r="AEC6" s="43">
        <f t="shared" ref="AEC6" si="125">ADX6-(ADY6+ADZ6+AEA6+AEB6)</f>
        <v>0</v>
      </c>
      <c r="AED6" s="43"/>
      <c r="AEE6" s="5">
        <v>19</v>
      </c>
      <c r="AEF6" s="6" t="s">
        <v>11</v>
      </c>
      <c r="AEG6" s="36">
        <v>0</v>
      </c>
      <c r="AEH6" s="41">
        <v>0</v>
      </c>
      <c r="AEI6" s="41"/>
      <c r="AEJ6" s="43">
        <v>0</v>
      </c>
      <c r="AEK6" s="43">
        <v>0</v>
      </c>
      <c r="AEL6" s="42">
        <v>0</v>
      </c>
      <c r="AEM6" s="43">
        <f t="shared" ref="AEM6" si="126">AEK6+AEL6</f>
        <v>0</v>
      </c>
      <c r="AEN6" s="43">
        <v>0</v>
      </c>
      <c r="AEO6" s="43">
        <v>0</v>
      </c>
      <c r="AEP6" s="43">
        <v>0</v>
      </c>
      <c r="AEQ6" s="43">
        <v>0</v>
      </c>
      <c r="AER6" s="43">
        <f t="shared" ref="AER6" si="127">AEM6-(AEN6+AEO6+AEP6+AEQ6)</f>
        <v>0</v>
      </c>
      <c r="AES6" s="43"/>
      <c r="AET6" s="5">
        <v>19</v>
      </c>
      <c r="AEU6" s="6" t="s">
        <v>11</v>
      </c>
      <c r="AEV6" s="36">
        <v>0</v>
      </c>
      <c r="AEW6" s="41">
        <v>0</v>
      </c>
      <c r="AEX6" s="41"/>
      <c r="AEY6" s="43">
        <v>0</v>
      </c>
      <c r="AEZ6" s="43">
        <v>0</v>
      </c>
      <c r="AFA6" s="42">
        <v>0</v>
      </c>
      <c r="AFB6" s="43">
        <f t="shared" ref="AFB6" si="128">AEZ6+AFA6</f>
        <v>0</v>
      </c>
      <c r="AFC6" s="43">
        <v>0</v>
      </c>
      <c r="AFD6" s="43">
        <v>0</v>
      </c>
      <c r="AFE6" s="43">
        <v>0</v>
      </c>
      <c r="AFF6" s="43">
        <v>0</v>
      </c>
      <c r="AFG6" s="43">
        <f t="shared" ref="AFG6" si="129">AFB6-(AFC6+AFD6+AFE6+AFF6)</f>
        <v>0</v>
      </c>
      <c r="AFH6" s="43"/>
      <c r="AFI6" s="5">
        <v>19</v>
      </c>
      <c r="AFJ6" s="6" t="s">
        <v>11</v>
      </c>
      <c r="AFK6" s="36">
        <v>0</v>
      </c>
      <c r="AFL6" s="41">
        <v>0</v>
      </c>
      <c r="AFM6" s="41"/>
      <c r="AFN6" s="43">
        <v>0</v>
      </c>
      <c r="AFO6" s="43">
        <v>0</v>
      </c>
      <c r="AFP6" s="42">
        <v>0</v>
      </c>
      <c r="AFQ6" s="43">
        <f t="shared" ref="AFQ6" si="130">AFO6+AFP6</f>
        <v>0</v>
      </c>
      <c r="AFR6" s="43">
        <v>0</v>
      </c>
      <c r="AFS6" s="43">
        <v>0</v>
      </c>
      <c r="AFT6" s="43">
        <v>0</v>
      </c>
      <c r="AFU6" s="43">
        <v>0</v>
      </c>
      <c r="AFV6" s="43">
        <f t="shared" ref="AFV6" si="131">AFQ6-(AFR6+AFS6+AFT6+AFU6)</f>
        <v>0</v>
      </c>
      <c r="AFW6" s="43"/>
      <c r="AFX6" s="5">
        <v>19</v>
      </c>
      <c r="AFY6" s="6" t="s">
        <v>11</v>
      </c>
      <c r="AFZ6" s="36">
        <v>0</v>
      </c>
      <c r="AGA6" s="41">
        <v>0</v>
      </c>
      <c r="AGB6" s="41"/>
      <c r="AGC6" s="43">
        <v>0</v>
      </c>
      <c r="AGD6" s="43">
        <v>0</v>
      </c>
      <c r="AGE6" s="42">
        <v>0</v>
      </c>
      <c r="AGF6" s="43">
        <f t="shared" ref="AGF6" si="132">AGD6+AGE6</f>
        <v>0</v>
      </c>
      <c r="AGG6" s="43">
        <v>0</v>
      </c>
      <c r="AGH6" s="43">
        <v>0</v>
      </c>
      <c r="AGI6" s="43">
        <v>0</v>
      </c>
      <c r="AGJ6" s="43">
        <v>0</v>
      </c>
      <c r="AGK6" s="43">
        <f t="shared" ref="AGK6" si="133">AGF6-(AGG6+AGH6+AGI6+AGJ6)</f>
        <v>0</v>
      </c>
      <c r="AGL6" s="43"/>
      <c r="AGM6" s="5">
        <v>19</v>
      </c>
      <c r="AGN6" s="6" t="s">
        <v>11</v>
      </c>
      <c r="AGO6" s="36">
        <v>0</v>
      </c>
      <c r="AGP6" s="41">
        <v>0</v>
      </c>
      <c r="AGQ6" s="41"/>
      <c r="AGR6" s="57">
        <v>1</v>
      </c>
      <c r="AGS6" s="43">
        <v>82100</v>
      </c>
      <c r="AGT6" s="42">
        <v>0</v>
      </c>
      <c r="AGU6" s="43">
        <f t="shared" ref="AGU6" si="134">AGS6+AGT6</f>
        <v>82100</v>
      </c>
      <c r="AGV6" s="80">
        <v>0</v>
      </c>
      <c r="AGW6" s="80">
        <v>82100</v>
      </c>
      <c r="AGX6" s="80">
        <v>0</v>
      </c>
      <c r="AGY6" s="80">
        <v>0</v>
      </c>
      <c r="AGZ6" s="43">
        <f t="shared" ref="AGZ6" si="135">AGU6-(AGV6+AGW6+AGX6+AGY6)</f>
        <v>0</v>
      </c>
      <c r="AHA6" s="43"/>
      <c r="AHB6" s="5">
        <v>19</v>
      </c>
      <c r="AHC6" s="6" t="s">
        <v>11</v>
      </c>
      <c r="AHD6" s="36">
        <v>0</v>
      </c>
      <c r="AHE6" s="41">
        <v>0</v>
      </c>
      <c r="AHF6" s="41"/>
      <c r="AHG6" s="43">
        <v>0</v>
      </c>
      <c r="AHH6" s="43">
        <v>0</v>
      </c>
      <c r="AHI6" s="42">
        <v>0</v>
      </c>
      <c r="AHJ6" s="43">
        <f t="shared" ref="AHJ6" si="136">AHH6+AHI6</f>
        <v>0</v>
      </c>
      <c r="AHK6" s="43">
        <v>0</v>
      </c>
      <c r="AHL6" s="43">
        <v>0</v>
      </c>
      <c r="AHM6" s="43">
        <v>0</v>
      </c>
      <c r="AHN6" s="43">
        <v>0</v>
      </c>
      <c r="AHO6" s="43">
        <f t="shared" ref="AHO6" si="137">AHJ6-(AHK6+AHL6+AHM6+AHN6)</f>
        <v>0</v>
      </c>
      <c r="AHP6" s="43"/>
      <c r="AHQ6" s="5">
        <v>19</v>
      </c>
      <c r="AHR6" s="6" t="s">
        <v>11</v>
      </c>
      <c r="AHS6" s="36">
        <v>0</v>
      </c>
      <c r="AHT6" s="41">
        <v>0</v>
      </c>
      <c r="AHU6" s="41"/>
      <c r="AHV6" s="43">
        <v>0</v>
      </c>
      <c r="AHW6" s="43">
        <v>0</v>
      </c>
      <c r="AHX6" s="42">
        <v>0</v>
      </c>
      <c r="AHY6" s="43">
        <f t="shared" ref="AHY6" si="138">AHW6+AHX6</f>
        <v>0</v>
      </c>
      <c r="AHZ6" s="43">
        <v>0</v>
      </c>
      <c r="AIA6" s="43">
        <v>0</v>
      </c>
      <c r="AIB6" s="43">
        <v>0</v>
      </c>
      <c r="AIC6" s="43">
        <v>0</v>
      </c>
      <c r="AID6" s="43">
        <f t="shared" ref="AID6" si="139">AHY6-(AHZ6+AIA6+AIB6+AIC6)</f>
        <v>0</v>
      </c>
      <c r="AIE6" s="43"/>
      <c r="AIF6" s="5">
        <v>19</v>
      </c>
      <c r="AIG6" s="6" t="s">
        <v>11</v>
      </c>
      <c r="AIH6" s="36">
        <v>0</v>
      </c>
      <c r="AII6" s="41">
        <v>0</v>
      </c>
      <c r="AIJ6" s="41"/>
      <c r="AIK6" s="43">
        <v>0</v>
      </c>
      <c r="AIL6" s="43">
        <v>0</v>
      </c>
      <c r="AIM6" s="42">
        <v>0</v>
      </c>
      <c r="AIN6" s="43">
        <f t="shared" ref="AIN6" si="140">AIL6+AIM6</f>
        <v>0</v>
      </c>
      <c r="AIO6" s="43">
        <v>0</v>
      </c>
      <c r="AIP6" s="43">
        <v>0</v>
      </c>
      <c r="AIQ6" s="43">
        <v>0</v>
      </c>
      <c r="AIR6" s="43">
        <v>0</v>
      </c>
      <c r="AIS6" s="43">
        <f t="shared" ref="AIS6" si="141">AIN6-(AIO6+AIP6+AIQ6+AIR6)</f>
        <v>0</v>
      </c>
      <c r="AIT6" s="43"/>
      <c r="AIU6" s="5">
        <v>19</v>
      </c>
      <c r="AIV6" s="6" t="s">
        <v>11</v>
      </c>
      <c r="AIW6" s="36">
        <v>0</v>
      </c>
      <c r="AIX6" s="41">
        <v>0</v>
      </c>
      <c r="AIY6" s="41"/>
      <c r="AIZ6" s="43">
        <v>0</v>
      </c>
      <c r="AJA6" s="43">
        <v>0</v>
      </c>
      <c r="AJB6" s="42">
        <v>0</v>
      </c>
      <c r="AJC6" s="43">
        <f t="shared" ref="AJC6" si="142">AJA6+AJB6</f>
        <v>0</v>
      </c>
      <c r="AJD6" s="43">
        <v>0</v>
      </c>
      <c r="AJE6" s="43">
        <v>0</v>
      </c>
      <c r="AJF6" s="43">
        <v>0</v>
      </c>
      <c r="AJG6" s="43">
        <v>0</v>
      </c>
      <c r="AJH6" s="43">
        <f t="shared" ref="AJH6" si="143">AJC6-(AJD6+AJE6+AJF6+AJG6)</f>
        <v>0</v>
      </c>
      <c r="AJI6" s="43"/>
      <c r="AJJ6" s="5">
        <v>19</v>
      </c>
      <c r="AJK6" s="6" t="s">
        <v>11</v>
      </c>
      <c r="AJL6" s="36">
        <v>0</v>
      </c>
      <c r="AJM6" s="41">
        <v>0</v>
      </c>
      <c r="AJN6" s="41"/>
      <c r="AJO6" s="43">
        <v>0</v>
      </c>
      <c r="AJP6" s="43">
        <v>0</v>
      </c>
      <c r="AJQ6" s="42">
        <v>0</v>
      </c>
      <c r="AJR6" s="43">
        <f t="shared" ref="AJR6" si="144">AJP6+AJQ6</f>
        <v>0</v>
      </c>
      <c r="AJS6" s="43">
        <v>0</v>
      </c>
      <c r="AJT6" s="43">
        <v>0</v>
      </c>
      <c r="AJU6" s="43">
        <v>0</v>
      </c>
      <c r="AJV6" s="43">
        <v>0</v>
      </c>
      <c r="AJW6" s="43">
        <f t="shared" ref="AJW6" si="145">AJR6-(AJS6+AJT6+AJU6+AJV6)</f>
        <v>0</v>
      </c>
      <c r="AJX6" s="43"/>
      <c r="AJY6" s="5">
        <v>19</v>
      </c>
      <c r="AJZ6" s="6" t="s">
        <v>11</v>
      </c>
      <c r="AKA6" s="36">
        <v>0</v>
      </c>
      <c r="AKB6" s="41">
        <v>0</v>
      </c>
      <c r="AKC6" s="41"/>
      <c r="AKD6" s="43">
        <v>0</v>
      </c>
      <c r="AKE6" s="43">
        <v>0</v>
      </c>
      <c r="AKF6" s="42">
        <v>0</v>
      </c>
      <c r="AKG6" s="43">
        <f t="shared" ref="AKG6" si="146">AKE6+AKF6</f>
        <v>0</v>
      </c>
      <c r="AKH6" s="43">
        <v>0</v>
      </c>
      <c r="AKI6" s="43">
        <v>0</v>
      </c>
      <c r="AKJ6" s="43">
        <v>0</v>
      </c>
      <c r="AKK6" s="43">
        <v>0</v>
      </c>
      <c r="AKL6" s="43">
        <f t="shared" ref="AKL6" si="147">AKG6-(AKH6+AKI6+AKJ6+AKK6)</f>
        <v>0</v>
      </c>
      <c r="AKM6" s="43"/>
      <c r="AKN6" s="5">
        <v>19</v>
      </c>
      <c r="AKO6" s="6" t="s">
        <v>11</v>
      </c>
      <c r="AKP6" s="36">
        <v>0</v>
      </c>
      <c r="AKQ6" s="41">
        <v>0</v>
      </c>
      <c r="AKR6" s="41"/>
      <c r="AKS6" s="43">
        <v>0</v>
      </c>
      <c r="AKT6" s="43">
        <v>0</v>
      </c>
      <c r="AKU6" s="42">
        <v>0</v>
      </c>
      <c r="AKV6" s="43">
        <f t="shared" ref="AKV6" si="148">AKT6+AKU6</f>
        <v>0</v>
      </c>
      <c r="AKW6" s="43">
        <v>0</v>
      </c>
      <c r="AKX6" s="43">
        <v>0</v>
      </c>
      <c r="AKY6" s="43">
        <v>0</v>
      </c>
      <c r="AKZ6" s="43">
        <v>0</v>
      </c>
      <c r="ALA6" s="43">
        <f t="shared" ref="ALA6" si="149">AKV6-(AKW6+AKX6+AKY6+AKZ6)</f>
        <v>0</v>
      </c>
      <c r="ALB6" s="43"/>
      <c r="ALC6" s="5">
        <v>19</v>
      </c>
      <c r="ALD6" s="6" t="s">
        <v>11</v>
      </c>
      <c r="ALE6" s="36">
        <v>0</v>
      </c>
      <c r="ALF6" s="41">
        <v>0</v>
      </c>
      <c r="ALG6" s="41"/>
      <c r="ALH6" s="43">
        <v>0</v>
      </c>
      <c r="ALI6" s="43">
        <v>0</v>
      </c>
      <c r="ALJ6" s="42">
        <v>0</v>
      </c>
      <c r="ALK6" s="43">
        <f t="shared" ref="ALK6" si="150">ALI6+ALJ6</f>
        <v>0</v>
      </c>
      <c r="ALL6" s="43">
        <v>0</v>
      </c>
      <c r="ALM6" s="43">
        <v>0</v>
      </c>
      <c r="ALN6" s="43">
        <v>0</v>
      </c>
      <c r="ALO6" s="43">
        <v>0</v>
      </c>
      <c r="ALP6" s="43">
        <f t="shared" ref="ALP6" si="151">ALK6-(ALL6+ALM6+ALN6+ALO6)</f>
        <v>0</v>
      </c>
      <c r="ALQ6" s="43"/>
      <c r="ALR6" s="5">
        <v>19</v>
      </c>
      <c r="ALS6" s="6" t="s">
        <v>11</v>
      </c>
      <c r="ALT6" s="36">
        <v>0</v>
      </c>
      <c r="ALU6" s="41">
        <v>0</v>
      </c>
      <c r="ALV6" s="41"/>
      <c r="ALW6" s="43">
        <v>0</v>
      </c>
      <c r="ALX6" s="43">
        <v>0</v>
      </c>
      <c r="ALY6" s="42">
        <v>0</v>
      </c>
      <c r="ALZ6" s="43">
        <f t="shared" ref="ALZ6" si="152">ALX6+ALY6</f>
        <v>0</v>
      </c>
      <c r="AMA6" s="43">
        <v>0</v>
      </c>
      <c r="AMB6" s="43">
        <v>0</v>
      </c>
      <c r="AMC6" s="43">
        <v>0</v>
      </c>
      <c r="AMD6" s="43">
        <v>0</v>
      </c>
      <c r="AME6" s="43">
        <f t="shared" ref="AME6" si="153">ALZ6-(AMA6+AMB6+AMC6+AMD6)</f>
        <v>0</v>
      </c>
      <c r="AMF6" s="43"/>
      <c r="AMG6" s="5">
        <v>19</v>
      </c>
      <c r="AMH6" s="6" t="s">
        <v>11</v>
      </c>
      <c r="AMI6" s="36">
        <v>70237</v>
      </c>
      <c r="AMJ6" s="41">
        <v>36700</v>
      </c>
      <c r="AMK6" s="41">
        <v>52.251662229309339</v>
      </c>
      <c r="AML6" s="43">
        <v>0</v>
      </c>
      <c r="AMM6" s="43">
        <v>0</v>
      </c>
      <c r="AMN6" s="42">
        <v>0</v>
      </c>
      <c r="AMO6" s="43">
        <f t="shared" ref="AMO6" si="154">AMM6+AMN6</f>
        <v>0</v>
      </c>
      <c r="AMP6" s="43">
        <v>0</v>
      </c>
      <c r="AMQ6" s="43">
        <v>0</v>
      </c>
      <c r="AMR6" s="43">
        <v>0</v>
      </c>
      <c r="AMS6" s="43">
        <v>0</v>
      </c>
      <c r="AMT6" s="43">
        <f t="shared" ref="AMT6" si="155">AMO6-(AMP6+AMQ6+AMR6+AMS6)</f>
        <v>0</v>
      </c>
      <c r="AMU6" s="43"/>
      <c r="AMV6" s="5">
        <v>19</v>
      </c>
      <c r="AMW6" s="6" t="s">
        <v>11</v>
      </c>
      <c r="AMX6" s="36"/>
      <c r="AMY6" s="41"/>
      <c r="AMZ6" s="41" t="e">
        <v>#DIV/0!</v>
      </c>
      <c r="ANA6" s="43">
        <v>0</v>
      </c>
      <c r="ANB6" s="43">
        <v>0</v>
      </c>
      <c r="ANC6" s="42"/>
      <c r="AND6" s="43">
        <f t="shared" ref="AND6" si="156">ANB6+ANC6</f>
        <v>0</v>
      </c>
      <c r="ANE6" s="43">
        <v>0</v>
      </c>
      <c r="ANF6" s="43">
        <v>0</v>
      </c>
      <c r="ANG6" s="43">
        <v>0</v>
      </c>
      <c r="ANH6" s="43">
        <v>0</v>
      </c>
      <c r="ANI6" s="43">
        <f t="shared" ref="ANI6" si="157">AND6-(ANE6+ANF6+ANG6+ANH6)</f>
        <v>0</v>
      </c>
      <c r="ANJ6" s="43"/>
      <c r="ANK6" s="5">
        <v>19</v>
      </c>
      <c r="ANL6" s="6" t="s">
        <v>11</v>
      </c>
      <c r="ANM6" s="36">
        <v>0</v>
      </c>
      <c r="ANN6" s="41">
        <v>0</v>
      </c>
      <c r="ANO6" s="41"/>
      <c r="ANP6" s="43">
        <v>0</v>
      </c>
      <c r="ANQ6" s="43">
        <v>0</v>
      </c>
      <c r="ANR6" s="42">
        <v>0</v>
      </c>
      <c r="ANS6" s="43">
        <f t="shared" ref="ANS6" si="158">ANQ6+ANR6</f>
        <v>0</v>
      </c>
      <c r="ANT6" s="43">
        <v>0</v>
      </c>
      <c r="ANU6" s="43">
        <v>0</v>
      </c>
      <c r="ANV6" s="43">
        <v>0</v>
      </c>
      <c r="ANW6" s="43">
        <v>0</v>
      </c>
      <c r="ANX6" s="43">
        <f t="shared" ref="ANX6" si="159">ANS6-(ANT6+ANU6+ANV6+ANW6)</f>
        <v>0</v>
      </c>
      <c r="ANY6" s="43"/>
      <c r="ANZ6" s="5">
        <v>19</v>
      </c>
      <c r="AOA6" s="6" t="s">
        <v>11</v>
      </c>
      <c r="AOB6" s="36">
        <v>0</v>
      </c>
      <c r="AOC6" s="41">
        <v>0</v>
      </c>
      <c r="AOD6" s="41"/>
      <c r="AOE6" s="43">
        <v>0</v>
      </c>
      <c r="AOF6" s="43">
        <v>0</v>
      </c>
      <c r="AOG6" s="42">
        <v>0</v>
      </c>
      <c r="AOH6" s="43">
        <f t="shared" ref="AOH6" si="160">AOF6+AOG6</f>
        <v>0</v>
      </c>
      <c r="AOI6" s="43">
        <v>0</v>
      </c>
      <c r="AOJ6" s="43">
        <v>0</v>
      </c>
      <c r="AOK6" s="43">
        <v>0</v>
      </c>
      <c r="AOL6" s="43">
        <v>0</v>
      </c>
      <c r="AOM6" s="43">
        <f t="shared" ref="AOM6" si="161">AOH6-(AOI6+AOJ6+AOK6+AOL6)</f>
        <v>0</v>
      </c>
      <c r="AON6" s="43"/>
      <c r="AOO6" s="5">
        <v>19</v>
      </c>
      <c r="AOP6" s="6" t="s">
        <v>11</v>
      </c>
      <c r="AOQ6" s="36">
        <v>55289</v>
      </c>
      <c r="AOR6" s="41">
        <v>29000</v>
      </c>
      <c r="AOS6" s="41">
        <v>52.451663079455223</v>
      </c>
      <c r="AOT6" s="43">
        <v>0</v>
      </c>
      <c r="AOU6" s="43">
        <v>0</v>
      </c>
      <c r="AOV6" s="42">
        <v>0</v>
      </c>
      <c r="AOW6" s="43">
        <f t="shared" ref="AOW6" si="162">AOU6+AOV6</f>
        <v>0</v>
      </c>
      <c r="AOX6" s="43">
        <v>0</v>
      </c>
      <c r="AOY6" s="43">
        <v>0</v>
      </c>
      <c r="AOZ6" s="43">
        <v>0</v>
      </c>
      <c r="APA6" s="43">
        <v>0</v>
      </c>
      <c r="APB6" s="43">
        <f t="shared" ref="APB6" si="163">AOW6-(AOX6+AOY6+AOZ6+APA6)</f>
        <v>0</v>
      </c>
      <c r="APC6" s="43"/>
      <c r="APD6" s="5">
        <v>19</v>
      </c>
      <c r="APE6" s="6" t="s">
        <v>11</v>
      </c>
      <c r="APF6" s="36">
        <v>0</v>
      </c>
      <c r="APG6" s="41">
        <v>0</v>
      </c>
      <c r="APH6" s="41"/>
      <c r="API6" s="43">
        <v>0</v>
      </c>
      <c r="APJ6" s="43">
        <v>0</v>
      </c>
      <c r="APK6" s="42">
        <v>0</v>
      </c>
      <c r="APL6" s="43">
        <f t="shared" ref="APL6" si="164">APJ6+APK6</f>
        <v>0</v>
      </c>
      <c r="APM6" s="43">
        <v>0</v>
      </c>
      <c r="APN6" s="43">
        <v>0</v>
      </c>
      <c r="APO6" s="43">
        <v>0</v>
      </c>
      <c r="APP6" s="43">
        <v>0</v>
      </c>
      <c r="APQ6" s="43">
        <f t="shared" ref="APQ6" si="165">APL6-(APM6+APN6+APO6+APP6)</f>
        <v>0</v>
      </c>
      <c r="APR6" s="43"/>
      <c r="APS6" s="5">
        <v>19</v>
      </c>
      <c r="APT6" s="6" t="s">
        <v>11</v>
      </c>
      <c r="APU6" s="38">
        <v>88260</v>
      </c>
      <c r="APV6" s="41">
        <v>15000</v>
      </c>
      <c r="APW6" s="41">
        <v>16.995241332426918</v>
      </c>
      <c r="APX6" s="40">
        <v>2</v>
      </c>
      <c r="APY6" s="43">
        <v>127000</v>
      </c>
      <c r="APZ6" s="42">
        <v>0</v>
      </c>
      <c r="AQA6" s="43">
        <f t="shared" ref="AQA6" si="166">APY6+APZ6</f>
        <v>127000</v>
      </c>
      <c r="AQB6" s="43">
        <v>0</v>
      </c>
      <c r="AQC6" s="43">
        <v>127000</v>
      </c>
      <c r="AQD6" s="43">
        <v>0</v>
      </c>
      <c r="AQE6" s="43">
        <v>0</v>
      </c>
      <c r="AQF6" s="43">
        <f t="shared" ref="AQF6" si="167">AQA6-(AQB6+AQC6+AQD6+AQE6)</f>
        <v>0</v>
      </c>
      <c r="AQG6" s="43"/>
      <c r="AQH6" s="5">
        <v>19</v>
      </c>
      <c r="AQI6" s="6" t="s">
        <v>11</v>
      </c>
      <c r="AQJ6" s="36">
        <v>0</v>
      </c>
      <c r="AQK6" s="41">
        <v>0</v>
      </c>
      <c r="AQL6" s="41"/>
      <c r="AQM6" s="43">
        <v>1</v>
      </c>
      <c r="AQN6" s="43">
        <v>50000</v>
      </c>
      <c r="AQO6" s="42">
        <v>0</v>
      </c>
      <c r="AQP6" s="43">
        <f t="shared" ref="AQP6" si="168">AQN6+AQO6</f>
        <v>50000</v>
      </c>
      <c r="AQQ6" s="43">
        <v>0</v>
      </c>
      <c r="AQR6" s="43">
        <v>50000</v>
      </c>
      <c r="AQS6" s="43">
        <v>0</v>
      </c>
      <c r="AQT6" s="43">
        <v>0</v>
      </c>
      <c r="AQU6" s="43">
        <f t="shared" ref="AQU6" si="169">AQP6-(AQQ6+AQR6+AQS6+AQT6)</f>
        <v>0</v>
      </c>
      <c r="AQV6" s="43"/>
      <c r="AQW6" s="5">
        <v>19</v>
      </c>
      <c r="AQX6" s="6" t="s">
        <v>11</v>
      </c>
      <c r="AQY6" s="36">
        <v>0</v>
      </c>
      <c r="AQZ6" s="41">
        <v>0</v>
      </c>
      <c r="ARA6" s="41"/>
      <c r="ARB6" s="43">
        <v>0</v>
      </c>
      <c r="ARC6" s="43">
        <v>0</v>
      </c>
      <c r="ARD6" s="42">
        <v>0</v>
      </c>
      <c r="ARE6" s="43">
        <f t="shared" ref="ARE6" si="170">ARC6+ARD6</f>
        <v>0</v>
      </c>
      <c r="ARF6" s="43">
        <v>0</v>
      </c>
      <c r="ARG6" s="43">
        <v>0</v>
      </c>
      <c r="ARH6" s="43">
        <v>0</v>
      </c>
      <c r="ARI6" s="43">
        <v>0</v>
      </c>
      <c r="ARJ6" s="43">
        <f t="shared" ref="ARJ6" si="171">ARE6-(ARF6+ARG6+ARH6+ARI6)</f>
        <v>0</v>
      </c>
      <c r="ARK6" s="43"/>
      <c r="ARL6" s="5">
        <v>19</v>
      </c>
      <c r="ARM6" s="6" t="s">
        <v>11</v>
      </c>
      <c r="ARN6" s="36">
        <v>0</v>
      </c>
      <c r="ARO6" s="41">
        <v>0</v>
      </c>
      <c r="ARP6" s="41"/>
      <c r="ARQ6" s="43">
        <v>0</v>
      </c>
      <c r="ARR6" s="43">
        <v>0</v>
      </c>
      <c r="ARS6" s="42">
        <v>0</v>
      </c>
      <c r="ART6" s="43">
        <f t="shared" ref="ART6" si="172">ARR6+ARS6</f>
        <v>0</v>
      </c>
      <c r="ARU6" s="43">
        <v>0</v>
      </c>
      <c r="ARV6" s="43">
        <v>0</v>
      </c>
      <c r="ARW6" s="43">
        <v>0</v>
      </c>
      <c r="ARX6" s="43">
        <v>0</v>
      </c>
      <c r="ARY6" s="43">
        <f t="shared" ref="ARY6" si="173">ART6-(ARU6+ARV6+ARW6+ARX6)</f>
        <v>0</v>
      </c>
      <c r="ARZ6" s="43"/>
      <c r="ASA6" s="5">
        <v>19</v>
      </c>
      <c r="ASB6" s="6" t="s">
        <v>11</v>
      </c>
      <c r="ASC6" s="36">
        <v>0</v>
      </c>
      <c r="ASD6" s="41">
        <v>0</v>
      </c>
      <c r="ASE6" s="41"/>
      <c r="ASF6" s="43">
        <v>0</v>
      </c>
      <c r="ASG6" s="43">
        <v>0</v>
      </c>
      <c r="ASH6" s="42">
        <v>0</v>
      </c>
      <c r="ASI6" s="43">
        <f t="shared" ref="ASI6" si="174">ASG6+ASH6</f>
        <v>0</v>
      </c>
      <c r="ASJ6" s="43">
        <v>0</v>
      </c>
      <c r="ASK6" s="43">
        <v>0</v>
      </c>
      <c r="ASL6" s="43">
        <v>0</v>
      </c>
      <c r="ASM6" s="43">
        <v>0</v>
      </c>
      <c r="ASN6" s="43">
        <f t="shared" ref="ASN6" si="175">ASI6-(ASJ6+ASK6+ASL6+ASM6)</f>
        <v>0</v>
      </c>
      <c r="ASO6" s="43"/>
      <c r="ASP6" s="5">
        <v>19</v>
      </c>
      <c r="ASQ6" s="6" t="s">
        <v>11</v>
      </c>
      <c r="ASR6" s="36">
        <v>0</v>
      </c>
      <c r="ASS6" s="41">
        <v>0</v>
      </c>
      <c r="AST6" s="41"/>
      <c r="ASU6" s="43">
        <v>0</v>
      </c>
      <c r="ASV6" s="43">
        <v>0</v>
      </c>
      <c r="ASW6" s="42">
        <v>0</v>
      </c>
      <c r="ASX6" s="43">
        <f t="shared" ref="ASX6" si="176">ASV6+ASW6</f>
        <v>0</v>
      </c>
      <c r="ASY6" s="43">
        <v>0</v>
      </c>
      <c r="ASZ6" s="43">
        <v>0</v>
      </c>
      <c r="ATA6" s="43">
        <v>0</v>
      </c>
      <c r="ATB6" s="43">
        <v>0</v>
      </c>
      <c r="ATC6" s="43">
        <f t="shared" ref="ATC6" si="177">ASX6-(ASY6+ASZ6+ATA6+ATB6)</f>
        <v>0</v>
      </c>
      <c r="ATD6" s="43"/>
      <c r="ATE6" s="5">
        <v>19</v>
      </c>
      <c r="ATF6" s="6" t="s">
        <v>11</v>
      </c>
      <c r="ATG6" s="36">
        <v>0</v>
      </c>
      <c r="ATH6" s="41">
        <v>0</v>
      </c>
      <c r="ATI6" s="41"/>
      <c r="ATJ6" s="43">
        <v>0</v>
      </c>
      <c r="ATK6" s="43">
        <v>0</v>
      </c>
      <c r="ATL6" s="42">
        <v>0</v>
      </c>
      <c r="ATM6" s="43">
        <f t="shared" ref="ATM6" si="178">ATK6+ATL6</f>
        <v>0</v>
      </c>
      <c r="ATN6" s="43">
        <v>0</v>
      </c>
      <c r="ATO6" s="43">
        <v>0</v>
      </c>
      <c r="ATP6" s="43">
        <v>0</v>
      </c>
      <c r="ATQ6" s="43">
        <v>0</v>
      </c>
      <c r="ATR6" s="43">
        <f t="shared" ref="ATR6" si="179">ATM6-(ATN6+ATO6+ATP6+ATQ6)</f>
        <v>0</v>
      </c>
      <c r="ATS6" s="43"/>
      <c r="ATT6" s="5">
        <v>19</v>
      </c>
      <c r="ATU6" s="6" t="s">
        <v>11</v>
      </c>
      <c r="ATV6" s="36">
        <v>0</v>
      </c>
      <c r="ATW6" s="41">
        <v>0</v>
      </c>
      <c r="ATX6" s="41"/>
      <c r="ATY6" s="43">
        <v>0</v>
      </c>
      <c r="ATZ6" s="43">
        <v>0</v>
      </c>
      <c r="AUA6" s="42">
        <v>0</v>
      </c>
      <c r="AUB6" s="43">
        <f t="shared" ref="AUB6" si="180">ATZ6+AUA6</f>
        <v>0</v>
      </c>
      <c r="AUC6" s="43">
        <v>0</v>
      </c>
      <c r="AUD6" s="43">
        <v>0</v>
      </c>
      <c r="AUE6" s="43">
        <v>0</v>
      </c>
      <c r="AUF6" s="43">
        <v>0</v>
      </c>
      <c r="AUG6" s="43">
        <f t="shared" ref="AUG6" si="181">AUB6-(AUC6+AUD6+AUE6+AUF6)</f>
        <v>0</v>
      </c>
      <c r="AUH6" s="43"/>
      <c r="AUI6" s="5">
        <v>19</v>
      </c>
      <c r="AUJ6" s="6" t="s">
        <v>11</v>
      </c>
      <c r="AUK6" s="36">
        <v>0</v>
      </c>
      <c r="AUL6" s="41">
        <v>0</v>
      </c>
      <c r="AUM6" s="41"/>
      <c r="AUN6" s="43">
        <v>0</v>
      </c>
      <c r="AUO6" s="43">
        <v>0</v>
      </c>
      <c r="AUP6" s="42">
        <v>0</v>
      </c>
      <c r="AUQ6" s="43">
        <f t="shared" ref="AUQ6" si="182">AUO6+AUP6</f>
        <v>0</v>
      </c>
      <c r="AUR6" s="43">
        <v>0</v>
      </c>
      <c r="AUS6" s="43">
        <v>0</v>
      </c>
      <c r="AUT6" s="43">
        <v>0</v>
      </c>
      <c r="AUU6" s="43">
        <v>0</v>
      </c>
      <c r="AUV6" s="43">
        <f t="shared" ref="AUV6" si="183">AUQ6-(AUR6+AUS6+AUT6+AUU6)</f>
        <v>0</v>
      </c>
      <c r="AUW6" s="43"/>
      <c r="AUX6" s="5">
        <v>19</v>
      </c>
      <c r="AUY6" s="6" t="s">
        <v>11</v>
      </c>
      <c r="AUZ6" s="36">
        <v>0</v>
      </c>
      <c r="AVA6" s="41">
        <v>0</v>
      </c>
      <c r="AVB6" s="41"/>
      <c r="AVC6" s="43">
        <v>0</v>
      </c>
      <c r="AVD6" s="43">
        <v>0</v>
      </c>
      <c r="AVE6" s="42">
        <v>0</v>
      </c>
      <c r="AVF6" s="43">
        <f t="shared" ref="AVF6" si="184">AVD6+AVE6</f>
        <v>0</v>
      </c>
      <c r="AVG6" s="43">
        <v>0</v>
      </c>
      <c r="AVH6" s="43">
        <v>0</v>
      </c>
      <c r="AVI6" s="43">
        <v>0</v>
      </c>
      <c r="AVJ6" s="43">
        <v>0</v>
      </c>
      <c r="AVK6" s="43">
        <f t="shared" ref="AVK6" si="185">AVF6-(AVG6+AVH6+AVI6+AVJ6)</f>
        <v>0</v>
      </c>
      <c r="AVL6" s="43"/>
      <c r="AVM6" s="5">
        <v>19</v>
      </c>
      <c r="AVN6" s="6" t="s">
        <v>11</v>
      </c>
      <c r="AVO6" s="36">
        <v>0</v>
      </c>
      <c r="AVP6" s="41">
        <v>0</v>
      </c>
      <c r="AVQ6" s="41"/>
      <c r="AVR6" s="43">
        <v>0</v>
      </c>
      <c r="AVS6" s="43">
        <v>0</v>
      </c>
      <c r="AVT6" s="42">
        <v>0</v>
      </c>
      <c r="AVU6" s="43">
        <f t="shared" ref="AVU6" si="186">AVS6+AVT6</f>
        <v>0</v>
      </c>
      <c r="AVV6" s="43">
        <v>0</v>
      </c>
      <c r="AVW6" s="43">
        <v>0</v>
      </c>
      <c r="AVX6" s="43">
        <v>0</v>
      </c>
      <c r="AVY6" s="43">
        <v>0</v>
      </c>
      <c r="AVZ6" s="43">
        <f t="shared" ref="AVZ6" si="187">AVU6-(AVV6+AVW6+AVX6+AVY6)</f>
        <v>0</v>
      </c>
      <c r="AWA6" s="43"/>
      <c r="AWB6" s="5">
        <v>19</v>
      </c>
      <c r="AWC6" s="6" t="s">
        <v>11</v>
      </c>
      <c r="AWD6" s="36">
        <v>0</v>
      </c>
      <c r="AWE6" s="41">
        <v>0</v>
      </c>
      <c r="AWF6" s="41"/>
      <c r="AWG6" s="43">
        <v>0</v>
      </c>
      <c r="AWH6" s="43">
        <v>0</v>
      </c>
      <c r="AWI6" s="42">
        <v>0</v>
      </c>
      <c r="AWJ6" s="43">
        <f t="shared" ref="AWJ6" si="188">AWH6+AWI6</f>
        <v>0</v>
      </c>
      <c r="AWK6" s="43">
        <v>0</v>
      </c>
      <c r="AWL6" s="43">
        <v>0</v>
      </c>
      <c r="AWM6" s="43">
        <v>0</v>
      </c>
      <c r="AWN6" s="43">
        <v>0</v>
      </c>
      <c r="AWO6" s="43">
        <f t="shared" ref="AWO6" si="189">AWJ6-(AWK6+AWL6+AWM6+AWN6)</f>
        <v>0</v>
      </c>
      <c r="AWP6" s="43"/>
      <c r="AWQ6" s="5">
        <v>19</v>
      </c>
      <c r="AWR6" s="6" t="s">
        <v>11</v>
      </c>
      <c r="AWS6" s="36">
        <v>0</v>
      </c>
      <c r="AWT6" s="41">
        <v>0</v>
      </c>
      <c r="AWU6" s="41"/>
      <c r="AWV6" s="43">
        <v>0</v>
      </c>
      <c r="AWW6" s="43">
        <v>0</v>
      </c>
      <c r="AWX6" s="42">
        <v>0</v>
      </c>
      <c r="AWY6" s="43">
        <f t="shared" ref="AWY6" si="190">AWW6+AWX6</f>
        <v>0</v>
      </c>
      <c r="AWZ6" s="43">
        <v>0</v>
      </c>
      <c r="AXA6" s="43">
        <v>0</v>
      </c>
      <c r="AXB6" s="43">
        <v>0</v>
      </c>
      <c r="AXC6" s="43">
        <v>0</v>
      </c>
      <c r="AXD6" s="43">
        <f t="shared" ref="AXD6" si="191">AWY6-(AWZ6+AXA6+AXB6+AXC6)</f>
        <v>0</v>
      </c>
      <c r="AXE6" s="43"/>
      <c r="AXF6" s="5">
        <v>19</v>
      </c>
      <c r="AXG6" s="6" t="s">
        <v>11</v>
      </c>
      <c r="AXH6" s="36">
        <v>0</v>
      </c>
      <c r="AXI6" s="41">
        <v>0</v>
      </c>
      <c r="AXJ6" s="41"/>
      <c r="AXK6" s="43">
        <v>0</v>
      </c>
      <c r="AXL6" s="43">
        <v>0</v>
      </c>
      <c r="AXM6" s="42">
        <v>0</v>
      </c>
      <c r="AXN6" s="43">
        <f t="shared" ref="AXN6" si="192">AXL6+AXM6</f>
        <v>0</v>
      </c>
      <c r="AXO6" s="43">
        <v>0</v>
      </c>
      <c r="AXP6" s="43">
        <v>0</v>
      </c>
      <c r="AXQ6" s="43">
        <v>0</v>
      </c>
      <c r="AXR6" s="43">
        <v>0</v>
      </c>
      <c r="AXS6" s="43">
        <f t="shared" ref="AXS6" si="193">AXN6-(AXO6+AXP6+AXQ6+AXR6)</f>
        <v>0</v>
      </c>
      <c r="AXT6" s="43"/>
      <c r="AXU6" s="5">
        <v>19</v>
      </c>
      <c r="AXV6" s="6" t="s">
        <v>11</v>
      </c>
      <c r="AXW6" s="36">
        <v>0</v>
      </c>
      <c r="AXX6" s="41">
        <v>0</v>
      </c>
      <c r="AXY6" s="41"/>
      <c r="AXZ6" s="43">
        <v>0</v>
      </c>
      <c r="AYA6" s="43">
        <v>0</v>
      </c>
      <c r="AYB6" s="42">
        <v>0</v>
      </c>
      <c r="AYC6" s="43">
        <f t="shared" ref="AYC6" si="194">AYA6+AYB6</f>
        <v>0</v>
      </c>
      <c r="AYD6" s="43">
        <v>0</v>
      </c>
      <c r="AYE6" s="43">
        <v>0</v>
      </c>
      <c r="AYF6" s="43">
        <v>0</v>
      </c>
      <c r="AYG6" s="43">
        <v>0</v>
      </c>
      <c r="AYH6" s="43">
        <f t="shared" ref="AYH6" si="195">AYC6-(AYD6+AYE6+AYF6+AYG6)</f>
        <v>0</v>
      </c>
      <c r="AYI6" s="43"/>
      <c r="AYJ6" s="5">
        <v>19</v>
      </c>
      <c r="AYK6" s="6" t="s">
        <v>11</v>
      </c>
      <c r="AYL6" s="36">
        <v>0</v>
      </c>
      <c r="AYM6" s="41">
        <v>0</v>
      </c>
      <c r="AYN6" s="41"/>
      <c r="AYO6" s="43">
        <v>0</v>
      </c>
      <c r="AYP6" s="43">
        <v>0</v>
      </c>
      <c r="AYQ6" s="42">
        <v>0</v>
      </c>
      <c r="AYR6" s="43">
        <f t="shared" ref="AYR6" si="196">AYP6+AYQ6</f>
        <v>0</v>
      </c>
      <c r="AYS6" s="43">
        <v>0</v>
      </c>
      <c r="AYT6" s="43">
        <v>0</v>
      </c>
      <c r="AYU6" s="43">
        <v>0</v>
      </c>
      <c r="AYV6" s="43">
        <v>0</v>
      </c>
      <c r="AYW6" s="43">
        <f t="shared" ref="AYW6" si="197">AYR6-(AYS6+AYT6+AYU6+AYV6)</f>
        <v>0</v>
      </c>
      <c r="AYX6" s="43"/>
      <c r="AYY6" s="5">
        <v>19</v>
      </c>
      <c r="AYZ6" s="6" t="s">
        <v>11</v>
      </c>
      <c r="AZA6" s="36">
        <v>0</v>
      </c>
      <c r="AZB6" s="41">
        <v>0</v>
      </c>
      <c r="AZC6" s="41"/>
      <c r="AZD6" s="43">
        <v>0</v>
      </c>
      <c r="AZE6" s="43">
        <v>0</v>
      </c>
      <c r="AZF6" s="42">
        <v>0</v>
      </c>
      <c r="AZG6" s="43">
        <f t="shared" ref="AZG6" si="198">AZE6+AZF6</f>
        <v>0</v>
      </c>
      <c r="AZH6" s="43">
        <v>0</v>
      </c>
      <c r="AZI6" s="43">
        <v>0</v>
      </c>
      <c r="AZJ6" s="43">
        <v>0</v>
      </c>
      <c r="AZK6" s="43">
        <v>0</v>
      </c>
      <c r="AZL6" s="43">
        <f t="shared" ref="AZL6" si="199">AZG6-(AZH6+AZI6+AZJ6+AZK6)</f>
        <v>0</v>
      </c>
      <c r="AZM6" s="43"/>
      <c r="AZN6" s="5">
        <v>19</v>
      </c>
      <c r="AZO6" s="6" t="s">
        <v>11</v>
      </c>
      <c r="AZP6" s="36">
        <v>0</v>
      </c>
      <c r="AZQ6" s="41">
        <v>0</v>
      </c>
      <c r="AZR6" s="41"/>
      <c r="AZS6" s="43">
        <v>0</v>
      </c>
      <c r="AZT6" s="43">
        <v>0</v>
      </c>
      <c r="AZU6" s="42">
        <v>0</v>
      </c>
      <c r="AZV6" s="43">
        <f t="shared" ref="AZV6" si="200">AZT6+AZU6</f>
        <v>0</v>
      </c>
      <c r="AZW6" s="43">
        <v>0</v>
      </c>
      <c r="AZX6" s="43">
        <v>0</v>
      </c>
      <c r="AZY6" s="43">
        <v>0</v>
      </c>
      <c r="AZZ6" s="43">
        <v>0</v>
      </c>
      <c r="BAA6" s="43">
        <f t="shared" ref="BAA6" si="201">AZV6-(AZW6+AZX6+AZY6+AZZ6)</f>
        <v>0</v>
      </c>
      <c r="BAB6" s="43"/>
      <c r="BAC6" s="5">
        <v>19</v>
      </c>
      <c r="BAD6" s="6" t="s">
        <v>11</v>
      </c>
      <c r="BAE6" s="44">
        <v>50000</v>
      </c>
      <c r="BAF6" s="38">
        <v>2850</v>
      </c>
      <c r="BAG6" s="45">
        <f t="shared" ref="BAG6" si="202">BAF6*100/BAE6</f>
        <v>5.7</v>
      </c>
      <c r="BAH6" s="42">
        <v>0</v>
      </c>
      <c r="BAI6" s="43">
        <v>25000</v>
      </c>
      <c r="BAJ6" s="43">
        <v>0</v>
      </c>
      <c r="BAK6" s="43">
        <f t="shared" ref="BAK6" si="203">BAI6+BAJ6</f>
        <v>25000</v>
      </c>
      <c r="BAL6" s="80">
        <v>0</v>
      </c>
      <c r="BAM6" s="80">
        <v>5000</v>
      </c>
      <c r="BAN6" s="80">
        <v>10000</v>
      </c>
      <c r="BAO6" s="80">
        <v>10000</v>
      </c>
      <c r="BAP6" s="43">
        <f t="shared" ref="BAP6" si="204">BAK6-(BAL6+BAM6+BAN6+BAO6)</f>
        <v>0</v>
      </c>
      <c r="BAQ6" s="43"/>
      <c r="BAR6" s="5">
        <v>19</v>
      </c>
      <c r="BAS6" s="6" t="s">
        <v>11</v>
      </c>
      <c r="BAT6" s="36">
        <v>0</v>
      </c>
      <c r="BAU6" s="41">
        <v>0</v>
      </c>
      <c r="BAV6" s="41"/>
      <c r="BAW6" s="43">
        <v>0</v>
      </c>
      <c r="BAX6" s="43">
        <v>0</v>
      </c>
      <c r="BAY6" s="42">
        <v>0</v>
      </c>
      <c r="BAZ6" s="43">
        <f t="shared" ref="BAZ6" si="205">BAX6+BAY6</f>
        <v>0</v>
      </c>
      <c r="BBA6" s="43">
        <v>0</v>
      </c>
      <c r="BBB6" s="43">
        <v>0</v>
      </c>
      <c r="BBC6" s="43">
        <v>0</v>
      </c>
      <c r="BBD6" s="43">
        <v>0</v>
      </c>
      <c r="BBE6" s="43">
        <f t="shared" ref="BBE6" si="206">BAZ6-(BBA6+BBB6+BBC6+BBD6)</f>
        <v>0</v>
      </c>
      <c r="BBF6" s="43"/>
      <c r="BBG6" s="5">
        <v>19</v>
      </c>
      <c r="BBH6" s="6" t="s">
        <v>11</v>
      </c>
      <c r="BBI6" s="36">
        <v>0</v>
      </c>
      <c r="BBJ6" s="41">
        <v>0</v>
      </c>
      <c r="BBK6" s="41"/>
      <c r="BBL6" s="43">
        <v>0</v>
      </c>
      <c r="BBM6" s="43">
        <v>0</v>
      </c>
      <c r="BBN6" s="42">
        <v>0</v>
      </c>
      <c r="BBO6" s="43">
        <f t="shared" ref="BBO6" si="207">BBM6+BBN6</f>
        <v>0</v>
      </c>
      <c r="BBP6" s="43">
        <v>0</v>
      </c>
      <c r="BBQ6" s="43">
        <v>0</v>
      </c>
      <c r="BBR6" s="43">
        <v>0</v>
      </c>
      <c r="BBS6" s="43">
        <v>0</v>
      </c>
      <c r="BBT6" s="43">
        <f t="shared" ref="BBT6" si="208">BBO6-(BBP6+BBQ6+BBR6+BBS6)</f>
        <v>0</v>
      </c>
      <c r="BBU6" s="43"/>
      <c r="BBV6" s="5">
        <v>19</v>
      </c>
      <c r="BBW6" s="6" t="s">
        <v>11</v>
      </c>
      <c r="BBX6" s="36">
        <v>0</v>
      </c>
      <c r="BBY6" s="41">
        <v>0</v>
      </c>
      <c r="BBZ6" s="41"/>
      <c r="BCA6" s="43">
        <v>0</v>
      </c>
      <c r="BCB6" s="43">
        <v>0</v>
      </c>
      <c r="BCC6" s="42">
        <v>0</v>
      </c>
      <c r="BCD6" s="43">
        <f t="shared" ref="BCD6" si="209">BCB6+BCC6</f>
        <v>0</v>
      </c>
      <c r="BCE6" s="43">
        <v>0</v>
      </c>
      <c r="BCF6" s="43">
        <v>0</v>
      </c>
      <c r="BCG6" s="43">
        <v>0</v>
      </c>
      <c r="BCH6" s="43">
        <v>0</v>
      </c>
      <c r="BCI6" s="43">
        <f t="shared" ref="BCI6" si="210">BCD6-(BCE6+BCF6+BCG6+BCH6)</f>
        <v>0</v>
      </c>
      <c r="BCJ6" s="43"/>
      <c r="BCK6" s="5">
        <v>19</v>
      </c>
      <c r="BCL6" s="6" t="s">
        <v>11</v>
      </c>
      <c r="BCM6" s="36">
        <v>0</v>
      </c>
      <c r="BCN6" s="41">
        <v>0</v>
      </c>
      <c r="BCO6" s="41"/>
      <c r="BCP6" s="43">
        <v>0</v>
      </c>
      <c r="BCQ6" s="43">
        <v>0</v>
      </c>
      <c r="BCR6" s="42">
        <v>0</v>
      </c>
      <c r="BCS6" s="43">
        <f t="shared" ref="BCS6" si="211">BCQ6+BCR6</f>
        <v>0</v>
      </c>
      <c r="BCT6" s="43">
        <v>0</v>
      </c>
      <c r="BCU6" s="43">
        <v>0</v>
      </c>
      <c r="BCV6" s="43">
        <v>0</v>
      </c>
      <c r="BCW6" s="43">
        <v>0</v>
      </c>
      <c r="BCX6" s="43">
        <f t="shared" ref="BCX6" si="212">BCS6-(BCT6+BCU6+BCV6+BCW6)</f>
        <v>0</v>
      </c>
      <c r="BCY6" s="43"/>
      <c r="BCZ6" s="5">
        <v>19</v>
      </c>
      <c r="BDA6" s="6" t="s">
        <v>11</v>
      </c>
      <c r="BDB6" s="36">
        <v>0</v>
      </c>
      <c r="BDC6" s="41">
        <v>0</v>
      </c>
      <c r="BDD6" s="41"/>
      <c r="BDE6" s="43">
        <v>0</v>
      </c>
      <c r="BDF6" s="43">
        <v>0</v>
      </c>
      <c r="BDG6" s="42">
        <v>0</v>
      </c>
      <c r="BDH6" s="43">
        <f t="shared" ref="BDH6" si="213">BDF6+BDG6</f>
        <v>0</v>
      </c>
      <c r="BDI6" s="43">
        <v>0</v>
      </c>
      <c r="BDJ6" s="43">
        <v>0</v>
      </c>
      <c r="BDK6" s="43">
        <v>0</v>
      </c>
      <c r="BDL6" s="43">
        <v>0</v>
      </c>
      <c r="BDM6" s="43">
        <f t="shared" ref="BDM6" si="214">BDH6-(BDI6+BDJ6+BDK6+BDL6)</f>
        <v>0</v>
      </c>
      <c r="BDN6" s="43"/>
      <c r="BDO6" s="5">
        <v>19</v>
      </c>
      <c r="BDP6" s="6" t="s">
        <v>11</v>
      </c>
      <c r="BDQ6" s="36">
        <v>0</v>
      </c>
      <c r="BDR6" s="41">
        <v>0</v>
      </c>
      <c r="BDS6" s="41"/>
      <c r="BDT6" s="43">
        <v>0</v>
      </c>
      <c r="BDU6" s="43">
        <v>0</v>
      </c>
      <c r="BDV6" s="42">
        <v>0</v>
      </c>
      <c r="BDW6" s="43">
        <f t="shared" ref="BDW6" si="215">BDU6+BDV6</f>
        <v>0</v>
      </c>
      <c r="BDX6" s="43">
        <v>0</v>
      </c>
      <c r="BDY6" s="43">
        <v>0</v>
      </c>
      <c r="BDZ6" s="43">
        <v>0</v>
      </c>
      <c r="BEA6" s="43">
        <v>0</v>
      </c>
      <c r="BEB6" s="43">
        <f t="shared" ref="BEB6" si="216">BDW6-(BDX6+BDY6+BDZ6+BEA6)</f>
        <v>0</v>
      </c>
      <c r="BEC6" s="43"/>
      <c r="BED6" s="5">
        <v>19</v>
      </c>
      <c r="BEE6" s="6" t="s">
        <v>11</v>
      </c>
      <c r="BEF6" s="36">
        <v>0</v>
      </c>
      <c r="BEG6" s="41">
        <v>0</v>
      </c>
      <c r="BEH6" s="41"/>
      <c r="BEI6" s="43">
        <v>0</v>
      </c>
      <c r="BEJ6" s="43">
        <v>0</v>
      </c>
      <c r="BEK6" s="42">
        <v>0</v>
      </c>
      <c r="BEL6" s="43">
        <f t="shared" ref="BEL6" si="217">BEJ6+BEK6</f>
        <v>0</v>
      </c>
      <c r="BEM6" s="43">
        <v>0</v>
      </c>
      <c r="BEN6" s="43">
        <v>0</v>
      </c>
      <c r="BEO6" s="43">
        <v>0</v>
      </c>
      <c r="BEP6" s="43">
        <v>0</v>
      </c>
      <c r="BEQ6" s="43">
        <f t="shared" ref="BEQ6" si="218">BEL6-(BEM6+BEN6+BEO6+BEP6)</f>
        <v>0</v>
      </c>
      <c r="BER6" s="43"/>
      <c r="BES6" s="5">
        <v>19</v>
      </c>
      <c r="BET6" s="6" t="s">
        <v>11</v>
      </c>
      <c r="BEU6" s="36">
        <v>0</v>
      </c>
      <c r="BEV6" s="41">
        <v>0</v>
      </c>
      <c r="BEW6" s="41"/>
      <c r="BEX6" s="43">
        <v>0</v>
      </c>
      <c r="BEY6" s="43">
        <v>0</v>
      </c>
      <c r="BEZ6" s="42">
        <v>0</v>
      </c>
      <c r="BFA6" s="43">
        <f t="shared" ref="BFA6" si="219">BEY6+BEZ6</f>
        <v>0</v>
      </c>
      <c r="BFB6" s="43">
        <v>0</v>
      </c>
      <c r="BFC6" s="43">
        <v>0</v>
      </c>
      <c r="BFD6" s="43">
        <v>0</v>
      </c>
      <c r="BFE6" s="43">
        <v>0</v>
      </c>
      <c r="BFF6" s="43">
        <f t="shared" ref="BFF6" si="220">BFA6-(BFB6+BFC6+BFD6+BFE6)</f>
        <v>0</v>
      </c>
      <c r="BFG6" s="43"/>
      <c r="BFH6" s="5">
        <v>19</v>
      </c>
      <c r="BFI6" s="6" t="s">
        <v>11</v>
      </c>
      <c r="BFJ6" s="36">
        <v>0</v>
      </c>
      <c r="BFK6" s="41">
        <v>0</v>
      </c>
      <c r="BFL6" s="41"/>
      <c r="BFM6" s="42">
        <v>1</v>
      </c>
      <c r="BFN6" s="59">
        <v>41000</v>
      </c>
      <c r="BFO6" s="42">
        <v>0</v>
      </c>
      <c r="BFP6" s="43">
        <f t="shared" ref="BFP6" si="221">BFN6+BFO6</f>
        <v>41000</v>
      </c>
      <c r="BFQ6" s="43">
        <v>0</v>
      </c>
      <c r="BFR6" s="59">
        <v>41000</v>
      </c>
      <c r="BFS6" s="43">
        <v>0</v>
      </c>
      <c r="BFT6" s="43">
        <v>0</v>
      </c>
      <c r="BFU6" s="43">
        <f t="shared" ref="BFU6" si="222">BFP6-(BFQ6+BFR6+BFS6+BFT6)</f>
        <v>0</v>
      </c>
      <c r="BFV6" s="43"/>
      <c r="BFW6" s="5">
        <v>19</v>
      </c>
      <c r="BFX6" s="6" t="s">
        <v>11</v>
      </c>
      <c r="BFY6" s="36">
        <v>0</v>
      </c>
      <c r="BFZ6" s="41">
        <v>0</v>
      </c>
      <c r="BGA6" s="41"/>
      <c r="BGB6" s="42">
        <v>2</v>
      </c>
      <c r="BGC6" s="60">
        <v>19200</v>
      </c>
      <c r="BGD6" s="42">
        <v>0</v>
      </c>
      <c r="BGE6" s="43">
        <f t="shared" ref="BGE6" si="223">BGC6+BGD6</f>
        <v>19200</v>
      </c>
      <c r="BGF6" s="43">
        <v>0</v>
      </c>
      <c r="BGG6" s="59">
        <v>9600</v>
      </c>
      <c r="BGH6" s="43">
        <v>9600</v>
      </c>
      <c r="BGI6" s="43">
        <v>0</v>
      </c>
      <c r="BGJ6" s="43">
        <f t="shared" ref="BGJ6" si="224">BGE6-(BGF6+BGG6+BGH6+BGI6)</f>
        <v>0</v>
      </c>
      <c r="BGK6" s="43"/>
      <c r="BGL6" s="5">
        <v>19</v>
      </c>
      <c r="BGM6" s="6" t="s">
        <v>11</v>
      </c>
      <c r="BGN6" s="36">
        <v>0</v>
      </c>
      <c r="BGO6" s="41">
        <v>0</v>
      </c>
      <c r="BGP6" s="41"/>
      <c r="BGQ6" s="43">
        <v>0</v>
      </c>
      <c r="BGR6" s="43">
        <v>0</v>
      </c>
      <c r="BGS6" s="42">
        <v>0</v>
      </c>
      <c r="BGT6" s="43">
        <f t="shared" ref="BGT6" si="225">BGR6+BGS6</f>
        <v>0</v>
      </c>
      <c r="BGU6" s="43">
        <v>0</v>
      </c>
      <c r="BGV6" s="43">
        <v>0</v>
      </c>
      <c r="BGW6" s="43">
        <v>0</v>
      </c>
      <c r="BGX6" s="43">
        <v>0</v>
      </c>
      <c r="BGY6" s="43">
        <f t="shared" ref="BGY6" si="226">BGT6-(BGU6+BGV6+BGW6+BGX6)</f>
        <v>0</v>
      </c>
      <c r="BGZ6" s="43"/>
      <c r="BHA6" s="5">
        <v>19</v>
      </c>
      <c r="BHB6" s="6" t="s">
        <v>11</v>
      </c>
      <c r="BHC6" s="44">
        <v>10000</v>
      </c>
      <c r="BHD6" s="38">
        <v>0</v>
      </c>
      <c r="BHE6" s="45">
        <v>0</v>
      </c>
      <c r="BHF6" s="42">
        <v>0</v>
      </c>
      <c r="BHG6" s="43">
        <v>0</v>
      </c>
      <c r="BHH6" s="42">
        <v>0</v>
      </c>
      <c r="BHI6" s="43">
        <f t="shared" ref="BHI6" si="227">BHG6+BHH6</f>
        <v>0</v>
      </c>
      <c r="BHJ6" s="43">
        <v>0</v>
      </c>
      <c r="BHK6" s="43">
        <v>0</v>
      </c>
      <c r="BHL6" s="43">
        <v>0</v>
      </c>
      <c r="BHM6" s="43">
        <v>0</v>
      </c>
      <c r="BHN6" s="43">
        <f t="shared" ref="BHN6" si="228">BHI6-(BHJ6+BHK6+BHL6+BHM6)</f>
        <v>0</v>
      </c>
      <c r="BHO6" s="43"/>
      <c r="BHP6" s="5">
        <v>19</v>
      </c>
      <c r="BHQ6" s="6" t="s">
        <v>11</v>
      </c>
      <c r="BHR6" s="36">
        <v>0</v>
      </c>
      <c r="BHS6" s="41">
        <v>0</v>
      </c>
      <c r="BHT6" s="41"/>
      <c r="BHU6" s="43">
        <v>0</v>
      </c>
      <c r="BHV6" s="43">
        <v>0</v>
      </c>
      <c r="BHW6" s="42">
        <v>0</v>
      </c>
      <c r="BHX6" s="43">
        <f t="shared" ref="BHX6" si="229">BHV6+BHW6</f>
        <v>0</v>
      </c>
      <c r="BHY6" s="43">
        <v>0</v>
      </c>
      <c r="BHZ6" s="43">
        <v>0</v>
      </c>
      <c r="BIA6" s="43">
        <v>0</v>
      </c>
      <c r="BIB6" s="43">
        <v>0</v>
      </c>
      <c r="BIC6" s="43">
        <f t="shared" ref="BIC6" si="230">BHX6-(BHY6+BHZ6+BIA6+BIB6)</f>
        <v>0</v>
      </c>
      <c r="BID6" s="43"/>
      <c r="BIE6" s="5">
        <v>19</v>
      </c>
      <c r="BIF6" s="6" t="s">
        <v>11</v>
      </c>
      <c r="BIG6" s="36">
        <v>0</v>
      </c>
      <c r="BIH6" s="41">
        <v>0</v>
      </c>
      <c r="BII6" s="41"/>
      <c r="BIJ6" s="43">
        <v>0</v>
      </c>
      <c r="BIK6" s="43">
        <v>0</v>
      </c>
      <c r="BIL6" s="42">
        <v>0</v>
      </c>
      <c r="BIM6" s="43">
        <f t="shared" ref="BIM6" si="231">BIK6+BIL6</f>
        <v>0</v>
      </c>
      <c r="BIN6" s="43">
        <v>0</v>
      </c>
      <c r="BIO6" s="43">
        <v>0</v>
      </c>
      <c r="BIP6" s="43">
        <v>0</v>
      </c>
      <c r="BIQ6" s="43">
        <v>0</v>
      </c>
      <c r="BIR6" s="43">
        <f t="shared" ref="BIR6" si="232">BIM6-(BIN6+BIO6+BIP6+BIQ6)</f>
        <v>0</v>
      </c>
      <c r="BIS6" s="43"/>
      <c r="BIT6" s="5">
        <v>19</v>
      </c>
      <c r="BIU6" s="6" t="s">
        <v>11</v>
      </c>
      <c r="BIV6" s="44">
        <v>0</v>
      </c>
      <c r="BIW6" s="44">
        <v>0</v>
      </c>
      <c r="BIX6" s="45">
        <v>0</v>
      </c>
      <c r="BIY6" s="42">
        <v>0</v>
      </c>
      <c r="BIZ6" s="43">
        <f t="shared" ref="BIZ6" si="233">97950*BIY6</f>
        <v>0</v>
      </c>
      <c r="BJA6" s="42">
        <v>0</v>
      </c>
      <c r="BJB6" s="43">
        <f t="shared" ref="BJB6" si="234">BIZ6+BJA6</f>
        <v>0</v>
      </c>
      <c r="BJC6" s="43">
        <v>0</v>
      </c>
      <c r="BJD6" s="43">
        <v>0</v>
      </c>
      <c r="BJE6" s="43">
        <v>0</v>
      </c>
      <c r="BJF6" s="43">
        <v>0</v>
      </c>
      <c r="BJG6" s="43">
        <f t="shared" ref="BJG6" si="235">BJB6-(BJC6+BJD6+BJE6+BJF6)</f>
        <v>0</v>
      </c>
      <c r="BJH6" s="43"/>
      <c r="BJI6" s="5">
        <v>19</v>
      </c>
      <c r="BJJ6" s="6" t="s">
        <v>11</v>
      </c>
      <c r="BJK6" s="36">
        <v>0</v>
      </c>
      <c r="BJL6" s="41">
        <v>0</v>
      </c>
      <c r="BJM6" s="41"/>
      <c r="BJN6" s="43">
        <v>0</v>
      </c>
      <c r="BJO6" s="43">
        <v>0</v>
      </c>
      <c r="BJP6" s="42">
        <v>0</v>
      </c>
      <c r="BJQ6" s="43">
        <f t="shared" ref="BJQ6" si="236">BJO6+BJP6</f>
        <v>0</v>
      </c>
      <c r="BJR6" s="43">
        <v>0</v>
      </c>
      <c r="BJS6" s="43">
        <v>0</v>
      </c>
      <c r="BJT6" s="43">
        <v>0</v>
      </c>
      <c r="BJU6" s="43">
        <v>0</v>
      </c>
      <c r="BJV6" s="43">
        <f t="shared" ref="BJV6" si="237">BJQ6-(BJR6+BJS6+BJT6+BJU6)</f>
        <v>0</v>
      </c>
      <c r="BJW6" s="43"/>
      <c r="BJX6" s="5">
        <v>19</v>
      </c>
      <c r="BJY6" s="6" t="s">
        <v>11</v>
      </c>
      <c r="BJZ6" s="36">
        <v>0</v>
      </c>
      <c r="BKA6" s="41">
        <v>0</v>
      </c>
      <c r="BKB6" s="41"/>
      <c r="BKC6" s="43">
        <v>0</v>
      </c>
      <c r="BKD6" s="43">
        <v>0</v>
      </c>
      <c r="BKE6" s="42">
        <v>0</v>
      </c>
      <c r="BKF6" s="43">
        <f t="shared" ref="BKF6" si="238">BKD6+BKE6</f>
        <v>0</v>
      </c>
      <c r="BKG6" s="43">
        <v>0</v>
      </c>
      <c r="BKH6" s="43">
        <v>0</v>
      </c>
      <c r="BKI6" s="43">
        <v>0</v>
      </c>
      <c r="BKJ6" s="43">
        <v>0</v>
      </c>
      <c r="BKK6" s="43">
        <f t="shared" ref="BKK6" si="239">BKF6-(BKG6+BKH6+BKI6+BKJ6)</f>
        <v>0</v>
      </c>
      <c r="BKL6" s="43"/>
      <c r="BKM6" s="5">
        <v>19</v>
      </c>
      <c r="BKN6" s="6" t="s">
        <v>11</v>
      </c>
      <c r="BKO6" s="36">
        <v>0</v>
      </c>
      <c r="BKP6" s="41">
        <v>0</v>
      </c>
      <c r="BKQ6" s="41"/>
      <c r="BKR6" s="43">
        <v>0</v>
      </c>
      <c r="BKS6" s="43">
        <v>0</v>
      </c>
      <c r="BKT6" s="42">
        <v>0</v>
      </c>
      <c r="BKU6" s="43">
        <f t="shared" ref="BKU6" si="240">BKS6+BKT6</f>
        <v>0</v>
      </c>
      <c r="BKV6" s="43">
        <v>0</v>
      </c>
      <c r="BKW6" s="43">
        <v>0</v>
      </c>
      <c r="BKX6" s="43">
        <v>0</v>
      </c>
      <c r="BKY6" s="43">
        <v>0</v>
      </c>
      <c r="BKZ6" s="43">
        <f t="shared" ref="BKZ6" si="241">BKU6-(BKV6+BKW6+BKX6+BKY6)</f>
        <v>0</v>
      </c>
      <c r="BLA6" s="43"/>
      <c r="BLB6" s="5">
        <v>19</v>
      </c>
      <c r="BLC6" s="6" t="s">
        <v>11</v>
      </c>
      <c r="BLD6" s="36">
        <v>0</v>
      </c>
      <c r="BLE6" s="41">
        <v>0</v>
      </c>
      <c r="BLF6" s="41"/>
      <c r="BLG6" s="43">
        <v>0</v>
      </c>
      <c r="BLH6" s="43">
        <v>0</v>
      </c>
      <c r="BLI6" s="42">
        <v>0</v>
      </c>
      <c r="BLJ6" s="43">
        <f t="shared" ref="BLJ6" si="242">BLH6+BLI6</f>
        <v>0</v>
      </c>
      <c r="BLK6" s="43">
        <v>0</v>
      </c>
      <c r="BLL6" s="43">
        <v>0</v>
      </c>
      <c r="BLM6" s="43">
        <v>0</v>
      </c>
      <c r="BLN6" s="43">
        <v>0</v>
      </c>
      <c r="BLO6" s="43">
        <f t="shared" ref="BLO6" si="243">BLJ6-(BLK6+BLL6+BLM6+BLN6)</f>
        <v>0</v>
      </c>
      <c r="BLP6" s="43"/>
      <c r="BLQ6" s="5">
        <v>19</v>
      </c>
      <c r="BLR6" s="6" t="s">
        <v>11</v>
      </c>
      <c r="BLS6" s="36">
        <v>0</v>
      </c>
      <c r="BLT6" s="41">
        <v>0</v>
      </c>
      <c r="BLU6" s="41"/>
      <c r="BLV6" s="43">
        <v>0</v>
      </c>
      <c r="BLW6" s="43">
        <v>0</v>
      </c>
      <c r="BLX6" s="42">
        <v>0</v>
      </c>
      <c r="BLY6" s="43">
        <f t="shared" ref="BLY6" si="244">BLW6+BLX6</f>
        <v>0</v>
      </c>
      <c r="BLZ6" s="43">
        <v>0</v>
      </c>
      <c r="BMA6" s="43">
        <v>0</v>
      </c>
      <c r="BMB6" s="43">
        <v>0</v>
      </c>
      <c r="BMC6" s="43">
        <v>0</v>
      </c>
      <c r="BMD6" s="43">
        <f t="shared" ref="BMD6" si="245">BLY6-(BLZ6+BMA6+BMB6+BMC6)</f>
        <v>0</v>
      </c>
      <c r="BME6" s="43"/>
      <c r="BMF6" s="5">
        <v>19</v>
      </c>
      <c r="BMG6" s="6" t="s">
        <v>11</v>
      </c>
      <c r="BMH6" s="36">
        <v>0</v>
      </c>
      <c r="BMI6" s="41">
        <v>0</v>
      </c>
      <c r="BMJ6" s="41"/>
      <c r="BMK6" s="43">
        <v>0</v>
      </c>
      <c r="BML6" s="43">
        <v>0</v>
      </c>
      <c r="BMM6" s="42">
        <v>0</v>
      </c>
      <c r="BMN6" s="43">
        <f t="shared" ref="BMN6" si="246">BML6+BMM6</f>
        <v>0</v>
      </c>
      <c r="BMO6" s="43">
        <v>0</v>
      </c>
      <c r="BMP6" s="43">
        <v>0</v>
      </c>
      <c r="BMQ6" s="43">
        <v>0</v>
      </c>
      <c r="BMR6" s="43">
        <v>0</v>
      </c>
      <c r="BMS6" s="43">
        <f t="shared" ref="BMS6" si="247">BMN6-(BMO6+BMP6+BMQ6+BMR6)</f>
        <v>0</v>
      </c>
      <c r="BMT6" s="43"/>
      <c r="BMU6" s="5">
        <v>19</v>
      </c>
      <c r="BMV6" s="6" t="s">
        <v>11</v>
      </c>
      <c r="BMW6" s="36">
        <v>0</v>
      </c>
      <c r="BMX6" s="41">
        <v>0</v>
      </c>
      <c r="BMY6" s="41"/>
      <c r="BMZ6" s="43">
        <v>0</v>
      </c>
      <c r="BNA6" s="43">
        <v>0</v>
      </c>
      <c r="BNB6" s="42">
        <v>0</v>
      </c>
      <c r="BNC6" s="43">
        <f t="shared" ref="BNC6" si="248">BNA6+BNB6</f>
        <v>0</v>
      </c>
      <c r="BND6" s="43">
        <v>0</v>
      </c>
      <c r="BNE6" s="43">
        <v>0</v>
      </c>
      <c r="BNF6" s="43">
        <v>0</v>
      </c>
      <c r="BNG6" s="43">
        <v>0</v>
      </c>
      <c r="BNH6" s="43">
        <f t="shared" ref="BNH6" si="249">BNC6-(BND6+BNE6+BNF6+BNG6)</f>
        <v>0</v>
      </c>
      <c r="BNI6" s="43"/>
      <c r="BNJ6" s="5">
        <v>19</v>
      </c>
      <c r="BNK6" s="6" t="s">
        <v>11</v>
      </c>
      <c r="BNL6" s="36">
        <v>0</v>
      </c>
      <c r="BNM6" s="41">
        <v>0</v>
      </c>
      <c r="BNN6" s="41"/>
      <c r="BNO6" s="43">
        <v>0</v>
      </c>
      <c r="BNP6" s="43">
        <v>0</v>
      </c>
      <c r="BNQ6" s="42">
        <v>0</v>
      </c>
      <c r="BNR6" s="43">
        <f t="shared" ref="BNR6" si="250">BNP6+BNQ6</f>
        <v>0</v>
      </c>
      <c r="BNS6" s="43">
        <v>0</v>
      </c>
      <c r="BNT6" s="43">
        <v>0</v>
      </c>
      <c r="BNU6" s="43">
        <v>0</v>
      </c>
      <c r="BNV6" s="43">
        <v>0</v>
      </c>
      <c r="BNW6" s="43">
        <f t="shared" ref="BNW6" si="251">BNR6-(BNS6+BNT6+BNU6+BNV6)</f>
        <v>0</v>
      </c>
      <c r="BNX6" s="43"/>
      <c r="BNY6" s="5">
        <v>19</v>
      </c>
      <c r="BNZ6" s="6" t="s">
        <v>11</v>
      </c>
      <c r="BOA6" s="36">
        <v>0</v>
      </c>
      <c r="BOB6" s="41">
        <v>0</v>
      </c>
      <c r="BOC6" s="41"/>
      <c r="BOD6" s="43">
        <v>0</v>
      </c>
      <c r="BOE6" s="43">
        <v>0</v>
      </c>
      <c r="BOF6" s="42">
        <v>0</v>
      </c>
      <c r="BOG6" s="43">
        <f t="shared" ref="BOG6" si="252">BOE6+BOF6</f>
        <v>0</v>
      </c>
      <c r="BOH6" s="43">
        <v>0</v>
      </c>
      <c r="BOI6" s="43">
        <v>0</v>
      </c>
      <c r="BOJ6" s="43">
        <v>0</v>
      </c>
      <c r="BOK6" s="43">
        <v>0</v>
      </c>
      <c r="BOL6" s="43">
        <f t="shared" ref="BOL6" si="253">BOG6-(BOH6+BOI6+BOJ6+BOK6)</f>
        <v>0</v>
      </c>
      <c r="BOM6" s="43"/>
      <c r="BON6" s="5">
        <v>19</v>
      </c>
      <c r="BOO6" s="6" t="s">
        <v>11</v>
      </c>
      <c r="BOP6" s="36">
        <v>0</v>
      </c>
      <c r="BOQ6" s="41">
        <v>0</v>
      </c>
      <c r="BOR6" s="41"/>
      <c r="BOS6" s="43">
        <v>0</v>
      </c>
      <c r="BOT6" s="43">
        <v>0</v>
      </c>
      <c r="BOU6" s="42">
        <v>0</v>
      </c>
      <c r="BOV6" s="43">
        <f t="shared" ref="BOV6" si="254">BOT6+BOU6</f>
        <v>0</v>
      </c>
      <c r="BOW6" s="43">
        <v>0</v>
      </c>
      <c r="BOX6" s="43">
        <v>0</v>
      </c>
      <c r="BOY6" s="43">
        <v>0</v>
      </c>
      <c r="BOZ6" s="43">
        <v>0</v>
      </c>
      <c r="BPA6" s="43">
        <f t="shared" ref="BPA6" si="255">BOV6-(BOW6+BOX6+BOY6+BOZ6)</f>
        <v>0</v>
      </c>
      <c r="BPB6" s="43"/>
      <c r="BPC6" s="5">
        <v>19</v>
      </c>
      <c r="BPD6" s="6" t="s">
        <v>11</v>
      </c>
      <c r="BPE6" s="36">
        <v>0</v>
      </c>
      <c r="BPF6" s="41">
        <v>0</v>
      </c>
      <c r="BPG6" s="41"/>
      <c r="BPH6" s="43">
        <v>0</v>
      </c>
      <c r="BPI6" s="43">
        <v>0</v>
      </c>
      <c r="BPJ6" s="42">
        <v>0</v>
      </c>
      <c r="BPK6" s="43">
        <f t="shared" ref="BPK6" si="256">BPI6+BPJ6</f>
        <v>0</v>
      </c>
      <c r="BPL6" s="43">
        <v>0</v>
      </c>
      <c r="BPM6" s="43">
        <v>0</v>
      </c>
      <c r="BPN6" s="43">
        <v>0</v>
      </c>
      <c r="BPO6" s="43">
        <v>0</v>
      </c>
      <c r="BPP6" s="43">
        <f t="shared" ref="BPP6" si="257">BPK6-(BPL6+BPM6+BPN6+BPO6)</f>
        <v>0</v>
      </c>
      <c r="BPQ6" s="43"/>
      <c r="BPR6" s="5">
        <v>19</v>
      </c>
      <c r="BPS6" s="6" t="s">
        <v>11</v>
      </c>
      <c r="BPT6" s="36">
        <v>0</v>
      </c>
      <c r="BPU6" s="41">
        <v>0</v>
      </c>
      <c r="BPV6" s="41"/>
      <c r="BPW6" s="43">
        <v>0</v>
      </c>
      <c r="BPX6" s="43">
        <v>0</v>
      </c>
      <c r="BPY6" s="42">
        <v>0</v>
      </c>
      <c r="BPZ6" s="43">
        <f t="shared" ref="BPZ6" si="258">BPX6+BPY6</f>
        <v>0</v>
      </c>
      <c r="BQA6" s="43">
        <v>0</v>
      </c>
      <c r="BQB6" s="43">
        <v>0</v>
      </c>
      <c r="BQC6" s="43">
        <v>0</v>
      </c>
      <c r="BQD6" s="43">
        <v>0</v>
      </c>
      <c r="BQE6" s="43">
        <f t="shared" ref="BQE6" si="259">BPZ6-(BQA6+BQB6+BQC6+BQD6)</f>
        <v>0</v>
      </c>
      <c r="BQF6" s="43"/>
      <c r="BQG6" s="5">
        <v>19</v>
      </c>
      <c r="BQH6" s="6" t="s">
        <v>11</v>
      </c>
      <c r="BQI6" s="36">
        <v>0</v>
      </c>
      <c r="BQJ6" s="41">
        <v>0</v>
      </c>
      <c r="BQK6" s="41"/>
      <c r="BQL6" s="42">
        <v>1</v>
      </c>
      <c r="BQM6" s="59">
        <v>92800</v>
      </c>
      <c r="BQN6" s="42">
        <v>0</v>
      </c>
      <c r="BQO6" s="43">
        <f t="shared" ref="BQO6" si="260">BQM6+BQN6</f>
        <v>92800</v>
      </c>
      <c r="BQP6" s="43">
        <v>0</v>
      </c>
      <c r="BQQ6" s="80">
        <v>0</v>
      </c>
      <c r="BQR6" s="80">
        <v>92800</v>
      </c>
      <c r="BQS6" s="43">
        <v>0</v>
      </c>
      <c r="BQT6" s="43">
        <f t="shared" ref="BQT6" si="261">BQO6-(BQP6+BQQ6+BQR6+BQS6)</f>
        <v>0</v>
      </c>
      <c r="BQU6" s="43"/>
      <c r="BQV6" s="5">
        <v>19</v>
      </c>
      <c r="BQW6" s="6" t="s">
        <v>11</v>
      </c>
      <c r="BQX6" s="36">
        <v>0</v>
      </c>
      <c r="BQY6" s="41">
        <v>0</v>
      </c>
      <c r="BQZ6" s="41"/>
      <c r="BRA6" s="43">
        <v>0</v>
      </c>
      <c r="BRB6" s="43">
        <v>0</v>
      </c>
      <c r="BRC6" s="42">
        <v>0</v>
      </c>
      <c r="BRD6" s="43">
        <f t="shared" ref="BRD6" si="262">BRB6+BRC6</f>
        <v>0</v>
      </c>
      <c r="BRE6" s="43">
        <v>0</v>
      </c>
      <c r="BRF6" s="43">
        <v>0</v>
      </c>
      <c r="BRG6" s="43">
        <v>0</v>
      </c>
      <c r="BRH6" s="43">
        <v>0</v>
      </c>
      <c r="BRI6" s="43">
        <f t="shared" ref="BRI6" si="263">BRD6-(BRE6+BRF6+BRG6+BRH6)</f>
        <v>0</v>
      </c>
      <c r="BRJ6" s="43"/>
      <c r="BRK6" s="5">
        <v>19</v>
      </c>
      <c r="BRL6" s="6" t="s">
        <v>11</v>
      </c>
      <c r="BRM6" s="36">
        <v>0</v>
      </c>
      <c r="BRN6" s="41">
        <v>0</v>
      </c>
      <c r="BRO6" s="41"/>
      <c r="BRP6" s="43">
        <v>0</v>
      </c>
      <c r="BRQ6" s="43">
        <v>0</v>
      </c>
      <c r="BRR6" s="42">
        <v>0</v>
      </c>
      <c r="BRS6" s="43">
        <f t="shared" ref="BRS6" si="264">BRQ6+BRR6</f>
        <v>0</v>
      </c>
      <c r="BRT6" s="43">
        <v>0</v>
      </c>
      <c r="BRU6" s="43">
        <v>0</v>
      </c>
      <c r="BRV6" s="43">
        <v>0</v>
      </c>
      <c r="BRW6" s="43">
        <v>0</v>
      </c>
      <c r="BRX6" s="43">
        <f t="shared" ref="BRX6" si="265">BRS6-(BRT6+BRU6+BRV6+BRW6)</f>
        <v>0</v>
      </c>
      <c r="BRY6" s="43"/>
      <c r="BRZ6" s="7">
        <f>I6+X6+AM6+BB6+BQ6+CF6+CU6+DJ6+DY6+EN6+FC6+FR6+GG6+GV6+HK6+HZ6+IO6+JD6+JS6+KH6+KW6+LL6+MA6+MP6+NE6+NT6+OI6+OX6+PM6+QB6+QQ6+RF6+RU6+SJ6+SY6+TN6+UC6+UR6+VG6+VV6+WK6+WZ6+XO6+YD6+YS6+ZH6+ZW6+AAL6+ABA6+ABP6+ACE6+ACT6+ADI6+ADX6+AEM6+AFB6+AFQ6+AGF6+AGU6+AHJ6+AHY6+AIN6+AJC6+AJR6+AKG6+AKV6+ALK6+ALZ6+AMO6+AND6+ANS6+AOH6+AOW6+APL6+AQA6+AQP6+ARE6+ART6+ASI6+ASX6+ATM6+AUB6+AUQ6+AVF6+AVU6+AWJ6+AWY6+AXN6+AYC6+AYR6+AZG6+AZV6+BAK6+BAZ6+BBO6+BCD6+BCS6+BDH6+BDW6+BEL6+BFA6+BFP6+BGE6+BGT6+BHI6+BHX6+BIM6+BJB6+BJQ6+BKF6+BKU6+BLJ6+BLY6+BMN6+BNC6+BNR6+BOG6+BOV6+BPK6+BPZ6+BQO6+BRD6+BRS6</f>
        <v>4114420</v>
      </c>
      <c r="BSA6" s="7">
        <f t="shared" ref="BSA6:BSD6" si="266">J6+Y6+AN6+BC6+BR6+CG6+CV6+DK6+DZ6+EO6+FD6+FS6+GH6+GW6+HL6+IA6+IP6+JE6+JT6+KI6+KX6+LM6+MB6+MQ6+NF6+NU6+OJ6+OY6+PN6+QC6+QR6+RG6+RV6+SK6+SZ6+TO6+UD6+US6+VH6+VW6+WL6+XA6+XP6+YE6+YT6+ZI6+ZX6+AAM6+ABB6+ABQ6+ACF6+ACU6+ADJ6+ADY6+AEN6+AFC6+AFR6+AGG6+AGV6+AHK6+AHZ6+AIO6+AJD6+AJS6+AKH6+AKW6+ALL6+AMA6+AMP6+ANE6+ANT6+AOI6+AOX6+APM6+AQB6+AQQ6+ARF6+ARU6+ASJ6+ASY6+ATN6+AUC6+AUR6+AVG6+AVV6+AWK6+AWZ6+AXO6+AYD6+AYS6+AZH6+AZW6+BAL6+BBA6+BBP6+BCE6+BCT6+BDI6+BDX6+BEM6+BFB6+BFQ6+BGF6+BGU6+BHJ6+BHY6+BIN6+BJC6+BJR6+BKG6+BKV6+BLK6+BLZ6+BMO6+BND6+BNS6+BOH6+BOW6+BPL6+BQA6+BQP6+BRE6+BRT6</f>
        <v>0</v>
      </c>
      <c r="BSB6" s="7">
        <f t="shared" si="266"/>
        <v>2102820</v>
      </c>
      <c r="BSC6" s="7">
        <f t="shared" si="266"/>
        <v>1343760</v>
      </c>
      <c r="BSD6" s="7">
        <f t="shared" si="266"/>
        <v>667840</v>
      </c>
      <c r="BSE6" s="43">
        <f t="shared" ref="BSE6" si="267">BRZ6-(BSA6+BSB6+BSC6+BSD6)</f>
        <v>0</v>
      </c>
    </row>
    <row r="7" spans="1:1851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</row>
    <row r="8" spans="1:1851" ht="39.75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74"/>
      <c r="EF8" s="73" t="s">
        <v>0</v>
      </c>
      <c r="EG8" s="13" t="s">
        <v>586</v>
      </c>
      <c r="EH8" s="74"/>
      <c r="EI8" s="74"/>
      <c r="EJ8" s="74"/>
      <c r="EK8" s="75" t="s">
        <v>588</v>
      </c>
      <c r="EL8" s="74"/>
      <c r="EM8" s="74"/>
      <c r="EN8" s="73" t="s">
        <v>589</v>
      </c>
      <c r="EO8" s="16" t="s">
        <v>2</v>
      </c>
      <c r="EP8" s="16" t="s">
        <v>3</v>
      </c>
      <c r="EQ8" s="16" t="s">
        <v>4</v>
      </c>
      <c r="ER8" s="16" t="s">
        <v>5</v>
      </c>
      <c r="ES8" s="74" t="s">
        <v>6</v>
      </c>
      <c r="ET8" s="74"/>
      <c r="EU8" s="73" t="s">
        <v>0</v>
      </c>
      <c r="EV8" s="13" t="s">
        <v>586</v>
      </c>
      <c r="EW8" s="74"/>
      <c r="EX8" s="74"/>
      <c r="EY8" s="74"/>
      <c r="EZ8" s="75" t="s">
        <v>588</v>
      </c>
      <c r="FA8" s="74"/>
      <c r="FB8" s="74"/>
      <c r="FC8" s="73" t="s">
        <v>589</v>
      </c>
      <c r="FD8" s="16" t="s">
        <v>2</v>
      </c>
      <c r="FE8" s="16" t="s">
        <v>3</v>
      </c>
      <c r="FF8" s="16" t="s">
        <v>4</v>
      </c>
      <c r="FG8" s="16" t="s">
        <v>5</v>
      </c>
      <c r="FH8" s="74" t="s">
        <v>6</v>
      </c>
      <c r="FI8" s="74"/>
      <c r="FJ8" s="73" t="s">
        <v>0</v>
      </c>
      <c r="FK8" s="13" t="s">
        <v>586</v>
      </c>
      <c r="FL8" s="74"/>
      <c r="FM8" s="74"/>
      <c r="FN8" s="74"/>
      <c r="FO8" s="75" t="s">
        <v>588</v>
      </c>
      <c r="FP8" s="74"/>
      <c r="FQ8" s="74"/>
      <c r="FR8" s="73" t="s">
        <v>589</v>
      </c>
      <c r="FS8" s="16" t="s">
        <v>2</v>
      </c>
      <c r="FT8" s="16" t="s">
        <v>3</v>
      </c>
      <c r="FU8" s="16" t="s">
        <v>4</v>
      </c>
      <c r="FV8" s="16" t="s">
        <v>5</v>
      </c>
      <c r="FW8" s="74" t="s">
        <v>6</v>
      </c>
      <c r="FX8" s="74"/>
      <c r="FY8" s="73" t="s">
        <v>0</v>
      </c>
      <c r="FZ8" s="13" t="s">
        <v>586</v>
      </c>
      <c r="GA8" s="74"/>
      <c r="GB8" s="74"/>
      <c r="GC8" s="74"/>
      <c r="GD8" s="75" t="s">
        <v>588</v>
      </c>
      <c r="GE8" s="74"/>
      <c r="GF8" s="74"/>
      <c r="GG8" s="73" t="s">
        <v>589</v>
      </c>
      <c r="GH8" s="16" t="s">
        <v>2</v>
      </c>
      <c r="GI8" s="16" t="s">
        <v>3</v>
      </c>
      <c r="GJ8" s="16" t="s">
        <v>4</v>
      </c>
      <c r="GK8" s="16" t="s">
        <v>5</v>
      </c>
      <c r="GL8" s="74" t="s">
        <v>6</v>
      </c>
      <c r="GM8" s="74"/>
      <c r="GN8" s="73" t="s">
        <v>0</v>
      </c>
      <c r="GO8" s="13" t="s">
        <v>586</v>
      </c>
      <c r="GP8" s="74"/>
      <c r="GQ8" s="74"/>
      <c r="GR8" s="74"/>
      <c r="GS8" s="75" t="s">
        <v>588</v>
      </c>
      <c r="GT8" s="74"/>
      <c r="GU8" s="74"/>
      <c r="GV8" s="73" t="s">
        <v>589</v>
      </c>
      <c r="GW8" s="16" t="s">
        <v>2</v>
      </c>
      <c r="GX8" s="16" t="s">
        <v>3</v>
      </c>
      <c r="GY8" s="16" t="s">
        <v>4</v>
      </c>
      <c r="GZ8" s="16" t="s">
        <v>5</v>
      </c>
      <c r="HA8" s="74" t="s">
        <v>6</v>
      </c>
      <c r="HB8" s="74"/>
      <c r="HC8" s="73" t="s">
        <v>0</v>
      </c>
      <c r="HD8" s="13" t="s">
        <v>586</v>
      </c>
      <c r="HE8" s="74"/>
      <c r="HF8" s="74"/>
      <c r="HG8" s="74"/>
      <c r="HH8" s="75" t="s">
        <v>588</v>
      </c>
      <c r="HI8" s="74"/>
      <c r="HJ8" s="74"/>
      <c r="HK8" s="73" t="s">
        <v>589</v>
      </c>
      <c r="HL8" s="16" t="s">
        <v>2</v>
      </c>
      <c r="HM8" s="16" t="s">
        <v>3</v>
      </c>
      <c r="HN8" s="16" t="s">
        <v>4</v>
      </c>
      <c r="HO8" s="16" t="s">
        <v>5</v>
      </c>
      <c r="HP8" s="74" t="s">
        <v>6</v>
      </c>
      <c r="HQ8" s="74"/>
      <c r="HR8" s="73" t="s">
        <v>0</v>
      </c>
      <c r="HS8" s="13" t="s">
        <v>586</v>
      </c>
      <c r="HT8" s="74"/>
      <c r="HU8" s="74"/>
      <c r="HV8" s="74"/>
      <c r="HW8" s="75" t="s">
        <v>588</v>
      </c>
      <c r="HX8" s="74"/>
      <c r="HY8" s="74"/>
      <c r="HZ8" s="73" t="s">
        <v>589</v>
      </c>
      <c r="IA8" s="16" t="s">
        <v>2</v>
      </c>
      <c r="IB8" s="16" t="s">
        <v>3</v>
      </c>
      <c r="IC8" s="16" t="s">
        <v>4</v>
      </c>
      <c r="ID8" s="16" t="s">
        <v>5</v>
      </c>
      <c r="IE8" s="74" t="s">
        <v>6</v>
      </c>
      <c r="IF8" s="74"/>
      <c r="IG8" s="73" t="s">
        <v>0</v>
      </c>
      <c r="IH8" s="13" t="s">
        <v>586</v>
      </c>
      <c r="II8" s="74"/>
      <c r="IJ8" s="74"/>
      <c r="IK8" s="74"/>
      <c r="IL8" s="75" t="s">
        <v>588</v>
      </c>
      <c r="IM8" s="74"/>
      <c r="IN8" s="74"/>
      <c r="IO8" s="73" t="s">
        <v>589</v>
      </c>
      <c r="IP8" s="16" t="s">
        <v>2</v>
      </c>
      <c r="IQ8" s="16" t="s">
        <v>3</v>
      </c>
      <c r="IR8" s="16" t="s">
        <v>4</v>
      </c>
      <c r="IS8" s="16" t="s">
        <v>5</v>
      </c>
      <c r="IT8" s="74" t="s">
        <v>6</v>
      </c>
      <c r="IU8" s="74"/>
      <c r="IV8" s="73" t="s">
        <v>0</v>
      </c>
      <c r="IW8" s="13" t="s">
        <v>586</v>
      </c>
      <c r="IX8" s="74"/>
      <c r="IY8" s="74"/>
      <c r="IZ8" s="74"/>
      <c r="JA8" s="75" t="s">
        <v>588</v>
      </c>
      <c r="JB8" s="74"/>
      <c r="JC8" s="74"/>
      <c r="JD8" s="73" t="s">
        <v>589</v>
      </c>
      <c r="JE8" s="16" t="s">
        <v>2</v>
      </c>
      <c r="JF8" s="16" t="s">
        <v>3</v>
      </c>
      <c r="JG8" s="16" t="s">
        <v>4</v>
      </c>
      <c r="JH8" s="16" t="s">
        <v>5</v>
      </c>
      <c r="JI8" s="74" t="s">
        <v>6</v>
      </c>
      <c r="JJ8" s="74"/>
      <c r="JK8" s="73" t="s">
        <v>0</v>
      </c>
      <c r="JL8" s="13" t="s">
        <v>586</v>
      </c>
      <c r="JM8" s="74"/>
      <c r="JN8" s="74"/>
      <c r="JO8" s="74"/>
      <c r="JP8" s="75" t="s">
        <v>588</v>
      </c>
      <c r="JQ8" s="74"/>
      <c r="JR8" s="74"/>
      <c r="JS8" s="73" t="s">
        <v>589</v>
      </c>
      <c r="JT8" s="16" t="s">
        <v>2</v>
      </c>
      <c r="JU8" s="16" t="s">
        <v>3</v>
      </c>
      <c r="JV8" s="16" t="s">
        <v>4</v>
      </c>
      <c r="JW8" s="16" t="s">
        <v>5</v>
      </c>
      <c r="JX8" s="74" t="s">
        <v>6</v>
      </c>
      <c r="JY8" s="74"/>
      <c r="JZ8" s="73" t="s">
        <v>0</v>
      </c>
      <c r="KA8" s="13" t="s">
        <v>586</v>
      </c>
      <c r="KB8" s="74"/>
      <c r="KC8" s="74"/>
      <c r="KD8" s="74"/>
      <c r="KE8" s="75" t="s">
        <v>588</v>
      </c>
      <c r="KF8" s="74"/>
      <c r="KG8" s="74"/>
      <c r="KH8" s="73" t="s">
        <v>589</v>
      </c>
      <c r="KI8" s="16" t="s">
        <v>2</v>
      </c>
      <c r="KJ8" s="16" t="s">
        <v>3</v>
      </c>
      <c r="KK8" s="16" t="s">
        <v>4</v>
      </c>
      <c r="KL8" s="16" t="s">
        <v>5</v>
      </c>
      <c r="KM8" s="74" t="s">
        <v>6</v>
      </c>
      <c r="KN8" s="74"/>
      <c r="KO8" s="73" t="s">
        <v>0</v>
      </c>
      <c r="KP8" s="13" t="s">
        <v>586</v>
      </c>
      <c r="KQ8" s="74"/>
      <c r="KR8" s="74"/>
      <c r="KS8" s="74"/>
      <c r="KT8" s="75" t="s">
        <v>588</v>
      </c>
      <c r="KU8" s="74"/>
      <c r="KV8" s="74"/>
      <c r="KW8" s="73" t="s">
        <v>589</v>
      </c>
      <c r="KX8" s="16" t="s">
        <v>2</v>
      </c>
      <c r="KY8" s="16" t="s">
        <v>3</v>
      </c>
      <c r="KZ8" s="16" t="s">
        <v>4</v>
      </c>
      <c r="LA8" s="16" t="s">
        <v>5</v>
      </c>
      <c r="LB8" s="74" t="s">
        <v>6</v>
      </c>
      <c r="LC8" s="74"/>
      <c r="LD8" s="73" t="s">
        <v>0</v>
      </c>
      <c r="LE8" s="13" t="s">
        <v>586</v>
      </c>
      <c r="LF8" s="74"/>
      <c r="LG8" s="74"/>
      <c r="LH8" s="74"/>
      <c r="LI8" s="75" t="s">
        <v>588</v>
      </c>
      <c r="LJ8" s="74"/>
      <c r="LK8" s="74"/>
      <c r="LL8" s="73" t="s">
        <v>589</v>
      </c>
      <c r="LM8" s="16" t="s">
        <v>2</v>
      </c>
      <c r="LN8" s="16" t="s">
        <v>3</v>
      </c>
      <c r="LO8" s="16" t="s">
        <v>4</v>
      </c>
      <c r="LP8" s="16" t="s">
        <v>5</v>
      </c>
      <c r="LQ8" s="74" t="s">
        <v>6</v>
      </c>
      <c r="LR8" s="74"/>
      <c r="LS8" s="73" t="s">
        <v>0</v>
      </c>
      <c r="LT8" s="13" t="s">
        <v>586</v>
      </c>
      <c r="LU8" s="74"/>
      <c r="LV8" s="74"/>
      <c r="LW8" s="74"/>
      <c r="LX8" s="75" t="s">
        <v>588</v>
      </c>
      <c r="LY8" s="74"/>
      <c r="LZ8" s="74"/>
      <c r="MA8" s="73" t="s">
        <v>589</v>
      </c>
      <c r="MB8" s="16" t="s">
        <v>2</v>
      </c>
      <c r="MC8" s="16" t="s">
        <v>3</v>
      </c>
      <c r="MD8" s="16" t="s">
        <v>4</v>
      </c>
      <c r="ME8" s="16" t="s">
        <v>5</v>
      </c>
      <c r="MF8" s="74" t="s">
        <v>6</v>
      </c>
      <c r="MG8" s="74"/>
      <c r="MH8" s="73" t="s">
        <v>0</v>
      </c>
      <c r="MI8" s="13" t="s">
        <v>586</v>
      </c>
      <c r="MJ8" s="74"/>
      <c r="MK8" s="74"/>
      <c r="ML8" s="74"/>
      <c r="MM8" s="75" t="s">
        <v>588</v>
      </c>
      <c r="MN8" s="74"/>
      <c r="MO8" s="74"/>
      <c r="MP8" s="73" t="s">
        <v>589</v>
      </c>
      <c r="MQ8" s="16" t="s">
        <v>2</v>
      </c>
      <c r="MR8" s="16" t="s">
        <v>3</v>
      </c>
      <c r="MS8" s="16" t="s">
        <v>4</v>
      </c>
      <c r="MT8" s="16" t="s">
        <v>5</v>
      </c>
      <c r="MU8" s="74" t="s">
        <v>6</v>
      </c>
      <c r="MV8" s="74"/>
      <c r="MW8" s="73" t="s">
        <v>0</v>
      </c>
      <c r="MX8" s="13" t="s">
        <v>586</v>
      </c>
      <c r="MY8" s="74"/>
      <c r="MZ8" s="74"/>
      <c r="NA8" s="74"/>
      <c r="NB8" s="75" t="s">
        <v>588</v>
      </c>
      <c r="NC8" s="74"/>
      <c r="ND8" s="74"/>
      <c r="NE8" s="73" t="s">
        <v>589</v>
      </c>
      <c r="NF8" s="16" t="s">
        <v>2</v>
      </c>
      <c r="NG8" s="16" t="s">
        <v>3</v>
      </c>
      <c r="NH8" s="16" t="s">
        <v>4</v>
      </c>
      <c r="NI8" s="16" t="s">
        <v>5</v>
      </c>
      <c r="NJ8" s="74" t="s">
        <v>6</v>
      </c>
      <c r="NK8" s="74"/>
      <c r="NL8" s="73" t="s">
        <v>0</v>
      </c>
      <c r="NM8" s="13" t="s">
        <v>586</v>
      </c>
      <c r="NN8" s="74"/>
      <c r="NO8" s="74"/>
      <c r="NP8" s="74"/>
      <c r="NQ8" s="75" t="s">
        <v>588</v>
      </c>
      <c r="NR8" s="74"/>
      <c r="NS8" s="74"/>
      <c r="NT8" s="73" t="s">
        <v>589</v>
      </c>
      <c r="NU8" s="16" t="s">
        <v>2</v>
      </c>
      <c r="NV8" s="16" t="s">
        <v>3</v>
      </c>
      <c r="NW8" s="16" t="s">
        <v>4</v>
      </c>
      <c r="NX8" s="16" t="s">
        <v>5</v>
      </c>
      <c r="NY8" s="74" t="s">
        <v>6</v>
      </c>
      <c r="NZ8" s="74"/>
      <c r="OA8" s="73" t="s">
        <v>0</v>
      </c>
      <c r="OB8" s="13" t="s">
        <v>586</v>
      </c>
      <c r="OC8" s="74"/>
      <c r="OD8" s="74"/>
      <c r="OE8" s="74"/>
      <c r="OF8" s="75" t="s">
        <v>588</v>
      </c>
      <c r="OG8" s="74"/>
      <c r="OH8" s="74"/>
      <c r="OI8" s="73" t="s">
        <v>589</v>
      </c>
      <c r="OJ8" s="16" t="s">
        <v>2</v>
      </c>
      <c r="OK8" s="16" t="s">
        <v>3</v>
      </c>
      <c r="OL8" s="16" t="s">
        <v>4</v>
      </c>
      <c r="OM8" s="16" t="s">
        <v>5</v>
      </c>
      <c r="ON8" s="74" t="s">
        <v>6</v>
      </c>
      <c r="OO8" s="74"/>
      <c r="OP8" s="73" t="s">
        <v>0</v>
      </c>
      <c r="OQ8" s="13" t="s">
        <v>586</v>
      </c>
      <c r="OR8" s="74"/>
      <c r="OS8" s="74"/>
      <c r="OT8" s="74"/>
      <c r="OU8" s="75" t="s">
        <v>588</v>
      </c>
      <c r="OV8" s="74"/>
      <c r="OW8" s="74"/>
      <c r="OX8" s="73" t="s">
        <v>589</v>
      </c>
      <c r="OY8" s="16" t="s">
        <v>2</v>
      </c>
      <c r="OZ8" s="16" t="s">
        <v>3</v>
      </c>
      <c r="PA8" s="16" t="s">
        <v>4</v>
      </c>
      <c r="PB8" s="16" t="s">
        <v>5</v>
      </c>
      <c r="PC8" s="74" t="s">
        <v>6</v>
      </c>
      <c r="PD8" s="74"/>
      <c r="PE8" s="73" t="s">
        <v>0</v>
      </c>
      <c r="PF8" s="13" t="s">
        <v>586</v>
      </c>
      <c r="PG8" s="74"/>
      <c r="PH8" s="74"/>
      <c r="PI8" s="74"/>
      <c r="PJ8" s="75" t="s">
        <v>588</v>
      </c>
      <c r="PK8" s="74"/>
      <c r="PL8" s="74"/>
      <c r="PM8" s="73" t="s">
        <v>589</v>
      </c>
      <c r="PN8" s="16" t="s">
        <v>2</v>
      </c>
      <c r="PO8" s="16" t="s">
        <v>3</v>
      </c>
      <c r="PP8" s="16" t="s">
        <v>4</v>
      </c>
      <c r="PQ8" s="16" t="s">
        <v>5</v>
      </c>
      <c r="PR8" s="74" t="s">
        <v>6</v>
      </c>
      <c r="PS8" s="74"/>
      <c r="PT8" s="73" t="s">
        <v>0</v>
      </c>
      <c r="PU8" s="13" t="s">
        <v>586</v>
      </c>
      <c r="PV8" s="74"/>
      <c r="PW8" s="74"/>
      <c r="PX8" s="74"/>
      <c r="PY8" s="75" t="s">
        <v>588</v>
      </c>
      <c r="PZ8" s="74"/>
      <c r="QA8" s="74"/>
      <c r="QB8" s="73" t="s">
        <v>589</v>
      </c>
      <c r="QC8" s="16" t="s">
        <v>2</v>
      </c>
      <c r="QD8" s="16" t="s">
        <v>3</v>
      </c>
      <c r="QE8" s="16" t="s">
        <v>4</v>
      </c>
      <c r="QF8" s="16" t="s">
        <v>5</v>
      </c>
      <c r="QG8" s="74" t="s">
        <v>6</v>
      </c>
      <c r="QH8" s="74"/>
      <c r="QI8" s="73" t="s">
        <v>0</v>
      </c>
      <c r="QJ8" s="13" t="s">
        <v>586</v>
      </c>
      <c r="QK8" s="74"/>
      <c r="QL8" s="74"/>
      <c r="QM8" s="74"/>
      <c r="QN8" s="75" t="s">
        <v>588</v>
      </c>
      <c r="QO8" s="74"/>
      <c r="QP8" s="74"/>
      <c r="QQ8" s="73" t="s">
        <v>589</v>
      </c>
      <c r="QR8" s="16" t="s">
        <v>2</v>
      </c>
      <c r="QS8" s="16" t="s">
        <v>3</v>
      </c>
      <c r="QT8" s="16" t="s">
        <v>4</v>
      </c>
      <c r="QU8" s="16" t="s">
        <v>5</v>
      </c>
      <c r="QV8" s="74" t="s">
        <v>6</v>
      </c>
      <c r="QW8" s="74"/>
      <c r="QX8" s="73" t="s">
        <v>0</v>
      </c>
      <c r="QY8" s="13" t="s">
        <v>586</v>
      </c>
      <c r="QZ8" s="74"/>
      <c r="RA8" s="74"/>
      <c r="RB8" s="74"/>
      <c r="RC8" s="75" t="s">
        <v>588</v>
      </c>
      <c r="RD8" s="74"/>
      <c r="RE8" s="74"/>
      <c r="RF8" s="73" t="s">
        <v>589</v>
      </c>
      <c r="RG8" s="16" t="s">
        <v>2</v>
      </c>
      <c r="RH8" s="16" t="s">
        <v>3</v>
      </c>
      <c r="RI8" s="16" t="s">
        <v>4</v>
      </c>
      <c r="RJ8" s="16" t="s">
        <v>5</v>
      </c>
      <c r="RK8" s="74" t="s">
        <v>6</v>
      </c>
      <c r="RL8" s="74"/>
      <c r="RM8" s="73" t="s">
        <v>0</v>
      </c>
      <c r="RN8" s="13" t="s">
        <v>586</v>
      </c>
      <c r="RO8" s="74"/>
      <c r="RP8" s="74"/>
      <c r="RQ8" s="74"/>
      <c r="RR8" s="75" t="s">
        <v>588</v>
      </c>
      <c r="RS8" s="74"/>
      <c r="RT8" s="74"/>
      <c r="RU8" s="73" t="s">
        <v>589</v>
      </c>
      <c r="RV8" s="16" t="s">
        <v>2</v>
      </c>
      <c r="RW8" s="16" t="s">
        <v>3</v>
      </c>
      <c r="RX8" s="16" t="s">
        <v>4</v>
      </c>
      <c r="RY8" s="16" t="s">
        <v>5</v>
      </c>
      <c r="RZ8" s="74" t="s">
        <v>6</v>
      </c>
      <c r="SA8" s="74"/>
      <c r="SB8" s="73" t="s">
        <v>0</v>
      </c>
      <c r="SC8" s="13" t="s">
        <v>586</v>
      </c>
      <c r="SD8" s="74"/>
      <c r="SE8" s="74"/>
      <c r="SF8" s="74"/>
      <c r="SG8" s="75" t="s">
        <v>588</v>
      </c>
      <c r="SH8" s="74"/>
      <c r="SI8" s="74"/>
      <c r="SJ8" s="73" t="s">
        <v>589</v>
      </c>
      <c r="SK8" s="16" t="s">
        <v>2</v>
      </c>
      <c r="SL8" s="16" t="s">
        <v>3</v>
      </c>
      <c r="SM8" s="16" t="s">
        <v>4</v>
      </c>
      <c r="SN8" s="16" t="s">
        <v>5</v>
      </c>
      <c r="SO8" s="74" t="s">
        <v>6</v>
      </c>
      <c r="SP8" s="74"/>
      <c r="SQ8" s="73" t="s">
        <v>0</v>
      </c>
      <c r="SR8" s="13" t="s">
        <v>586</v>
      </c>
      <c r="SS8" s="74"/>
      <c r="ST8" s="74"/>
      <c r="SU8" s="74"/>
      <c r="SV8" s="75" t="s">
        <v>588</v>
      </c>
      <c r="SW8" s="74"/>
      <c r="SX8" s="74"/>
      <c r="SY8" s="73" t="s">
        <v>589</v>
      </c>
      <c r="SZ8" s="16" t="s">
        <v>2</v>
      </c>
      <c r="TA8" s="16" t="s">
        <v>3</v>
      </c>
      <c r="TB8" s="16" t="s">
        <v>4</v>
      </c>
      <c r="TC8" s="16" t="s">
        <v>5</v>
      </c>
      <c r="TD8" s="74" t="s">
        <v>6</v>
      </c>
      <c r="TE8" s="74"/>
      <c r="TF8" s="73" t="s">
        <v>0</v>
      </c>
      <c r="TG8" s="13" t="s">
        <v>586</v>
      </c>
      <c r="TH8" s="74"/>
      <c r="TI8" s="74"/>
      <c r="TJ8" s="74"/>
      <c r="TK8" s="75" t="s">
        <v>588</v>
      </c>
      <c r="TL8" s="74"/>
      <c r="TM8" s="74"/>
      <c r="TN8" s="73" t="s">
        <v>589</v>
      </c>
      <c r="TO8" s="16" t="s">
        <v>2</v>
      </c>
      <c r="TP8" s="16" t="s">
        <v>3</v>
      </c>
      <c r="TQ8" s="16" t="s">
        <v>4</v>
      </c>
      <c r="TR8" s="16" t="s">
        <v>5</v>
      </c>
      <c r="TS8" s="74" t="s">
        <v>6</v>
      </c>
      <c r="TT8" s="74"/>
      <c r="TU8" s="73" t="s">
        <v>0</v>
      </c>
      <c r="TV8" s="13" t="s">
        <v>586</v>
      </c>
      <c r="TW8" s="74"/>
      <c r="TX8" s="74"/>
      <c r="TY8" s="74"/>
      <c r="TZ8" s="75" t="s">
        <v>588</v>
      </c>
      <c r="UA8" s="74"/>
      <c r="UB8" s="74"/>
      <c r="UC8" s="73" t="s">
        <v>589</v>
      </c>
      <c r="UD8" s="16" t="s">
        <v>2</v>
      </c>
      <c r="UE8" s="16" t="s">
        <v>3</v>
      </c>
      <c r="UF8" s="16" t="s">
        <v>4</v>
      </c>
      <c r="UG8" s="16" t="s">
        <v>5</v>
      </c>
      <c r="UH8" s="74" t="s">
        <v>6</v>
      </c>
      <c r="UI8" s="74"/>
      <c r="UJ8" s="73" t="s">
        <v>0</v>
      </c>
      <c r="UK8" s="13" t="s">
        <v>586</v>
      </c>
      <c r="UL8" s="74"/>
      <c r="UM8" s="74"/>
      <c r="UN8" s="74"/>
      <c r="UO8" s="75" t="s">
        <v>588</v>
      </c>
      <c r="UP8" s="74"/>
      <c r="UQ8" s="74"/>
      <c r="UR8" s="73" t="s">
        <v>589</v>
      </c>
      <c r="US8" s="16" t="s">
        <v>2</v>
      </c>
      <c r="UT8" s="16" t="s">
        <v>3</v>
      </c>
      <c r="UU8" s="16" t="s">
        <v>4</v>
      </c>
      <c r="UV8" s="16" t="s">
        <v>5</v>
      </c>
      <c r="UW8" s="74" t="s">
        <v>6</v>
      </c>
      <c r="UX8" s="74"/>
      <c r="UY8" s="73" t="s">
        <v>0</v>
      </c>
      <c r="UZ8" s="13" t="s">
        <v>586</v>
      </c>
      <c r="VA8" s="74"/>
      <c r="VB8" s="74"/>
      <c r="VC8" s="74"/>
      <c r="VD8" s="75" t="s">
        <v>588</v>
      </c>
      <c r="VE8" s="74"/>
      <c r="VF8" s="74"/>
      <c r="VG8" s="73" t="s">
        <v>589</v>
      </c>
      <c r="VH8" s="16" t="s">
        <v>2</v>
      </c>
      <c r="VI8" s="16" t="s">
        <v>3</v>
      </c>
      <c r="VJ8" s="16" t="s">
        <v>4</v>
      </c>
      <c r="VK8" s="16" t="s">
        <v>5</v>
      </c>
      <c r="VL8" s="74" t="s">
        <v>6</v>
      </c>
      <c r="VM8" s="74"/>
      <c r="VN8" s="73" t="s">
        <v>0</v>
      </c>
      <c r="VO8" s="13" t="s">
        <v>586</v>
      </c>
      <c r="VP8" s="74"/>
      <c r="VQ8" s="74"/>
      <c r="VR8" s="74"/>
      <c r="VS8" s="75" t="s">
        <v>588</v>
      </c>
      <c r="VT8" s="74"/>
      <c r="VU8" s="74"/>
      <c r="VV8" s="73" t="s">
        <v>589</v>
      </c>
      <c r="VW8" s="16" t="s">
        <v>2</v>
      </c>
      <c r="VX8" s="16" t="s">
        <v>3</v>
      </c>
      <c r="VY8" s="16" t="s">
        <v>4</v>
      </c>
      <c r="VZ8" s="16" t="s">
        <v>5</v>
      </c>
      <c r="WA8" s="74" t="s">
        <v>6</v>
      </c>
      <c r="WB8" s="74"/>
      <c r="WC8" s="73" t="s">
        <v>0</v>
      </c>
      <c r="WD8" s="13" t="s">
        <v>586</v>
      </c>
      <c r="WE8" s="74"/>
      <c r="WF8" s="74"/>
      <c r="WG8" s="74"/>
      <c r="WH8" s="75" t="s">
        <v>588</v>
      </c>
      <c r="WI8" s="74"/>
      <c r="WJ8" s="74"/>
      <c r="WK8" s="73" t="s">
        <v>589</v>
      </c>
      <c r="WL8" s="16" t="s">
        <v>2</v>
      </c>
      <c r="WM8" s="16" t="s">
        <v>3</v>
      </c>
      <c r="WN8" s="16" t="s">
        <v>4</v>
      </c>
      <c r="WO8" s="16" t="s">
        <v>5</v>
      </c>
      <c r="WP8" s="74" t="s">
        <v>6</v>
      </c>
      <c r="WQ8" s="74"/>
      <c r="WR8" s="73" t="s">
        <v>0</v>
      </c>
      <c r="WS8" s="13" t="s">
        <v>586</v>
      </c>
      <c r="WT8" s="74"/>
      <c r="WU8" s="74"/>
      <c r="WV8" s="74"/>
      <c r="WW8" s="75" t="s">
        <v>588</v>
      </c>
      <c r="WX8" s="74"/>
      <c r="WY8" s="74"/>
      <c r="WZ8" s="73" t="s">
        <v>589</v>
      </c>
      <c r="XA8" s="16" t="s">
        <v>2</v>
      </c>
      <c r="XB8" s="16" t="s">
        <v>3</v>
      </c>
      <c r="XC8" s="16" t="s">
        <v>4</v>
      </c>
      <c r="XD8" s="16" t="s">
        <v>5</v>
      </c>
      <c r="XE8" s="74" t="s">
        <v>6</v>
      </c>
      <c r="XF8" s="74"/>
      <c r="XG8" s="73" t="s">
        <v>0</v>
      </c>
      <c r="XH8" s="13" t="s">
        <v>586</v>
      </c>
      <c r="XI8" s="74"/>
      <c r="XJ8" s="74"/>
      <c r="XK8" s="74"/>
      <c r="XL8" s="75" t="s">
        <v>588</v>
      </c>
      <c r="XM8" s="74"/>
      <c r="XN8" s="74"/>
      <c r="XO8" s="73" t="s">
        <v>589</v>
      </c>
      <c r="XP8" s="16" t="s">
        <v>2</v>
      </c>
      <c r="XQ8" s="16" t="s">
        <v>3</v>
      </c>
      <c r="XR8" s="16" t="s">
        <v>4</v>
      </c>
      <c r="XS8" s="16" t="s">
        <v>5</v>
      </c>
      <c r="XT8" s="74" t="s">
        <v>6</v>
      </c>
      <c r="XU8" s="74"/>
      <c r="XV8" s="73" t="s">
        <v>0</v>
      </c>
      <c r="XW8" s="13" t="s">
        <v>586</v>
      </c>
      <c r="XX8" s="74"/>
      <c r="XY8" s="74"/>
      <c r="XZ8" s="74"/>
      <c r="YA8" s="75" t="s">
        <v>588</v>
      </c>
      <c r="YB8" s="74"/>
      <c r="YC8" s="74"/>
      <c r="YD8" s="73" t="s">
        <v>589</v>
      </c>
      <c r="YE8" s="16" t="s">
        <v>2</v>
      </c>
      <c r="YF8" s="16" t="s">
        <v>3</v>
      </c>
      <c r="YG8" s="16" t="s">
        <v>4</v>
      </c>
      <c r="YH8" s="16" t="s">
        <v>5</v>
      </c>
      <c r="YI8" s="74" t="s">
        <v>6</v>
      </c>
      <c r="YJ8" s="74"/>
      <c r="YK8" s="73" t="s">
        <v>0</v>
      </c>
      <c r="YL8" s="13" t="s">
        <v>586</v>
      </c>
      <c r="YM8" s="74"/>
      <c r="YN8" s="74"/>
      <c r="YO8" s="74"/>
      <c r="YP8" s="75" t="s">
        <v>588</v>
      </c>
      <c r="YQ8" s="74"/>
      <c r="YR8" s="74"/>
      <c r="YS8" s="73" t="s">
        <v>589</v>
      </c>
      <c r="YT8" s="16" t="s">
        <v>2</v>
      </c>
      <c r="YU8" s="16" t="s">
        <v>3</v>
      </c>
      <c r="YV8" s="16" t="s">
        <v>4</v>
      </c>
      <c r="YW8" s="16" t="s">
        <v>5</v>
      </c>
      <c r="YX8" s="74" t="s">
        <v>6</v>
      </c>
      <c r="YY8" s="74"/>
      <c r="YZ8" s="73" t="s">
        <v>0</v>
      </c>
      <c r="ZA8" s="13" t="s">
        <v>586</v>
      </c>
      <c r="ZB8" s="74"/>
      <c r="ZC8" s="74"/>
      <c r="ZD8" s="74"/>
      <c r="ZE8" s="75" t="s">
        <v>588</v>
      </c>
      <c r="ZF8" s="74"/>
      <c r="ZG8" s="74"/>
      <c r="ZH8" s="73" t="s">
        <v>589</v>
      </c>
      <c r="ZI8" s="16" t="s">
        <v>2</v>
      </c>
      <c r="ZJ8" s="16" t="s">
        <v>3</v>
      </c>
      <c r="ZK8" s="16" t="s">
        <v>4</v>
      </c>
      <c r="ZL8" s="16" t="s">
        <v>5</v>
      </c>
      <c r="ZM8" s="74" t="s">
        <v>6</v>
      </c>
      <c r="ZN8" s="74"/>
      <c r="ZO8" s="73" t="s">
        <v>0</v>
      </c>
      <c r="ZP8" s="13" t="s">
        <v>586</v>
      </c>
      <c r="ZQ8" s="74"/>
      <c r="ZR8" s="74"/>
      <c r="ZS8" s="74"/>
      <c r="ZT8" s="75" t="s">
        <v>588</v>
      </c>
      <c r="ZU8" s="74"/>
      <c r="ZV8" s="74"/>
      <c r="ZW8" s="73" t="s">
        <v>589</v>
      </c>
      <c r="ZX8" s="16" t="s">
        <v>2</v>
      </c>
      <c r="ZY8" s="16" t="s">
        <v>3</v>
      </c>
      <c r="ZZ8" s="16" t="s">
        <v>4</v>
      </c>
      <c r="AAA8" s="16" t="s">
        <v>5</v>
      </c>
      <c r="AAB8" s="74" t="s">
        <v>6</v>
      </c>
      <c r="AAC8" s="74"/>
      <c r="AAD8" s="73" t="s">
        <v>0</v>
      </c>
      <c r="AAE8" s="13" t="s">
        <v>586</v>
      </c>
      <c r="AAF8" s="74"/>
      <c r="AAG8" s="74"/>
      <c r="AAH8" s="74"/>
      <c r="AAI8" s="75" t="s">
        <v>588</v>
      </c>
      <c r="AAJ8" s="74"/>
      <c r="AAK8" s="74"/>
      <c r="AAL8" s="73" t="s">
        <v>589</v>
      </c>
      <c r="AAM8" s="16" t="s">
        <v>2</v>
      </c>
      <c r="AAN8" s="16" t="s">
        <v>3</v>
      </c>
      <c r="AAO8" s="16" t="s">
        <v>4</v>
      </c>
      <c r="AAP8" s="16" t="s">
        <v>5</v>
      </c>
      <c r="AAQ8" s="74" t="s">
        <v>6</v>
      </c>
      <c r="AAR8" s="74"/>
      <c r="AAS8" s="73" t="s">
        <v>0</v>
      </c>
      <c r="AAT8" s="13" t="s">
        <v>586</v>
      </c>
      <c r="AAU8" s="74"/>
      <c r="AAV8" s="74"/>
      <c r="AAW8" s="74"/>
      <c r="AAX8" s="75" t="s">
        <v>588</v>
      </c>
      <c r="AAY8" s="74"/>
      <c r="AAZ8" s="74"/>
      <c r="ABA8" s="73" t="s">
        <v>589</v>
      </c>
      <c r="ABB8" s="16" t="s">
        <v>2</v>
      </c>
      <c r="ABC8" s="16" t="s">
        <v>3</v>
      </c>
      <c r="ABD8" s="16" t="s">
        <v>4</v>
      </c>
      <c r="ABE8" s="16" t="s">
        <v>5</v>
      </c>
      <c r="ABF8" s="74" t="s">
        <v>6</v>
      </c>
      <c r="ABG8" s="74"/>
      <c r="ABH8" s="73" t="s">
        <v>0</v>
      </c>
      <c r="ABI8" s="13" t="s">
        <v>586</v>
      </c>
      <c r="ABJ8" s="74"/>
      <c r="ABK8" s="74"/>
      <c r="ABL8" s="74"/>
      <c r="ABM8" s="75" t="s">
        <v>588</v>
      </c>
      <c r="ABN8" s="74"/>
      <c r="ABO8" s="74"/>
      <c r="ABP8" s="73" t="s">
        <v>589</v>
      </c>
      <c r="ABQ8" s="16" t="s">
        <v>2</v>
      </c>
      <c r="ABR8" s="16" t="s">
        <v>3</v>
      </c>
      <c r="ABS8" s="16" t="s">
        <v>4</v>
      </c>
      <c r="ABT8" s="16" t="s">
        <v>5</v>
      </c>
      <c r="ABU8" s="74" t="s">
        <v>6</v>
      </c>
      <c r="ABV8" s="74"/>
      <c r="ABW8" s="73" t="s">
        <v>0</v>
      </c>
      <c r="ABX8" s="13" t="s">
        <v>586</v>
      </c>
      <c r="ABY8" s="74"/>
      <c r="ABZ8" s="74"/>
      <c r="ACA8" s="74"/>
      <c r="ACB8" s="75" t="s">
        <v>588</v>
      </c>
      <c r="ACC8" s="74"/>
      <c r="ACD8" s="74"/>
      <c r="ACE8" s="73" t="s">
        <v>589</v>
      </c>
      <c r="ACF8" s="16" t="s">
        <v>2</v>
      </c>
      <c r="ACG8" s="16" t="s">
        <v>3</v>
      </c>
      <c r="ACH8" s="16" t="s">
        <v>4</v>
      </c>
      <c r="ACI8" s="16" t="s">
        <v>5</v>
      </c>
      <c r="ACJ8" s="74" t="s">
        <v>6</v>
      </c>
      <c r="ACK8" s="74"/>
      <c r="ACL8" s="73" t="s">
        <v>0</v>
      </c>
      <c r="ACM8" s="13" t="s">
        <v>586</v>
      </c>
      <c r="ACN8" s="74"/>
      <c r="ACO8" s="74"/>
      <c r="ACP8" s="74"/>
      <c r="ACQ8" s="75" t="s">
        <v>588</v>
      </c>
      <c r="ACR8" s="74"/>
      <c r="ACS8" s="74"/>
      <c r="ACT8" s="73" t="s">
        <v>589</v>
      </c>
      <c r="ACU8" s="16" t="s">
        <v>2</v>
      </c>
      <c r="ACV8" s="16" t="s">
        <v>3</v>
      </c>
      <c r="ACW8" s="16" t="s">
        <v>4</v>
      </c>
      <c r="ACX8" s="16" t="s">
        <v>5</v>
      </c>
      <c r="ACY8" s="74" t="s">
        <v>6</v>
      </c>
      <c r="ACZ8" s="74"/>
      <c r="ADA8" s="73" t="s">
        <v>0</v>
      </c>
      <c r="ADB8" s="13" t="s">
        <v>586</v>
      </c>
      <c r="ADC8" s="74"/>
      <c r="ADD8" s="74"/>
      <c r="ADE8" s="74"/>
      <c r="ADF8" s="75" t="s">
        <v>588</v>
      </c>
      <c r="ADG8" s="74"/>
      <c r="ADH8" s="74"/>
      <c r="ADI8" s="73" t="s">
        <v>589</v>
      </c>
      <c r="ADJ8" s="16" t="s">
        <v>2</v>
      </c>
      <c r="ADK8" s="16" t="s">
        <v>3</v>
      </c>
      <c r="ADL8" s="16" t="s">
        <v>4</v>
      </c>
      <c r="ADM8" s="16" t="s">
        <v>5</v>
      </c>
      <c r="ADN8" s="74" t="s">
        <v>6</v>
      </c>
      <c r="ADO8" s="74"/>
      <c r="ADP8" s="73" t="s">
        <v>0</v>
      </c>
      <c r="ADQ8" s="13" t="s">
        <v>586</v>
      </c>
      <c r="ADR8" s="74"/>
      <c r="ADS8" s="74"/>
      <c r="ADT8" s="74"/>
      <c r="ADU8" s="75" t="s">
        <v>588</v>
      </c>
      <c r="ADV8" s="74"/>
      <c r="ADW8" s="74"/>
      <c r="ADX8" s="73" t="s">
        <v>589</v>
      </c>
      <c r="ADY8" s="16" t="s">
        <v>2</v>
      </c>
      <c r="ADZ8" s="16" t="s">
        <v>3</v>
      </c>
      <c r="AEA8" s="16" t="s">
        <v>4</v>
      </c>
      <c r="AEB8" s="16" t="s">
        <v>5</v>
      </c>
      <c r="AEC8" s="74" t="s">
        <v>6</v>
      </c>
      <c r="AED8" s="74"/>
      <c r="AEE8" s="73" t="s">
        <v>0</v>
      </c>
      <c r="AEF8" s="13" t="s">
        <v>586</v>
      </c>
      <c r="AEG8" s="74"/>
      <c r="AEH8" s="74"/>
      <c r="AEI8" s="74"/>
      <c r="AEJ8" s="75" t="s">
        <v>588</v>
      </c>
      <c r="AEK8" s="74"/>
      <c r="AEL8" s="74"/>
      <c r="AEM8" s="73" t="s">
        <v>589</v>
      </c>
      <c r="AEN8" s="16" t="s">
        <v>2</v>
      </c>
      <c r="AEO8" s="16" t="s">
        <v>3</v>
      </c>
      <c r="AEP8" s="16" t="s">
        <v>4</v>
      </c>
      <c r="AEQ8" s="16" t="s">
        <v>5</v>
      </c>
      <c r="AER8" s="74" t="s">
        <v>6</v>
      </c>
      <c r="AES8" s="74"/>
      <c r="AET8" s="73" t="s">
        <v>0</v>
      </c>
      <c r="AEU8" s="13" t="s">
        <v>586</v>
      </c>
      <c r="AEV8" s="74"/>
      <c r="AEW8" s="74"/>
      <c r="AEX8" s="74"/>
      <c r="AEY8" s="75" t="s">
        <v>588</v>
      </c>
      <c r="AEZ8" s="74"/>
      <c r="AFA8" s="74"/>
      <c r="AFB8" s="73" t="s">
        <v>589</v>
      </c>
      <c r="AFC8" s="16" t="s">
        <v>2</v>
      </c>
      <c r="AFD8" s="16" t="s">
        <v>3</v>
      </c>
      <c r="AFE8" s="16" t="s">
        <v>4</v>
      </c>
      <c r="AFF8" s="16" t="s">
        <v>5</v>
      </c>
      <c r="AFG8" s="74" t="s">
        <v>6</v>
      </c>
      <c r="AFH8" s="74"/>
      <c r="AFI8" s="73" t="s">
        <v>0</v>
      </c>
      <c r="AFJ8" s="13" t="s">
        <v>586</v>
      </c>
      <c r="AFK8" s="74"/>
      <c r="AFL8" s="74"/>
      <c r="AFM8" s="74"/>
      <c r="AFN8" s="75" t="s">
        <v>588</v>
      </c>
      <c r="AFO8" s="74"/>
      <c r="AFP8" s="74"/>
      <c r="AFQ8" s="73" t="s">
        <v>589</v>
      </c>
      <c r="AFR8" s="16" t="s">
        <v>2</v>
      </c>
      <c r="AFS8" s="16" t="s">
        <v>3</v>
      </c>
      <c r="AFT8" s="16" t="s">
        <v>4</v>
      </c>
      <c r="AFU8" s="16" t="s">
        <v>5</v>
      </c>
      <c r="AFV8" s="74" t="s">
        <v>6</v>
      </c>
      <c r="AFW8" s="74"/>
      <c r="AFX8" s="73" t="s">
        <v>0</v>
      </c>
      <c r="AFY8" s="13" t="s">
        <v>586</v>
      </c>
      <c r="AFZ8" s="74"/>
      <c r="AGA8" s="74"/>
      <c r="AGB8" s="74"/>
      <c r="AGC8" s="75" t="s">
        <v>588</v>
      </c>
      <c r="AGD8" s="74"/>
      <c r="AGE8" s="74"/>
      <c r="AGF8" s="73" t="s">
        <v>589</v>
      </c>
      <c r="AGG8" s="16" t="s">
        <v>2</v>
      </c>
      <c r="AGH8" s="16" t="s">
        <v>3</v>
      </c>
      <c r="AGI8" s="16" t="s">
        <v>4</v>
      </c>
      <c r="AGJ8" s="16" t="s">
        <v>5</v>
      </c>
      <c r="AGK8" s="74" t="s">
        <v>6</v>
      </c>
      <c r="AGL8" s="74"/>
      <c r="AGM8" s="73" t="s">
        <v>0</v>
      </c>
      <c r="AGN8" s="13" t="s">
        <v>586</v>
      </c>
      <c r="AGO8" s="74"/>
      <c r="AGP8" s="74"/>
      <c r="AGQ8" s="74"/>
      <c r="AGR8" s="75" t="s">
        <v>588</v>
      </c>
      <c r="AGS8" s="74"/>
      <c r="AGT8" s="74"/>
      <c r="AGU8" s="73" t="s">
        <v>589</v>
      </c>
      <c r="AGV8" s="16" t="s">
        <v>2</v>
      </c>
      <c r="AGW8" s="16" t="s">
        <v>3</v>
      </c>
      <c r="AGX8" s="16" t="s">
        <v>4</v>
      </c>
      <c r="AGY8" s="16" t="s">
        <v>5</v>
      </c>
      <c r="AGZ8" s="74" t="s">
        <v>6</v>
      </c>
      <c r="AHA8" s="74"/>
      <c r="AHB8" s="73" t="s">
        <v>0</v>
      </c>
      <c r="AHC8" s="13" t="s">
        <v>586</v>
      </c>
      <c r="AHD8" s="74"/>
      <c r="AHE8" s="74"/>
      <c r="AHF8" s="74"/>
      <c r="AHG8" s="75" t="s">
        <v>588</v>
      </c>
      <c r="AHH8" s="74"/>
      <c r="AHI8" s="74"/>
      <c r="AHJ8" s="73" t="s">
        <v>589</v>
      </c>
      <c r="AHK8" s="16" t="s">
        <v>2</v>
      </c>
      <c r="AHL8" s="16" t="s">
        <v>3</v>
      </c>
      <c r="AHM8" s="16" t="s">
        <v>4</v>
      </c>
      <c r="AHN8" s="16" t="s">
        <v>5</v>
      </c>
      <c r="AHO8" s="74" t="s">
        <v>6</v>
      </c>
      <c r="AHP8" s="74"/>
      <c r="AHQ8" s="73" t="s">
        <v>0</v>
      </c>
      <c r="AHR8" s="13" t="s">
        <v>586</v>
      </c>
      <c r="AHS8" s="74"/>
      <c r="AHT8" s="74"/>
      <c r="AHU8" s="74"/>
      <c r="AHV8" s="75" t="s">
        <v>588</v>
      </c>
      <c r="AHW8" s="74"/>
      <c r="AHX8" s="74"/>
      <c r="AHY8" s="73" t="s">
        <v>589</v>
      </c>
      <c r="AHZ8" s="16" t="s">
        <v>2</v>
      </c>
      <c r="AIA8" s="16" t="s">
        <v>3</v>
      </c>
      <c r="AIB8" s="16" t="s">
        <v>4</v>
      </c>
      <c r="AIC8" s="16" t="s">
        <v>5</v>
      </c>
      <c r="AID8" s="74" t="s">
        <v>6</v>
      </c>
      <c r="AIE8" s="74"/>
      <c r="AIF8" s="73" t="s">
        <v>0</v>
      </c>
      <c r="AIG8" s="13" t="s">
        <v>586</v>
      </c>
      <c r="AIH8" s="74"/>
      <c r="AII8" s="74"/>
      <c r="AIJ8" s="74"/>
      <c r="AIK8" s="75" t="s">
        <v>588</v>
      </c>
      <c r="AIL8" s="74"/>
      <c r="AIM8" s="74"/>
      <c r="AIN8" s="73" t="s">
        <v>589</v>
      </c>
      <c r="AIO8" s="16" t="s">
        <v>2</v>
      </c>
      <c r="AIP8" s="16" t="s">
        <v>3</v>
      </c>
      <c r="AIQ8" s="16" t="s">
        <v>4</v>
      </c>
      <c r="AIR8" s="16" t="s">
        <v>5</v>
      </c>
      <c r="AIS8" s="74" t="s">
        <v>6</v>
      </c>
      <c r="AIT8" s="74"/>
      <c r="AIU8" s="73" t="s">
        <v>0</v>
      </c>
      <c r="AIV8" s="13" t="s">
        <v>586</v>
      </c>
      <c r="AIW8" s="74"/>
      <c r="AIX8" s="74"/>
      <c r="AIY8" s="74"/>
      <c r="AIZ8" s="75" t="s">
        <v>588</v>
      </c>
      <c r="AJA8" s="74"/>
      <c r="AJB8" s="74"/>
      <c r="AJC8" s="73" t="s">
        <v>589</v>
      </c>
      <c r="AJD8" s="16" t="s">
        <v>2</v>
      </c>
      <c r="AJE8" s="16" t="s">
        <v>3</v>
      </c>
      <c r="AJF8" s="16" t="s">
        <v>4</v>
      </c>
      <c r="AJG8" s="16" t="s">
        <v>5</v>
      </c>
      <c r="AJH8" s="74" t="s">
        <v>6</v>
      </c>
      <c r="AJI8" s="74"/>
      <c r="AJJ8" s="73" t="s">
        <v>0</v>
      </c>
      <c r="AJK8" s="13" t="s">
        <v>586</v>
      </c>
      <c r="AJL8" s="74"/>
      <c r="AJM8" s="74"/>
      <c r="AJN8" s="74"/>
      <c r="AJO8" s="75" t="s">
        <v>588</v>
      </c>
      <c r="AJP8" s="74"/>
      <c r="AJQ8" s="74"/>
      <c r="AJR8" s="73" t="s">
        <v>589</v>
      </c>
      <c r="AJS8" s="16" t="s">
        <v>2</v>
      </c>
      <c r="AJT8" s="16" t="s">
        <v>3</v>
      </c>
      <c r="AJU8" s="16" t="s">
        <v>4</v>
      </c>
      <c r="AJV8" s="16" t="s">
        <v>5</v>
      </c>
      <c r="AJW8" s="74" t="s">
        <v>6</v>
      </c>
      <c r="AJX8" s="74"/>
      <c r="AJY8" s="73" t="s">
        <v>0</v>
      </c>
      <c r="AJZ8" s="13" t="s">
        <v>586</v>
      </c>
      <c r="AKA8" s="74"/>
      <c r="AKB8" s="74"/>
      <c r="AKC8" s="74"/>
      <c r="AKD8" s="75" t="s">
        <v>588</v>
      </c>
      <c r="AKE8" s="74"/>
      <c r="AKF8" s="74"/>
      <c r="AKG8" s="73" t="s">
        <v>589</v>
      </c>
      <c r="AKH8" s="16" t="s">
        <v>2</v>
      </c>
      <c r="AKI8" s="16" t="s">
        <v>3</v>
      </c>
      <c r="AKJ8" s="16" t="s">
        <v>4</v>
      </c>
      <c r="AKK8" s="16" t="s">
        <v>5</v>
      </c>
      <c r="AKL8" s="74" t="s">
        <v>6</v>
      </c>
      <c r="AKM8" s="74"/>
      <c r="AKN8" s="73" t="s">
        <v>0</v>
      </c>
      <c r="AKO8" s="13" t="s">
        <v>586</v>
      </c>
      <c r="AKP8" s="74"/>
      <c r="AKQ8" s="74"/>
      <c r="AKR8" s="74"/>
      <c r="AKS8" s="75" t="s">
        <v>588</v>
      </c>
      <c r="AKT8" s="74"/>
      <c r="AKU8" s="74"/>
      <c r="AKV8" s="73" t="s">
        <v>589</v>
      </c>
      <c r="AKW8" s="16" t="s">
        <v>2</v>
      </c>
      <c r="AKX8" s="16" t="s">
        <v>3</v>
      </c>
      <c r="AKY8" s="16" t="s">
        <v>4</v>
      </c>
      <c r="AKZ8" s="16" t="s">
        <v>5</v>
      </c>
      <c r="ALA8" s="74" t="s">
        <v>6</v>
      </c>
      <c r="ALB8" s="74"/>
      <c r="ALC8" s="73" t="s">
        <v>0</v>
      </c>
      <c r="ALD8" s="13" t="s">
        <v>586</v>
      </c>
      <c r="ALE8" s="74"/>
      <c r="ALF8" s="74"/>
      <c r="ALG8" s="74"/>
      <c r="ALH8" s="75" t="s">
        <v>588</v>
      </c>
      <c r="ALI8" s="74"/>
      <c r="ALJ8" s="74"/>
      <c r="ALK8" s="73" t="s">
        <v>589</v>
      </c>
      <c r="ALL8" s="16" t="s">
        <v>2</v>
      </c>
      <c r="ALM8" s="16" t="s">
        <v>3</v>
      </c>
      <c r="ALN8" s="16" t="s">
        <v>4</v>
      </c>
      <c r="ALO8" s="16" t="s">
        <v>5</v>
      </c>
      <c r="ALP8" s="74" t="s">
        <v>6</v>
      </c>
      <c r="ALQ8" s="74"/>
      <c r="ALR8" s="73" t="s">
        <v>0</v>
      </c>
      <c r="ALS8" s="13" t="s">
        <v>586</v>
      </c>
      <c r="ALT8" s="74"/>
      <c r="ALU8" s="74"/>
      <c r="ALV8" s="74"/>
      <c r="ALW8" s="75" t="s">
        <v>588</v>
      </c>
      <c r="ALX8" s="74"/>
      <c r="ALY8" s="74"/>
      <c r="ALZ8" s="73" t="s">
        <v>589</v>
      </c>
      <c r="AMA8" s="16" t="s">
        <v>2</v>
      </c>
      <c r="AMB8" s="16" t="s">
        <v>3</v>
      </c>
      <c r="AMC8" s="16" t="s">
        <v>4</v>
      </c>
      <c r="AMD8" s="16" t="s">
        <v>5</v>
      </c>
      <c r="AME8" s="74" t="s">
        <v>6</v>
      </c>
      <c r="AMF8" s="74"/>
      <c r="AMG8" s="73" t="s">
        <v>0</v>
      </c>
      <c r="AMH8" s="13" t="s">
        <v>586</v>
      </c>
      <c r="AMI8" s="74"/>
      <c r="AMJ8" s="74"/>
      <c r="AMK8" s="74"/>
      <c r="AML8" s="75" t="s">
        <v>588</v>
      </c>
      <c r="AMM8" s="74"/>
      <c r="AMN8" s="74"/>
      <c r="AMO8" s="73" t="s">
        <v>589</v>
      </c>
      <c r="AMP8" s="16" t="s">
        <v>2</v>
      </c>
      <c r="AMQ8" s="16" t="s">
        <v>3</v>
      </c>
      <c r="AMR8" s="16" t="s">
        <v>4</v>
      </c>
      <c r="AMS8" s="16" t="s">
        <v>5</v>
      </c>
      <c r="AMT8" s="74" t="s">
        <v>6</v>
      </c>
      <c r="AMU8" s="74"/>
      <c r="AMV8" s="73" t="s">
        <v>0</v>
      </c>
      <c r="AMW8" s="13" t="s">
        <v>586</v>
      </c>
      <c r="AMX8" s="74"/>
      <c r="AMY8" s="74"/>
      <c r="AMZ8" s="74"/>
      <c r="ANA8" s="75" t="s">
        <v>588</v>
      </c>
      <c r="ANB8" s="74"/>
      <c r="ANC8" s="74"/>
      <c r="AND8" s="73" t="s">
        <v>589</v>
      </c>
      <c r="ANE8" s="16" t="s">
        <v>2</v>
      </c>
      <c r="ANF8" s="16" t="s">
        <v>3</v>
      </c>
      <c r="ANG8" s="16" t="s">
        <v>4</v>
      </c>
      <c r="ANH8" s="16" t="s">
        <v>5</v>
      </c>
      <c r="ANI8" s="74" t="s">
        <v>6</v>
      </c>
      <c r="ANJ8" s="74"/>
      <c r="ANK8" s="73" t="s">
        <v>0</v>
      </c>
      <c r="ANL8" s="13" t="s">
        <v>586</v>
      </c>
      <c r="ANM8" s="74"/>
      <c r="ANN8" s="74"/>
      <c r="ANO8" s="74"/>
      <c r="ANP8" s="75" t="s">
        <v>588</v>
      </c>
      <c r="ANQ8" s="74"/>
      <c r="ANR8" s="74"/>
      <c r="ANS8" s="73" t="s">
        <v>589</v>
      </c>
      <c r="ANT8" s="16" t="s">
        <v>2</v>
      </c>
      <c r="ANU8" s="16" t="s">
        <v>3</v>
      </c>
      <c r="ANV8" s="16" t="s">
        <v>4</v>
      </c>
      <c r="ANW8" s="16" t="s">
        <v>5</v>
      </c>
      <c r="ANX8" s="74" t="s">
        <v>6</v>
      </c>
      <c r="ANY8" s="74"/>
      <c r="ANZ8" s="73" t="s">
        <v>0</v>
      </c>
      <c r="AOA8" s="13" t="s">
        <v>586</v>
      </c>
      <c r="AOB8" s="74"/>
      <c r="AOC8" s="74"/>
      <c r="AOD8" s="74"/>
      <c r="AOE8" s="75" t="s">
        <v>588</v>
      </c>
      <c r="AOF8" s="74"/>
      <c r="AOG8" s="74"/>
      <c r="AOH8" s="73" t="s">
        <v>589</v>
      </c>
      <c r="AOI8" s="16" t="s">
        <v>2</v>
      </c>
      <c r="AOJ8" s="16" t="s">
        <v>3</v>
      </c>
      <c r="AOK8" s="16" t="s">
        <v>4</v>
      </c>
      <c r="AOL8" s="16" t="s">
        <v>5</v>
      </c>
      <c r="AOM8" s="74" t="s">
        <v>6</v>
      </c>
      <c r="AON8" s="74"/>
      <c r="AOO8" s="73" t="s">
        <v>0</v>
      </c>
      <c r="AOP8" s="13" t="s">
        <v>586</v>
      </c>
      <c r="AOQ8" s="74"/>
      <c r="AOR8" s="74"/>
      <c r="AOS8" s="74"/>
      <c r="AOT8" s="75" t="s">
        <v>588</v>
      </c>
      <c r="AOU8" s="74"/>
      <c r="AOV8" s="74"/>
      <c r="AOW8" s="73" t="s">
        <v>589</v>
      </c>
      <c r="AOX8" s="16" t="s">
        <v>2</v>
      </c>
      <c r="AOY8" s="16" t="s">
        <v>3</v>
      </c>
      <c r="AOZ8" s="16" t="s">
        <v>4</v>
      </c>
      <c r="APA8" s="16" t="s">
        <v>5</v>
      </c>
      <c r="APB8" s="74" t="s">
        <v>6</v>
      </c>
      <c r="APC8" s="74"/>
      <c r="APD8" s="73" t="s">
        <v>0</v>
      </c>
      <c r="APE8" s="13" t="s">
        <v>586</v>
      </c>
      <c r="APF8" s="74"/>
      <c r="APG8" s="74"/>
      <c r="APH8" s="74"/>
      <c r="API8" s="75" t="s">
        <v>588</v>
      </c>
      <c r="APJ8" s="74"/>
      <c r="APK8" s="74"/>
      <c r="APL8" s="73" t="s">
        <v>589</v>
      </c>
      <c r="APM8" s="16" t="s">
        <v>2</v>
      </c>
      <c r="APN8" s="16" t="s">
        <v>3</v>
      </c>
      <c r="APO8" s="16" t="s">
        <v>4</v>
      </c>
      <c r="APP8" s="16" t="s">
        <v>5</v>
      </c>
      <c r="APQ8" s="74" t="s">
        <v>6</v>
      </c>
      <c r="APR8" s="74"/>
      <c r="APS8" s="73" t="s">
        <v>0</v>
      </c>
      <c r="APT8" s="13" t="s">
        <v>586</v>
      </c>
      <c r="APU8" s="74"/>
      <c r="APV8" s="74"/>
      <c r="APW8" s="74"/>
      <c r="APX8" s="75" t="s">
        <v>588</v>
      </c>
      <c r="APY8" s="74"/>
      <c r="APZ8" s="74"/>
      <c r="AQA8" s="73" t="s">
        <v>589</v>
      </c>
      <c r="AQB8" s="16" t="s">
        <v>2</v>
      </c>
      <c r="AQC8" s="16" t="s">
        <v>3</v>
      </c>
      <c r="AQD8" s="16" t="s">
        <v>4</v>
      </c>
      <c r="AQE8" s="16" t="s">
        <v>5</v>
      </c>
      <c r="AQF8" s="74" t="s">
        <v>6</v>
      </c>
      <c r="AQG8" s="74"/>
      <c r="AQH8" s="73" t="s">
        <v>0</v>
      </c>
      <c r="AQI8" s="13" t="s">
        <v>586</v>
      </c>
      <c r="AQJ8" s="74"/>
      <c r="AQK8" s="74"/>
      <c r="AQL8" s="74"/>
      <c r="AQM8" s="75" t="s">
        <v>588</v>
      </c>
      <c r="AQN8" s="74"/>
      <c r="AQO8" s="74"/>
      <c r="AQP8" s="73" t="s">
        <v>589</v>
      </c>
      <c r="AQQ8" s="16" t="s">
        <v>2</v>
      </c>
      <c r="AQR8" s="16" t="s">
        <v>3</v>
      </c>
      <c r="AQS8" s="16" t="s">
        <v>4</v>
      </c>
      <c r="AQT8" s="16" t="s">
        <v>5</v>
      </c>
      <c r="AQU8" s="74" t="s">
        <v>6</v>
      </c>
      <c r="AQV8" s="74"/>
      <c r="AQW8" s="73" t="s">
        <v>0</v>
      </c>
      <c r="AQX8" s="13" t="s">
        <v>586</v>
      </c>
      <c r="AQY8" s="74"/>
      <c r="AQZ8" s="74"/>
      <c r="ARA8" s="74"/>
      <c r="ARB8" s="75" t="s">
        <v>588</v>
      </c>
      <c r="ARC8" s="74"/>
      <c r="ARD8" s="74"/>
      <c r="ARE8" s="73" t="s">
        <v>589</v>
      </c>
      <c r="ARF8" s="16" t="s">
        <v>2</v>
      </c>
      <c r="ARG8" s="16" t="s">
        <v>3</v>
      </c>
      <c r="ARH8" s="16" t="s">
        <v>4</v>
      </c>
      <c r="ARI8" s="16" t="s">
        <v>5</v>
      </c>
      <c r="ARJ8" s="74" t="s">
        <v>6</v>
      </c>
      <c r="ARK8" s="74"/>
      <c r="ARL8" s="73" t="s">
        <v>0</v>
      </c>
      <c r="ARM8" s="13" t="s">
        <v>586</v>
      </c>
      <c r="ARN8" s="74"/>
      <c r="ARO8" s="74"/>
      <c r="ARP8" s="74"/>
      <c r="ARQ8" s="75" t="s">
        <v>588</v>
      </c>
      <c r="ARR8" s="74"/>
      <c r="ARS8" s="74"/>
      <c r="ART8" s="73" t="s">
        <v>589</v>
      </c>
      <c r="ARU8" s="16" t="s">
        <v>2</v>
      </c>
      <c r="ARV8" s="16" t="s">
        <v>3</v>
      </c>
      <c r="ARW8" s="16" t="s">
        <v>4</v>
      </c>
      <c r="ARX8" s="16" t="s">
        <v>5</v>
      </c>
      <c r="ARY8" s="74" t="s">
        <v>6</v>
      </c>
      <c r="ARZ8" s="74"/>
      <c r="ASA8" s="73" t="s">
        <v>0</v>
      </c>
      <c r="ASB8" s="13" t="s">
        <v>586</v>
      </c>
      <c r="ASC8" s="74"/>
      <c r="ASD8" s="74"/>
      <c r="ASE8" s="74"/>
      <c r="ASF8" s="75" t="s">
        <v>588</v>
      </c>
      <c r="ASG8" s="74"/>
      <c r="ASH8" s="74"/>
      <c r="ASI8" s="73" t="s">
        <v>589</v>
      </c>
      <c r="ASJ8" s="16" t="s">
        <v>2</v>
      </c>
      <c r="ASK8" s="16" t="s">
        <v>3</v>
      </c>
      <c r="ASL8" s="16" t="s">
        <v>4</v>
      </c>
      <c r="ASM8" s="16" t="s">
        <v>5</v>
      </c>
      <c r="ASN8" s="74" t="s">
        <v>6</v>
      </c>
      <c r="ASO8" s="74"/>
      <c r="ASP8" s="73" t="s">
        <v>0</v>
      </c>
      <c r="ASQ8" s="13" t="s">
        <v>586</v>
      </c>
      <c r="ASR8" s="74"/>
      <c r="ASS8" s="74"/>
      <c r="AST8" s="74"/>
      <c r="ASU8" s="75" t="s">
        <v>588</v>
      </c>
      <c r="ASV8" s="74"/>
      <c r="ASW8" s="74"/>
      <c r="ASX8" s="73" t="s">
        <v>589</v>
      </c>
      <c r="ASY8" s="16" t="s">
        <v>2</v>
      </c>
      <c r="ASZ8" s="16" t="s">
        <v>3</v>
      </c>
      <c r="ATA8" s="16" t="s">
        <v>4</v>
      </c>
      <c r="ATB8" s="16" t="s">
        <v>5</v>
      </c>
      <c r="ATC8" s="74" t="s">
        <v>6</v>
      </c>
      <c r="ATD8" s="74"/>
      <c r="ATE8" s="73" t="s">
        <v>0</v>
      </c>
      <c r="ATF8" s="13" t="s">
        <v>586</v>
      </c>
      <c r="ATG8" s="74"/>
      <c r="ATH8" s="74"/>
      <c r="ATI8" s="74"/>
      <c r="ATJ8" s="75" t="s">
        <v>588</v>
      </c>
      <c r="ATK8" s="74"/>
      <c r="ATL8" s="74"/>
      <c r="ATM8" s="73" t="s">
        <v>589</v>
      </c>
      <c r="ATN8" s="16" t="s">
        <v>2</v>
      </c>
      <c r="ATO8" s="16" t="s">
        <v>3</v>
      </c>
      <c r="ATP8" s="16" t="s">
        <v>4</v>
      </c>
      <c r="ATQ8" s="16" t="s">
        <v>5</v>
      </c>
      <c r="ATR8" s="74" t="s">
        <v>6</v>
      </c>
      <c r="ATS8" s="74"/>
      <c r="ATT8" s="73" t="s">
        <v>0</v>
      </c>
      <c r="ATU8" s="13" t="s">
        <v>586</v>
      </c>
      <c r="ATV8" s="74"/>
      <c r="ATW8" s="74"/>
      <c r="ATX8" s="74"/>
      <c r="ATY8" s="75" t="s">
        <v>588</v>
      </c>
      <c r="ATZ8" s="74"/>
      <c r="AUA8" s="74"/>
      <c r="AUB8" s="73" t="s">
        <v>589</v>
      </c>
      <c r="AUC8" s="16" t="s">
        <v>2</v>
      </c>
      <c r="AUD8" s="16" t="s">
        <v>3</v>
      </c>
      <c r="AUE8" s="16" t="s">
        <v>4</v>
      </c>
      <c r="AUF8" s="16" t="s">
        <v>5</v>
      </c>
      <c r="AUG8" s="74" t="s">
        <v>6</v>
      </c>
      <c r="AUH8" s="74"/>
      <c r="AUI8" s="73" t="s">
        <v>0</v>
      </c>
      <c r="AUJ8" s="13" t="s">
        <v>586</v>
      </c>
      <c r="AUK8" s="74"/>
      <c r="AUL8" s="74"/>
      <c r="AUM8" s="74"/>
      <c r="AUN8" s="75" t="s">
        <v>588</v>
      </c>
      <c r="AUO8" s="74"/>
      <c r="AUP8" s="74"/>
      <c r="AUQ8" s="73" t="s">
        <v>589</v>
      </c>
      <c r="AUR8" s="16" t="s">
        <v>2</v>
      </c>
      <c r="AUS8" s="16" t="s">
        <v>3</v>
      </c>
      <c r="AUT8" s="16" t="s">
        <v>4</v>
      </c>
      <c r="AUU8" s="16" t="s">
        <v>5</v>
      </c>
      <c r="AUV8" s="74" t="s">
        <v>6</v>
      </c>
      <c r="AUW8" s="74"/>
      <c r="AUX8" s="73" t="s">
        <v>0</v>
      </c>
      <c r="AUY8" s="13" t="s">
        <v>586</v>
      </c>
      <c r="AUZ8" s="74"/>
      <c r="AVA8" s="74"/>
      <c r="AVB8" s="74"/>
      <c r="AVC8" s="75" t="s">
        <v>588</v>
      </c>
      <c r="AVD8" s="74"/>
      <c r="AVE8" s="74"/>
      <c r="AVF8" s="73" t="s">
        <v>589</v>
      </c>
      <c r="AVG8" s="16" t="s">
        <v>2</v>
      </c>
      <c r="AVH8" s="16" t="s">
        <v>3</v>
      </c>
      <c r="AVI8" s="16" t="s">
        <v>4</v>
      </c>
      <c r="AVJ8" s="16" t="s">
        <v>5</v>
      </c>
      <c r="AVK8" s="74" t="s">
        <v>6</v>
      </c>
      <c r="AVL8" s="74"/>
      <c r="AVM8" s="73" t="s">
        <v>0</v>
      </c>
      <c r="AVN8" s="13" t="s">
        <v>586</v>
      </c>
      <c r="AVO8" s="74"/>
      <c r="AVP8" s="74"/>
      <c r="AVQ8" s="74"/>
      <c r="AVR8" s="75" t="s">
        <v>588</v>
      </c>
      <c r="AVS8" s="74"/>
      <c r="AVT8" s="74"/>
      <c r="AVU8" s="73" t="s">
        <v>589</v>
      </c>
      <c r="AVV8" s="16" t="s">
        <v>2</v>
      </c>
      <c r="AVW8" s="16" t="s">
        <v>3</v>
      </c>
      <c r="AVX8" s="16" t="s">
        <v>4</v>
      </c>
      <c r="AVY8" s="16" t="s">
        <v>5</v>
      </c>
      <c r="AVZ8" s="74" t="s">
        <v>6</v>
      </c>
      <c r="AWA8" s="74"/>
      <c r="AWB8" s="73" t="s">
        <v>0</v>
      </c>
      <c r="AWC8" s="13" t="s">
        <v>586</v>
      </c>
      <c r="AWD8" s="74"/>
      <c r="AWE8" s="74"/>
      <c r="AWF8" s="74"/>
      <c r="AWG8" s="75" t="s">
        <v>588</v>
      </c>
      <c r="AWH8" s="74"/>
      <c r="AWI8" s="74"/>
      <c r="AWJ8" s="73" t="s">
        <v>589</v>
      </c>
      <c r="AWK8" s="16" t="s">
        <v>2</v>
      </c>
      <c r="AWL8" s="16" t="s">
        <v>3</v>
      </c>
      <c r="AWM8" s="16" t="s">
        <v>4</v>
      </c>
      <c r="AWN8" s="16" t="s">
        <v>5</v>
      </c>
      <c r="AWO8" s="74" t="s">
        <v>6</v>
      </c>
      <c r="AWP8" s="74"/>
      <c r="AWQ8" s="73" t="s">
        <v>0</v>
      </c>
      <c r="AWR8" s="13" t="s">
        <v>586</v>
      </c>
      <c r="AWS8" s="74"/>
      <c r="AWT8" s="74"/>
      <c r="AWU8" s="74"/>
      <c r="AWV8" s="75" t="s">
        <v>588</v>
      </c>
      <c r="AWW8" s="74"/>
      <c r="AWX8" s="74"/>
      <c r="AWY8" s="73" t="s">
        <v>589</v>
      </c>
      <c r="AWZ8" s="16" t="s">
        <v>2</v>
      </c>
      <c r="AXA8" s="16" t="s">
        <v>3</v>
      </c>
      <c r="AXB8" s="16" t="s">
        <v>4</v>
      </c>
      <c r="AXC8" s="16" t="s">
        <v>5</v>
      </c>
      <c r="AXD8" s="74" t="s">
        <v>6</v>
      </c>
      <c r="AXE8" s="74"/>
      <c r="AXF8" s="73" t="s">
        <v>0</v>
      </c>
      <c r="AXG8" s="13" t="s">
        <v>586</v>
      </c>
      <c r="AXH8" s="74"/>
      <c r="AXI8" s="74"/>
      <c r="AXJ8" s="74"/>
      <c r="AXK8" s="75" t="s">
        <v>588</v>
      </c>
      <c r="AXL8" s="74"/>
      <c r="AXM8" s="74"/>
      <c r="AXN8" s="73" t="s">
        <v>589</v>
      </c>
      <c r="AXO8" s="16" t="s">
        <v>2</v>
      </c>
      <c r="AXP8" s="16" t="s">
        <v>3</v>
      </c>
      <c r="AXQ8" s="16" t="s">
        <v>4</v>
      </c>
      <c r="AXR8" s="16" t="s">
        <v>5</v>
      </c>
      <c r="AXS8" s="74" t="s">
        <v>6</v>
      </c>
      <c r="AXT8" s="74"/>
      <c r="AXU8" s="73" t="s">
        <v>0</v>
      </c>
      <c r="AXV8" s="13" t="s">
        <v>586</v>
      </c>
      <c r="AXW8" s="74"/>
      <c r="AXX8" s="74"/>
      <c r="AXY8" s="74"/>
      <c r="AXZ8" s="75" t="s">
        <v>588</v>
      </c>
      <c r="AYA8" s="74"/>
      <c r="AYB8" s="74"/>
      <c r="AYC8" s="73" t="s">
        <v>589</v>
      </c>
      <c r="AYD8" s="16" t="s">
        <v>2</v>
      </c>
      <c r="AYE8" s="16" t="s">
        <v>3</v>
      </c>
      <c r="AYF8" s="16" t="s">
        <v>4</v>
      </c>
      <c r="AYG8" s="16" t="s">
        <v>5</v>
      </c>
      <c r="AYH8" s="74" t="s">
        <v>6</v>
      </c>
      <c r="AYI8" s="74"/>
      <c r="AYJ8" s="73" t="s">
        <v>0</v>
      </c>
      <c r="AYK8" s="13" t="s">
        <v>586</v>
      </c>
      <c r="AYL8" s="74"/>
      <c r="AYM8" s="74"/>
      <c r="AYN8" s="74"/>
      <c r="AYO8" s="75" t="s">
        <v>588</v>
      </c>
      <c r="AYP8" s="74"/>
      <c r="AYQ8" s="74"/>
      <c r="AYR8" s="73" t="s">
        <v>589</v>
      </c>
      <c r="AYS8" s="16" t="s">
        <v>2</v>
      </c>
      <c r="AYT8" s="16" t="s">
        <v>3</v>
      </c>
      <c r="AYU8" s="16" t="s">
        <v>4</v>
      </c>
      <c r="AYV8" s="16" t="s">
        <v>5</v>
      </c>
      <c r="AYW8" s="74" t="s">
        <v>6</v>
      </c>
      <c r="AYX8" s="74"/>
      <c r="AYY8" s="73" t="s">
        <v>0</v>
      </c>
      <c r="AYZ8" s="13" t="s">
        <v>586</v>
      </c>
      <c r="AZA8" s="74"/>
      <c r="AZB8" s="74"/>
      <c r="AZC8" s="74"/>
      <c r="AZD8" s="75" t="s">
        <v>588</v>
      </c>
      <c r="AZE8" s="74"/>
      <c r="AZF8" s="74"/>
      <c r="AZG8" s="73" t="s">
        <v>589</v>
      </c>
      <c r="AZH8" s="16" t="s">
        <v>2</v>
      </c>
      <c r="AZI8" s="16" t="s">
        <v>3</v>
      </c>
      <c r="AZJ8" s="16" t="s">
        <v>4</v>
      </c>
      <c r="AZK8" s="16" t="s">
        <v>5</v>
      </c>
      <c r="AZL8" s="74" t="s">
        <v>6</v>
      </c>
      <c r="AZM8" s="74"/>
      <c r="AZN8" s="73" t="s">
        <v>0</v>
      </c>
      <c r="AZO8" s="13" t="s">
        <v>586</v>
      </c>
      <c r="AZP8" s="74"/>
      <c r="AZQ8" s="74"/>
      <c r="AZR8" s="74"/>
      <c r="AZS8" s="75" t="s">
        <v>588</v>
      </c>
      <c r="AZT8" s="74"/>
      <c r="AZU8" s="74"/>
      <c r="AZV8" s="73" t="s">
        <v>589</v>
      </c>
      <c r="AZW8" s="16" t="s">
        <v>2</v>
      </c>
      <c r="AZX8" s="16" t="s">
        <v>3</v>
      </c>
      <c r="AZY8" s="16" t="s">
        <v>4</v>
      </c>
      <c r="AZZ8" s="16" t="s">
        <v>5</v>
      </c>
      <c r="BAA8" s="74" t="s">
        <v>6</v>
      </c>
      <c r="BAB8" s="74"/>
      <c r="BAC8" s="73" t="s">
        <v>0</v>
      </c>
      <c r="BAD8" s="13" t="s">
        <v>586</v>
      </c>
      <c r="BAE8" s="74"/>
      <c r="BAF8" s="74"/>
      <c r="BAG8" s="74"/>
      <c r="BAH8" s="75" t="s">
        <v>588</v>
      </c>
      <c r="BAI8" s="74"/>
      <c r="BAJ8" s="74"/>
      <c r="BAK8" s="73" t="s">
        <v>589</v>
      </c>
      <c r="BAL8" s="16" t="s">
        <v>2</v>
      </c>
      <c r="BAM8" s="16" t="s">
        <v>3</v>
      </c>
      <c r="BAN8" s="16" t="s">
        <v>4</v>
      </c>
      <c r="BAO8" s="16" t="s">
        <v>5</v>
      </c>
      <c r="BAP8" s="74" t="s">
        <v>6</v>
      </c>
      <c r="BAQ8" s="74"/>
      <c r="BAR8" s="73" t="s">
        <v>0</v>
      </c>
      <c r="BAS8" s="13" t="s">
        <v>586</v>
      </c>
      <c r="BAT8" s="74"/>
      <c r="BAU8" s="74"/>
      <c r="BAV8" s="74"/>
      <c r="BAW8" s="75" t="s">
        <v>588</v>
      </c>
      <c r="BAX8" s="74"/>
      <c r="BAY8" s="74"/>
      <c r="BAZ8" s="73" t="s">
        <v>589</v>
      </c>
      <c r="BBA8" s="16" t="s">
        <v>2</v>
      </c>
      <c r="BBB8" s="16" t="s">
        <v>3</v>
      </c>
      <c r="BBC8" s="16" t="s">
        <v>4</v>
      </c>
      <c r="BBD8" s="16" t="s">
        <v>5</v>
      </c>
      <c r="BBE8" s="74" t="s">
        <v>6</v>
      </c>
      <c r="BBF8" s="74"/>
      <c r="BBG8" s="73" t="s">
        <v>0</v>
      </c>
      <c r="BBH8" s="13" t="s">
        <v>586</v>
      </c>
      <c r="BBI8" s="74"/>
      <c r="BBJ8" s="74"/>
      <c r="BBK8" s="74"/>
      <c r="BBL8" s="75" t="s">
        <v>588</v>
      </c>
      <c r="BBM8" s="74"/>
      <c r="BBN8" s="74"/>
      <c r="BBO8" s="73" t="s">
        <v>589</v>
      </c>
      <c r="BBP8" s="16" t="s">
        <v>2</v>
      </c>
      <c r="BBQ8" s="16" t="s">
        <v>3</v>
      </c>
      <c r="BBR8" s="16" t="s">
        <v>4</v>
      </c>
      <c r="BBS8" s="16" t="s">
        <v>5</v>
      </c>
      <c r="BBT8" s="74" t="s">
        <v>6</v>
      </c>
      <c r="BBU8" s="74"/>
      <c r="BBV8" s="73" t="s">
        <v>0</v>
      </c>
      <c r="BBW8" s="13" t="s">
        <v>586</v>
      </c>
      <c r="BBX8" s="74"/>
      <c r="BBY8" s="74"/>
      <c r="BBZ8" s="74"/>
      <c r="BCA8" s="75" t="s">
        <v>588</v>
      </c>
      <c r="BCB8" s="74"/>
      <c r="BCC8" s="74"/>
      <c r="BCD8" s="73" t="s">
        <v>589</v>
      </c>
      <c r="BCE8" s="16" t="s">
        <v>2</v>
      </c>
      <c r="BCF8" s="16" t="s">
        <v>3</v>
      </c>
      <c r="BCG8" s="16" t="s">
        <v>4</v>
      </c>
      <c r="BCH8" s="16" t="s">
        <v>5</v>
      </c>
      <c r="BCI8" s="74" t="s">
        <v>6</v>
      </c>
      <c r="BCJ8" s="74"/>
      <c r="BCK8" s="73" t="s">
        <v>0</v>
      </c>
      <c r="BCL8" s="13" t="s">
        <v>586</v>
      </c>
      <c r="BCM8" s="74"/>
      <c r="BCN8" s="74"/>
      <c r="BCO8" s="74"/>
      <c r="BCP8" s="75" t="s">
        <v>588</v>
      </c>
      <c r="BCQ8" s="74"/>
      <c r="BCR8" s="74"/>
      <c r="BCS8" s="73" t="s">
        <v>589</v>
      </c>
      <c r="BCT8" s="16" t="s">
        <v>2</v>
      </c>
      <c r="BCU8" s="16" t="s">
        <v>3</v>
      </c>
      <c r="BCV8" s="16" t="s">
        <v>4</v>
      </c>
      <c r="BCW8" s="16" t="s">
        <v>5</v>
      </c>
      <c r="BCX8" s="74" t="s">
        <v>6</v>
      </c>
      <c r="BCY8" s="74"/>
      <c r="BCZ8" s="73" t="s">
        <v>0</v>
      </c>
      <c r="BDA8" s="13" t="s">
        <v>586</v>
      </c>
      <c r="BDB8" s="74"/>
      <c r="BDC8" s="74"/>
      <c r="BDD8" s="74"/>
      <c r="BDE8" s="75" t="s">
        <v>588</v>
      </c>
      <c r="BDF8" s="74"/>
      <c r="BDG8" s="74"/>
      <c r="BDH8" s="73" t="s">
        <v>589</v>
      </c>
      <c r="BDI8" s="16" t="s">
        <v>2</v>
      </c>
      <c r="BDJ8" s="16" t="s">
        <v>3</v>
      </c>
      <c r="BDK8" s="16" t="s">
        <v>4</v>
      </c>
      <c r="BDL8" s="16" t="s">
        <v>5</v>
      </c>
      <c r="BDM8" s="74" t="s">
        <v>6</v>
      </c>
      <c r="BDN8" s="74"/>
      <c r="BDO8" s="73" t="s">
        <v>0</v>
      </c>
      <c r="BDP8" s="13" t="s">
        <v>586</v>
      </c>
      <c r="BDQ8" s="74"/>
      <c r="BDR8" s="74"/>
      <c r="BDS8" s="74"/>
      <c r="BDT8" s="75" t="s">
        <v>588</v>
      </c>
      <c r="BDU8" s="74"/>
      <c r="BDV8" s="74"/>
      <c r="BDW8" s="73" t="s">
        <v>589</v>
      </c>
      <c r="BDX8" s="16" t="s">
        <v>2</v>
      </c>
      <c r="BDY8" s="16" t="s">
        <v>3</v>
      </c>
      <c r="BDZ8" s="16" t="s">
        <v>4</v>
      </c>
      <c r="BEA8" s="16" t="s">
        <v>5</v>
      </c>
      <c r="BEB8" s="74" t="s">
        <v>6</v>
      </c>
      <c r="BEC8" s="74"/>
      <c r="BED8" s="73" t="s">
        <v>0</v>
      </c>
      <c r="BEE8" s="13" t="s">
        <v>586</v>
      </c>
      <c r="BEF8" s="74"/>
      <c r="BEG8" s="74"/>
      <c r="BEH8" s="74"/>
      <c r="BEI8" s="75" t="s">
        <v>588</v>
      </c>
      <c r="BEJ8" s="74"/>
      <c r="BEK8" s="74"/>
      <c r="BEL8" s="73" t="s">
        <v>589</v>
      </c>
      <c r="BEM8" s="16" t="s">
        <v>2</v>
      </c>
      <c r="BEN8" s="16" t="s">
        <v>3</v>
      </c>
      <c r="BEO8" s="16" t="s">
        <v>4</v>
      </c>
      <c r="BEP8" s="16" t="s">
        <v>5</v>
      </c>
      <c r="BEQ8" s="74" t="s">
        <v>6</v>
      </c>
      <c r="BER8" s="74"/>
      <c r="BES8" s="73" t="s">
        <v>0</v>
      </c>
      <c r="BET8" s="13" t="s">
        <v>586</v>
      </c>
      <c r="BEU8" s="74"/>
      <c r="BEV8" s="74"/>
      <c r="BEW8" s="74"/>
      <c r="BEX8" s="75" t="s">
        <v>588</v>
      </c>
      <c r="BEY8" s="74"/>
      <c r="BEZ8" s="74"/>
      <c r="BFA8" s="73" t="s">
        <v>589</v>
      </c>
      <c r="BFB8" s="16" t="s">
        <v>2</v>
      </c>
      <c r="BFC8" s="16" t="s">
        <v>3</v>
      </c>
      <c r="BFD8" s="16" t="s">
        <v>4</v>
      </c>
      <c r="BFE8" s="16" t="s">
        <v>5</v>
      </c>
      <c r="BFF8" s="74" t="s">
        <v>6</v>
      </c>
      <c r="BFG8" s="74"/>
      <c r="BFH8" s="73" t="s">
        <v>0</v>
      </c>
      <c r="BFI8" s="13" t="s">
        <v>586</v>
      </c>
      <c r="BFJ8" s="74"/>
      <c r="BFK8" s="74"/>
      <c r="BFL8" s="74"/>
      <c r="BFM8" s="75" t="s">
        <v>588</v>
      </c>
      <c r="BFN8" s="74"/>
      <c r="BFO8" s="74"/>
      <c r="BFP8" s="73" t="s">
        <v>589</v>
      </c>
      <c r="BFQ8" s="16" t="s">
        <v>2</v>
      </c>
      <c r="BFR8" s="16" t="s">
        <v>3</v>
      </c>
      <c r="BFS8" s="16" t="s">
        <v>4</v>
      </c>
      <c r="BFT8" s="16" t="s">
        <v>5</v>
      </c>
      <c r="BFU8" s="74" t="s">
        <v>6</v>
      </c>
      <c r="BFV8" s="74"/>
      <c r="BFW8" s="73" t="s">
        <v>0</v>
      </c>
      <c r="BFX8" s="13" t="s">
        <v>586</v>
      </c>
      <c r="BFY8" s="74"/>
      <c r="BFZ8" s="74"/>
      <c r="BGA8" s="74"/>
      <c r="BGB8" s="75" t="s">
        <v>588</v>
      </c>
      <c r="BGC8" s="74"/>
      <c r="BGD8" s="74"/>
      <c r="BGE8" s="73" t="s">
        <v>589</v>
      </c>
      <c r="BGF8" s="16" t="s">
        <v>2</v>
      </c>
      <c r="BGG8" s="16" t="s">
        <v>3</v>
      </c>
      <c r="BGH8" s="16" t="s">
        <v>4</v>
      </c>
      <c r="BGI8" s="16" t="s">
        <v>5</v>
      </c>
      <c r="BGJ8" s="74" t="s">
        <v>6</v>
      </c>
      <c r="BGK8" s="74"/>
      <c r="BGL8" s="73" t="s">
        <v>0</v>
      </c>
      <c r="BGM8" s="13" t="s">
        <v>586</v>
      </c>
      <c r="BGN8" s="74"/>
      <c r="BGO8" s="74"/>
      <c r="BGP8" s="74"/>
      <c r="BGQ8" s="75" t="s">
        <v>588</v>
      </c>
      <c r="BGR8" s="74"/>
      <c r="BGS8" s="74"/>
      <c r="BGT8" s="73" t="s">
        <v>589</v>
      </c>
      <c r="BGU8" s="16" t="s">
        <v>2</v>
      </c>
      <c r="BGV8" s="16" t="s">
        <v>3</v>
      </c>
      <c r="BGW8" s="16" t="s">
        <v>4</v>
      </c>
      <c r="BGX8" s="16" t="s">
        <v>5</v>
      </c>
      <c r="BGY8" s="74" t="s">
        <v>6</v>
      </c>
      <c r="BGZ8" s="74"/>
      <c r="BHA8" s="73" t="s">
        <v>0</v>
      </c>
      <c r="BHB8" s="13" t="s">
        <v>586</v>
      </c>
      <c r="BHC8" s="74"/>
      <c r="BHD8" s="74"/>
      <c r="BHE8" s="74"/>
      <c r="BHF8" s="75" t="s">
        <v>588</v>
      </c>
      <c r="BHG8" s="74"/>
      <c r="BHH8" s="74"/>
      <c r="BHI8" s="73" t="s">
        <v>589</v>
      </c>
      <c r="BHJ8" s="16" t="s">
        <v>2</v>
      </c>
      <c r="BHK8" s="16" t="s">
        <v>3</v>
      </c>
      <c r="BHL8" s="16" t="s">
        <v>4</v>
      </c>
      <c r="BHM8" s="16" t="s">
        <v>5</v>
      </c>
      <c r="BHN8" s="74" t="s">
        <v>6</v>
      </c>
      <c r="BHO8" s="74"/>
      <c r="BHP8" s="73" t="s">
        <v>0</v>
      </c>
      <c r="BHQ8" s="13" t="s">
        <v>586</v>
      </c>
      <c r="BHR8" s="74"/>
      <c r="BHS8" s="74"/>
      <c r="BHT8" s="74"/>
      <c r="BHU8" s="75" t="s">
        <v>588</v>
      </c>
      <c r="BHV8" s="74"/>
      <c r="BHW8" s="74"/>
      <c r="BHX8" s="73" t="s">
        <v>589</v>
      </c>
      <c r="BHY8" s="16" t="s">
        <v>2</v>
      </c>
      <c r="BHZ8" s="16" t="s">
        <v>3</v>
      </c>
      <c r="BIA8" s="16" t="s">
        <v>4</v>
      </c>
      <c r="BIB8" s="16" t="s">
        <v>5</v>
      </c>
      <c r="BIC8" s="74" t="s">
        <v>6</v>
      </c>
      <c r="BID8" s="74"/>
      <c r="BIE8" s="73" t="s">
        <v>0</v>
      </c>
      <c r="BIF8" s="13" t="s">
        <v>586</v>
      </c>
      <c r="BIG8" s="74"/>
      <c r="BIH8" s="74"/>
      <c r="BII8" s="74"/>
      <c r="BIJ8" s="75" t="s">
        <v>588</v>
      </c>
      <c r="BIK8" s="74"/>
      <c r="BIL8" s="74"/>
      <c r="BIM8" s="73" t="s">
        <v>589</v>
      </c>
      <c r="BIN8" s="16" t="s">
        <v>2</v>
      </c>
      <c r="BIO8" s="16" t="s">
        <v>3</v>
      </c>
      <c r="BIP8" s="16" t="s">
        <v>4</v>
      </c>
      <c r="BIQ8" s="16" t="s">
        <v>5</v>
      </c>
      <c r="BIR8" s="74" t="s">
        <v>6</v>
      </c>
      <c r="BIS8" s="74"/>
      <c r="BIT8" s="73" t="s">
        <v>0</v>
      </c>
      <c r="BIU8" s="13" t="s">
        <v>586</v>
      </c>
      <c r="BIV8" s="74"/>
      <c r="BIW8" s="74"/>
      <c r="BIX8" s="74"/>
      <c r="BIY8" s="75" t="s">
        <v>588</v>
      </c>
      <c r="BIZ8" s="74"/>
      <c r="BJA8" s="74"/>
      <c r="BJB8" s="73" t="s">
        <v>589</v>
      </c>
      <c r="BJC8" s="16" t="s">
        <v>2</v>
      </c>
      <c r="BJD8" s="16" t="s">
        <v>3</v>
      </c>
      <c r="BJE8" s="16" t="s">
        <v>4</v>
      </c>
      <c r="BJF8" s="16" t="s">
        <v>5</v>
      </c>
      <c r="BJG8" s="74" t="s">
        <v>6</v>
      </c>
      <c r="BJH8" s="74"/>
      <c r="BJI8" s="73" t="s">
        <v>0</v>
      </c>
      <c r="BJJ8" s="13" t="s">
        <v>586</v>
      </c>
      <c r="BJK8" s="74"/>
      <c r="BJL8" s="74"/>
      <c r="BJM8" s="74"/>
      <c r="BJN8" s="75" t="s">
        <v>588</v>
      </c>
      <c r="BJO8" s="74"/>
      <c r="BJP8" s="74"/>
      <c r="BJQ8" s="73" t="s">
        <v>589</v>
      </c>
      <c r="BJR8" s="16" t="s">
        <v>2</v>
      </c>
      <c r="BJS8" s="16" t="s">
        <v>3</v>
      </c>
      <c r="BJT8" s="16" t="s">
        <v>4</v>
      </c>
      <c r="BJU8" s="16" t="s">
        <v>5</v>
      </c>
      <c r="BJV8" s="74" t="s">
        <v>6</v>
      </c>
      <c r="BJW8" s="74"/>
      <c r="BJX8" s="73" t="s">
        <v>0</v>
      </c>
      <c r="BJY8" s="13" t="s">
        <v>586</v>
      </c>
      <c r="BJZ8" s="74"/>
      <c r="BKA8" s="74"/>
      <c r="BKB8" s="74"/>
      <c r="BKC8" s="75" t="s">
        <v>588</v>
      </c>
      <c r="BKD8" s="74"/>
      <c r="BKE8" s="74"/>
      <c r="BKF8" s="73" t="s">
        <v>589</v>
      </c>
      <c r="BKG8" s="16" t="s">
        <v>2</v>
      </c>
      <c r="BKH8" s="16" t="s">
        <v>3</v>
      </c>
      <c r="BKI8" s="16" t="s">
        <v>4</v>
      </c>
      <c r="BKJ8" s="16" t="s">
        <v>5</v>
      </c>
      <c r="BKK8" s="74" t="s">
        <v>6</v>
      </c>
      <c r="BKL8" s="74"/>
      <c r="BKM8" s="73" t="s">
        <v>0</v>
      </c>
      <c r="BKN8" s="13" t="s">
        <v>586</v>
      </c>
      <c r="BKO8" s="74"/>
      <c r="BKP8" s="74"/>
      <c r="BKQ8" s="74"/>
      <c r="BKR8" s="75" t="s">
        <v>588</v>
      </c>
      <c r="BKS8" s="74"/>
      <c r="BKT8" s="74"/>
      <c r="BKU8" s="73" t="s">
        <v>589</v>
      </c>
      <c r="BKV8" s="16" t="s">
        <v>2</v>
      </c>
      <c r="BKW8" s="16" t="s">
        <v>3</v>
      </c>
      <c r="BKX8" s="16" t="s">
        <v>4</v>
      </c>
      <c r="BKY8" s="16" t="s">
        <v>5</v>
      </c>
      <c r="BKZ8" s="74" t="s">
        <v>6</v>
      </c>
      <c r="BLA8" s="74"/>
      <c r="BLB8" s="73" t="s">
        <v>0</v>
      </c>
      <c r="BLC8" s="13" t="s">
        <v>586</v>
      </c>
      <c r="BLD8" s="74"/>
      <c r="BLE8" s="74"/>
      <c r="BLF8" s="74"/>
      <c r="BLG8" s="75" t="s">
        <v>588</v>
      </c>
      <c r="BLH8" s="74"/>
      <c r="BLI8" s="74"/>
      <c r="BLJ8" s="73" t="s">
        <v>589</v>
      </c>
      <c r="BLK8" s="16" t="s">
        <v>2</v>
      </c>
      <c r="BLL8" s="16" t="s">
        <v>3</v>
      </c>
      <c r="BLM8" s="16" t="s">
        <v>4</v>
      </c>
      <c r="BLN8" s="16" t="s">
        <v>5</v>
      </c>
      <c r="BLO8" s="74" t="s">
        <v>6</v>
      </c>
      <c r="BLP8" s="74"/>
      <c r="BLQ8" s="73" t="s">
        <v>0</v>
      </c>
      <c r="BLR8" s="13" t="s">
        <v>586</v>
      </c>
      <c r="BLS8" s="74"/>
      <c r="BLT8" s="74"/>
      <c r="BLU8" s="74"/>
      <c r="BLV8" s="75" t="s">
        <v>588</v>
      </c>
      <c r="BLW8" s="74"/>
      <c r="BLX8" s="74"/>
      <c r="BLY8" s="73" t="s">
        <v>589</v>
      </c>
      <c r="BLZ8" s="16" t="s">
        <v>2</v>
      </c>
      <c r="BMA8" s="16" t="s">
        <v>3</v>
      </c>
      <c r="BMB8" s="16" t="s">
        <v>4</v>
      </c>
      <c r="BMC8" s="16" t="s">
        <v>5</v>
      </c>
      <c r="BMD8" s="74" t="s">
        <v>6</v>
      </c>
      <c r="BME8" s="74"/>
      <c r="BMF8" s="73" t="s">
        <v>0</v>
      </c>
      <c r="BMG8" s="13" t="s">
        <v>586</v>
      </c>
      <c r="BMH8" s="74"/>
      <c r="BMI8" s="74"/>
      <c r="BMJ8" s="74"/>
      <c r="BMK8" s="75" t="s">
        <v>588</v>
      </c>
      <c r="BML8" s="74"/>
      <c r="BMM8" s="74"/>
      <c r="BMN8" s="73" t="s">
        <v>589</v>
      </c>
      <c r="BMO8" s="16" t="s">
        <v>2</v>
      </c>
      <c r="BMP8" s="16" t="s">
        <v>3</v>
      </c>
      <c r="BMQ8" s="16" t="s">
        <v>4</v>
      </c>
      <c r="BMR8" s="16" t="s">
        <v>5</v>
      </c>
      <c r="BMS8" s="74" t="s">
        <v>6</v>
      </c>
      <c r="BMT8" s="74"/>
      <c r="BMU8" s="73" t="s">
        <v>0</v>
      </c>
      <c r="BMV8" s="13" t="s">
        <v>586</v>
      </c>
      <c r="BMW8" s="74"/>
      <c r="BMX8" s="74"/>
      <c r="BMY8" s="74"/>
      <c r="BMZ8" s="75" t="s">
        <v>588</v>
      </c>
      <c r="BNA8" s="74"/>
      <c r="BNB8" s="74"/>
      <c r="BNC8" s="73" t="s">
        <v>589</v>
      </c>
      <c r="BND8" s="16" t="s">
        <v>2</v>
      </c>
      <c r="BNE8" s="16" t="s">
        <v>3</v>
      </c>
      <c r="BNF8" s="16" t="s">
        <v>4</v>
      </c>
      <c r="BNG8" s="16" t="s">
        <v>5</v>
      </c>
      <c r="BNH8" s="74" t="s">
        <v>6</v>
      </c>
      <c r="BNI8" s="74"/>
      <c r="BNJ8" s="73" t="s">
        <v>0</v>
      </c>
      <c r="BNK8" s="13" t="s">
        <v>586</v>
      </c>
      <c r="BNL8" s="74"/>
      <c r="BNM8" s="74"/>
      <c r="BNN8" s="74"/>
      <c r="BNO8" s="75" t="s">
        <v>588</v>
      </c>
      <c r="BNP8" s="74"/>
      <c r="BNQ8" s="74"/>
      <c r="BNR8" s="73" t="s">
        <v>589</v>
      </c>
      <c r="BNS8" s="16" t="s">
        <v>2</v>
      </c>
      <c r="BNT8" s="16" t="s">
        <v>3</v>
      </c>
      <c r="BNU8" s="16" t="s">
        <v>4</v>
      </c>
      <c r="BNV8" s="16" t="s">
        <v>5</v>
      </c>
      <c r="BNW8" s="74" t="s">
        <v>6</v>
      </c>
      <c r="BNX8" s="74"/>
      <c r="BNY8" s="73" t="s">
        <v>0</v>
      </c>
      <c r="BNZ8" s="13" t="s">
        <v>586</v>
      </c>
      <c r="BOA8" s="74"/>
      <c r="BOB8" s="74"/>
      <c r="BOC8" s="74"/>
      <c r="BOD8" s="75" t="s">
        <v>588</v>
      </c>
      <c r="BOE8" s="74"/>
      <c r="BOF8" s="74"/>
      <c r="BOG8" s="73" t="s">
        <v>589</v>
      </c>
      <c r="BOH8" s="16" t="s">
        <v>2</v>
      </c>
      <c r="BOI8" s="16" t="s">
        <v>3</v>
      </c>
      <c r="BOJ8" s="16" t="s">
        <v>4</v>
      </c>
      <c r="BOK8" s="16" t="s">
        <v>5</v>
      </c>
      <c r="BOL8" s="74" t="s">
        <v>6</v>
      </c>
      <c r="BOM8" s="74"/>
      <c r="BON8" s="73" t="s">
        <v>0</v>
      </c>
      <c r="BOO8" s="13" t="s">
        <v>586</v>
      </c>
      <c r="BOP8" s="74"/>
      <c r="BOQ8" s="74"/>
      <c r="BOR8" s="74"/>
      <c r="BOS8" s="75" t="s">
        <v>588</v>
      </c>
      <c r="BOT8" s="74"/>
      <c r="BOU8" s="74"/>
      <c r="BOV8" s="73" t="s">
        <v>589</v>
      </c>
      <c r="BOW8" s="16" t="s">
        <v>2</v>
      </c>
      <c r="BOX8" s="16" t="s">
        <v>3</v>
      </c>
      <c r="BOY8" s="16" t="s">
        <v>4</v>
      </c>
      <c r="BOZ8" s="16" t="s">
        <v>5</v>
      </c>
      <c r="BPA8" s="74" t="s">
        <v>6</v>
      </c>
      <c r="BPB8" s="74"/>
      <c r="BPC8" s="73" t="s">
        <v>0</v>
      </c>
      <c r="BPD8" s="13" t="s">
        <v>586</v>
      </c>
      <c r="BPE8" s="74"/>
      <c r="BPF8" s="74"/>
      <c r="BPG8" s="74"/>
      <c r="BPH8" s="75" t="s">
        <v>588</v>
      </c>
      <c r="BPI8" s="74"/>
      <c r="BPJ8" s="74"/>
      <c r="BPK8" s="73" t="s">
        <v>589</v>
      </c>
      <c r="BPL8" s="16" t="s">
        <v>2</v>
      </c>
      <c r="BPM8" s="16" t="s">
        <v>3</v>
      </c>
      <c r="BPN8" s="16" t="s">
        <v>4</v>
      </c>
      <c r="BPO8" s="16" t="s">
        <v>5</v>
      </c>
      <c r="BPP8" s="74" t="s">
        <v>6</v>
      </c>
      <c r="BPQ8" s="74"/>
      <c r="BPR8" s="73" t="s">
        <v>0</v>
      </c>
      <c r="BPS8" s="13" t="s">
        <v>586</v>
      </c>
      <c r="BPT8" s="74"/>
      <c r="BPU8" s="74"/>
      <c r="BPV8" s="74"/>
      <c r="BPW8" s="75" t="s">
        <v>588</v>
      </c>
      <c r="BPX8" s="74"/>
      <c r="BPY8" s="74"/>
      <c r="BPZ8" s="73" t="s">
        <v>589</v>
      </c>
      <c r="BQA8" s="16" t="s">
        <v>2</v>
      </c>
      <c r="BQB8" s="16" t="s">
        <v>3</v>
      </c>
      <c r="BQC8" s="16" t="s">
        <v>4</v>
      </c>
      <c r="BQD8" s="16" t="s">
        <v>5</v>
      </c>
      <c r="BQE8" s="74" t="s">
        <v>6</v>
      </c>
      <c r="BQF8" s="74"/>
      <c r="BQG8" s="73" t="s">
        <v>0</v>
      </c>
      <c r="BQH8" s="13" t="s">
        <v>586</v>
      </c>
      <c r="BQI8" s="74"/>
      <c r="BQJ8" s="74"/>
      <c r="BQK8" s="74"/>
      <c r="BQL8" s="75" t="s">
        <v>588</v>
      </c>
      <c r="BQM8" s="74"/>
      <c r="BQN8" s="74"/>
      <c r="BQO8" s="73" t="s">
        <v>589</v>
      </c>
      <c r="BQP8" s="16" t="s">
        <v>2</v>
      </c>
      <c r="BQQ8" s="16" t="s">
        <v>3</v>
      </c>
      <c r="BQR8" s="16" t="s">
        <v>4</v>
      </c>
      <c r="BQS8" s="16" t="s">
        <v>5</v>
      </c>
      <c r="BQT8" s="74" t="s">
        <v>6</v>
      </c>
      <c r="BQU8" s="74"/>
      <c r="BQV8" s="73" t="s">
        <v>0</v>
      </c>
      <c r="BQW8" s="13" t="s">
        <v>586</v>
      </c>
      <c r="BQX8" s="74"/>
      <c r="BQY8" s="74"/>
      <c r="BQZ8" s="74"/>
      <c r="BRA8" s="75" t="s">
        <v>588</v>
      </c>
      <c r="BRB8" s="74"/>
      <c r="BRC8" s="74"/>
      <c r="BRD8" s="73" t="s">
        <v>589</v>
      </c>
      <c r="BRE8" s="16" t="s">
        <v>2</v>
      </c>
      <c r="BRF8" s="16" t="s">
        <v>3</v>
      </c>
      <c r="BRG8" s="16" t="s">
        <v>4</v>
      </c>
      <c r="BRH8" s="16" t="s">
        <v>5</v>
      </c>
      <c r="BRI8" s="74" t="s">
        <v>6</v>
      </c>
      <c r="BRJ8" s="74"/>
      <c r="BRK8" s="73" t="s">
        <v>0</v>
      </c>
      <c r="BRL8" s="13" t="s">
        <v>586</v>
      </c>
      <c r="BRM8" s="74"/>
      <c r="BRN8" s="74"/>
      <c r="BRO8" s="74"/>
      <c r="BRP8" s="75" t="s">
        <v>588</v>
      </c>
      <c r="BRQ8" s="74"/>
      <c r="BRR8" s="74"/>
      <c r="BRS8" s="73" t="s">
        <v>589</v>
      </c>
      <c r="BRT8" s="16" t="s">
        <v>2</v>
      </c>
      <c r="BRU8" s="16" t="s">
        <v>3</v>
      </c>
      <c r="BRV8" s="16" t="s">
        <v>4</v>
      </c>
      <c r="BRW8" s="16" t="s">
        <v>5</v>
      </c>
      <c r="BRX8" s="74" t="s">
        <v>6</v>
      </c>
      <c r="BRY8" s="17"/>
      <c r="BRZ8" s="73" t="s">
        <v>589</v>
      </c>
      <c r="BSA8" s="16" t="s">
        <v>2</v>
      </c>
      <c r="BSB8" s="16" t="s">
        <v>3</v>
      </c>
      <c r="BSC8" s="16" t="s">
        <v>4</v>
      </c>
      <c r="BSD8" s="16" t="s">
        <v>5</v>
      </c>
      <c r="BSE8" s="74" t="s">
        <v>6</v>
      </c>
    </row>
    <row r="9" spans="1:1851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">
        <v>0</v>
      </c>
      <c r="EL9" s="14"/>
      <c r="EM9" s="14"/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">
        <v>0</v>
      </c>
      <c r="FA9" s="14"/>
      <c r="FB9" s="14"/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">
        <v>0</v>
      </c>
      <c r="FP9" s="14"/>
      <c r="FQ9" s="14"/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">
        <v>0</v>
      </c>
      <c r="GE9" s="14"/>
      <c r="GF9" s="14"/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">
        <v>0</v>
      </c>
      <c r="GT9" s="14"/>
      <c r="GU9" s="14"/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">
        <v>0</v>
      </c>
      <c r="HI9" s="14"/>
      <c r="HJ9" s="14"/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">
        <v>0</v>
      </c>
      <c r="HX9" s="14"/>
      <c r="HY9" s="14"/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">
        <v>0</v>
      </c>
      <c r="IM9" s="14"/>
      <c r="IN9" s="14"/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">
        <v>0</v>
      </c>
      <c r="JB9" s="14"/>
      <c r="JC9" s="14"/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">
        <v>0</v>
      </c>
      <c r="JQ9" s="14"/>
      <c r="JR9" s="14"/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">
        <v>0</v>
      </c>
      <c r="KF9" s="14"/>
      <c r="KG9" s="14"/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">
        <v>0</v>
      </c>
      <c r="KU9" s="14"/>
      <c r="KV9" s="14"/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">
        <v>0</v>
      </c>
      <c r="LJ9" s="14"/>
      <c r="LK9" s="14"/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">
        <v>0</v>
      </c>
      <c r="LY9" s="14"/>
      <c r="LZ9" s="14"/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">
        <v>0</v>
      </c>
      <c r="MN9" s="14"/>
      <c r="MO9" s="14"/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f>MP9-(MQ9+MR9+MS9+MT9)</f>
        <v>0</v>
      </c>
      <c r="MV9" s="14"/>
      <c r="MW9" s="14"/>
      <c r="MX9" s="15"/>
      <c r="MY9" s="14"/>
      <c r="MZ9" s="14"/>
      <c r="NA9" s="14"/>
      <c r="NB9" s="14">
        <v>0</v>
      </c>
      <c r="NC9" s="14"/>
      <c r="ND9" s="14"/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f>NE9-(NF9+NG9+NH9+NI9)</f>
        <v>0</v>
      </c>
      <c r="NK9" s="14"/>
      <c r="NL9" s="14"/>
      <c r="NM9" s="15"/>
      <c r="NN9" s="14"/>
      <c r="NO9" s="14"/>
      <c r="NP9" s="14"/>
      <c r="NQ9" s="14">
        <v>0</v>
      </c>
      <c r="NR9" s="14"/>
      <c r="NS9" s="14"/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f>NT9-(NU9+NV9+NW9+NX9)</f>
        <v>0</v>
      </c>
      <c r="NZ9" s="14"/>
      <c r="OA9" s="14"/>
      <c r="OB9" s="15"/>
      <c r="OC9" s="14"/>
      <c r="OD9" s="14"/>
      <c r="OE9" s="14"/>
      <c r="OF9" s="14">
        <v>0</v>
      </c>
      <c r="OG9" s="14"/>
      <c r="OH9" s="14"/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f>OI9-(OJ9+OK9+OL9+OM9)</f>
        <v>0</v>
      </c>
      <c r="OO9" s="14"/>
      <c r="OP9" s="14"/>
      <c r="OQ9" s="15"/>
      <c r="OR9" s="14"/>
      <c r="OS9" s="14"/>
      <c r="OT9" s="14"/>
      <c r="OU9" s="14">
        <v>0</v>
      </c>
      <c r="OV9" s="14"/>
      <c r="OW9" s="14"/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f>OX9-(OY9+OZ9+PA9+PB9)</f>
        <v>0</v>
      </c>
      <c r="PD9" s="14"/>
      <c r="PE9" s="14"/>
      <c r="PF9" s="15"/>
      <c r="PG9" s="14"/>
      <c r="PH9" s="14"/>
      <c r="PI9" s="14"/>
      <c r="PJ9" s="14">
        <v>0</v>
      </c>
      <c r="PK9" s="14"/>
      <c r="PL9" s="14"/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f>PM9-(PN9+PO9+PP9+PQ9)</f>
        <v>0</v>
      </c>
      <c r="PS9" s="14"/>
      <c r="PT9" s="14"/>
      <c r="PU9" s="15"/>
      <c r="PV9" s="14"/>
      <c r="PW9" s="14"/>
      <c r="PX9" s="14"/>
      <c r="PY9" s="14">
        <v>0</v>
      </c>
      <c r="PZ9" s="14"/>
      <c r="QA9" s="14"/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f>QB9-(QC9+QD9+QE9+QF9)</f>
        <v>0</v>
      </c>
      <c r="QH9" s="14"/>
      <c r="QI9" s="14"/>
      <c r="QJ9" s="15"/>
      <c r="QK9" s="14"/>
      <c r="QL9" s="14"/>
      <c r="QM9" s="14"/>
      <c r="QN9" s="14">
        <v>0</v>
      </c>
      <c r="QO9" s="14"/>
      <c r="QP9" s="14"/>
      <c r="QQ9" s="14">
        <v>0</v>
      </c>
      <c r="QR9" s="14">
        <v>0</v>
      </c>
      <c r="QS9" s="14">
        <v>0</v>
      </c>
      <c r="QT9" s="14">
        <v>0</v>
      </c>
      <c r="QU9" s="14">
        <v>0</v>
      </c>
      <c r="QV9" s="14">
        <f>QQ9-(QR9+QS9+QT9+QU9)</f>
        <v>0</v>
      </c>
      <c r="QW9" s="14"/>
      <c r="QX9" s="14"/>
      <c r="QY9" s="15"/>
      <c r="QZ9" s="14"/>
      <c r="RA9" s="14"/>
      <c r="RB9" s="14"/>
      <c r="RC9" s="14">
        <v>0</v>
      </c>
      <c r="RD9" s="14"/>
      <c r="RE9" s="14"/>
      <c r="RF9" s="14">
        <v>0</v>
      </c>
      <c r="RG9" s="14">
        <v>0</v>
      </c>
      <c r="RH9" s="14">
        <v>0</v>
      </c>
      <c r="RI9" s="14">
        <v>0</v>
      </c>
      <c r="RJ9" s="14">
        <v>0</v>
      </c>
      <c r="RK9" s="14">
        <f>RF9-(RG9+RH9+RI9+RJ9)</f>
        <v>0</v>
      </c>
      <c r="RL9" s="14"/>
      <c r="RM9" s="14"/>
      <c r="RN9" s="15"/>
      <c r="RO9" s="14"/>
      <c r="RP9" s="14"/>
      <c r="RQ9" s="14"/>
      <c r="RR9" s="14">
        <v>0</v>
      </c>
      <c r="RS9" s="14"/>
      <c r="RT9" s="14"/>
      <c r="RU9" s="14">
        <v>0</v>
      </c>
      <c r="RV9" s="14">
        <v>0</v>
      </c>
      <c r="RW9" s="14">
        <v>0</v>
      </c>
      <c r="RX9" s="14">
        <v>0</v>
      </c>
      <c r="RY9" s="14">
        <v>0</v>
      </c>
      <c r="RZ9" s="14">
        <f>RU9-(RV9+RW9+RX9+RY9)</f>
        <v>0</v>
      </c>
      <c r="SA9" s="14"/>
      <c r="SB9" s="14"/>
      <c r="SC9" s="15"/>
      <c r="SD9" s="14"/>
      <c r="SE9" s="14"/>
      <c r="SF9" s="14"/>
      <c r="SG9" s="14">
        <v>0</v>
      </c>
      <c r="SH9" s="14"/>
      <c r="SI9" s="14"/>
      <c r="SJ9" s="14">
        <v>0</v>
      </c>
      <c r="SK9" s="14">
        <v>0</v>
      </c>
      <c r="SL9" s="14">
        <v>0</v>
      </c>
      <c r="SM9" s="14">
        <v>0</v>
      </c>
      <c r="SN9" s="14">
        <v>0</v>
      </c>
      <c r="SO9" s="14">
        <f>SJ9-(SK9+SL9+SM9+SN9)</f>
        <v>0</v>
      </c>
      <c r="SP9" s="14"/>
      <c r="SQ9" s="14"/>
      <c r="SR9" s="15"/>
      <c r="SS9" s="14"/>
      <c r="ST9" s="14"/>
      <c r="SU9" s="14"/>
      <c r="SV9" s="14">
        <v>0</v>
      </c>
      <c r="SW9" s="14"/>
      <c r="SX9" s="14"/>
      <c r="SY9" s="14">
        <v>0</v>
      </c>
      <c r="SZ9" s="14">
        <v>0</v>
      </c>
      <c r="TA9" s="14">
        <v>0</v>
      </c>
      <c r="TB9" s="14">
        <v>0</v>
      </c>
      <c r="TC9" s="14">
        <v>0</v>
      </c>
      <c r="TD9" s="14">
        <f>SY9-(SZ9+TA9+TB9+TC9)</f>
        <v>0</v>
      </c>
      <c r="TE9" s="14"/>
      <c r="TF9" s="14"/>
      <c r="TG9" s="15"/>
      <c r="TH9" s="14"/>
      <c r="TI9" s="14"/>
      <c r="TJ9" s="14"/>
      <c r="TK9" s="14">
        <v>0</v>
      </c>
      <c r="TL9" s="14"/>
      <c r="TM9" s="14"/>
      <c r="TN9" s="14">
        <v>0</v>
      </c>
      <c r="TO9" s="14">
        <v>0</v>
      </c>
      <c r="TP9" s="14">
        <v>0</v>
      </c>
      <c r="TQ9" s="14">
        <v>0</v>
      </c>
      <c r="TR9" s="14">
        <v>0</v>
      </c>
      <c r="TS9" s="14">
        <f>TN9-(TO9+TP9+TQ9+TR9)</f>
        <v>0</v>
      </c>
      <c r="TT9" s="14"/>
      <c r="TU9" s="14"/>
      <c r="TV9" s="15"/>
      <c r="TW9" s="14"/>
      <c r="TX9" s="14"/>
      <c r="TY9" s="14"/>
      <c r="TZ9" s="14">
        <v>0</v>
      </c>
      <c r="UA9" s="14"/>
      <c r="UB9" s="14"/>
      <c r="UC9" s="14">
        <v>0</v>
      </c>
      <c r="UD9" s="14">
        <v>0</v>
      </c>
      <c r="UE9" s="14">
        <v>0</v>
      </c>
      <c r="UF9" s="14">
        <v>0</v>
      </c>
      <c r="UG9" s="14">
        <v>0</v>
      </c>
      <c r="UH9" s="14">
        <f>UC9-(UD9+UE9+UF9+UG9)</f>
        <v>0</v>
      </c>
      <c r="UI9" s="14"/>
      <c r="UJ9" s="14"/>
      <c r="UK9" s="15"/>
      <c r="UL9" s="14"/>
      <c r="UM9" s="14"/>
      <c r="UN9" s="14"/>
      <c r="UO9" s="14">
        <v>0</v>
      </c>
      <c r="UP9" s="14"/>
      <c r="UQ9" s="14"/>
      <c r="UR9" s="14">
        <v>0</v>
      </c>
      <c r="US9" s="14">
        <v>0</v>
      </c>
      <c r="UT9" s="14">
        <v>0</v>
      </c>
      <c r="UU9" s="14">
        <v>0</v>
      </c>
      <c r="UV9" s="14">
        <v>0</v>
      </c>
      <c r="UW9" s="14">
        <f>UR9-(US9+UT9+UU9+UV9)</f>
        <v>0</v>
      </c>
      <c r="UX9" s="14"/>
      <c r="UY9" s="14"/>
      <c r="UZ9" s="15"/>
      <c r="VA9" s="14"/>
      <c r="VB9" s="14"/>
      <c r="VC9" s="14"/>
      <c r="VD9" s="14">
        <v>0</v>
      </c>
      <c r="VE9" s="14"/>
      <c r="VF9" s="14"/>
      <c r="VG9" s="14">
        <v>0</v>
      </c>
      <c r="VH9" s="14">
        <v>0</v>
      </c>
      <c r="VI9" s="14">
        <v>0</v>
      </c>
      <c r="VJ9" s="14">
        <v>0</v>
      </c>
      <c r="VK9" s="14">
        <v>0</v>
      </c>
      <c r="VL9" s="14">
        <f>VG9-(VH9+VI9+VJ9+VK9)</f>
        <v>0</v>
      </c>
      <c r="VM9" s="14"/>
      <c r="VN9" s="14"/>
      <c r="VO9" s="15"/>
      <c r="VP9" s="14"/>
      <c r="VQ9" s="14"/>
      <c r="VR9" s="14"/>
      <c r="VS9" s="14">
        <v>0</v>
      </c>
      <c r="VT9" s="14"/>
      <c r="VU9" s="14"/>
      <c r="VV9" s="14">
        <v>0</v>
      </c>
      <c r="VW9" s="14">
        <v>0</v>
      </c>
      <c r="VX9" s="14">
        <v>0</v>
      </c>
      <c r="VY9" s="14">
        <v>0</v>
      </c>
      <c r="VZ9" s="14">
        <v>0</v>
      </c>
      <c r="WA9" s="14">
        <f>VV9-(VW9+VX9+VY9+VZ9)</f>
        <v>0</v>
      </c>
      <c r="WB9" s="14"/>
      <c r="WC9" s="14"/>
      <c r="WD9" s="15"/>
      <c r="WE9" s="14"/>
      <c r="WF9" s="14"/>
      <c r="WG9" s="14"/>
      <c r="WH9" s="14">
        <v>0</v>
      </c>
      <c r="WI9" s="14"/>
      <c r="WJ9" s="14"/>
      <c r="WK9" s="14">
        <v>0</v>
      </c>
      <c r="WL9" s="14">
        <v>0</v>
      </c>
      <c r="WM9" s="14">
        <v>0</v>
      </c>
      <c r="WN9" s="14">
        <v>0</v>
      </c>
      <c r="WO9" s="14">
        <v>0</v>
      </c>
      <c r="WP9" s="14">
        <f>WK9-(WL9+WM9+WN9+WO9)</f>
        <v>0</v>
      </c>
      <c r="WQ9" s="14"/>
      <c r="WR9" s="14"/>
      <c r="WS9" s="15"/>
      <c r="WT9" s="14"/>
      <c r="WU9" s="14"/>
      <c r="WV9" s="14"/>
      <c r="WW9" s="14">
        <v>0</v>
      </c>
      <c r="WX9" s="14"/>
      <c r="WY9" s="14"/>
      <c r="WZ9" s="14">
        <v>0</v>
      </c>
      <c r="XA9" s="14">
        <v>0</v>
      </c>
      <c r="XB9" s="14">
        <v>0</v>
      </c>
      <c r="XC9" s="14">
        <v>0</v>
      </c>
      <c r="XD9" s="14">
        <v>0</v>
      </c>
      <c r="XE9" s="14">
        <f>WZ9-(XA9+XB9+XC9+XD9)</f>
        <v>0</v>
      </c>
      <c r="XF9" s="14"/>
      <c r="XG9" s="14"/>
      <c r="XH9" s="15"/>
      <c r="XI9" s="14"/>
      <c r="XJ9" s="14"/>
      <c r="XK9" s="14"/>
      <c r="XL9" s="14">
        <v>0</v>
      </c>
      <c r="XM9" s="14"/>
      <c r="XN9" s="14"/>
      <c r="XO9" s="14">
        <v>0</v>
      </c>
      <c r="XP9" s="14">
        <v>0</v>
      </c>
      <c r="XQ9" s="14">
        <v>0</v>
      </c>
      <c r="XR9" s="14">
        <v>0</v>
      </c>
      <c r="XS9" s="14">
        <v>0</v>
      </c>
      <c r="XT9" s="14">
        <f>XO9-(XP9+XQ9+XR9+XS9)</f>
        <v>0</v>
      </c>
      <c r="XU9" s="14"/>
      <c r="XV9" s="14"/>
      <c r="XW9" s="15"/>
      <c r="XX9" s="14"/>
      <c r="XY9" s="14"/>
      <c r="XZ9" s="14"/>
      <c r="YA9" s="14">
        <v>0</v>
      </c>
      <c r="YB9" s="14"/>
      <c r="YC9" s="14"/>
      <c r="YD9" s="14">
        <v>0</v>
      </c>
      <c r="YE9" s="14">
        <v>0</v>
      </c>
      <c r="YF9" s="14">
        <v>0</v>
      </c>
      <c r="YG9" s="14">
        <v>0</v>
      </c>
      <c r="YH9" s="14">
        <v>0</v>
      </c>
      <c r="YI9" s="14">
        <f>YD9-(YE9+YF9+YG9+YH9)</f>
        <v>0</v>
      </c>
      <c r="YJ9" s="14"/>
      <c r="YK9" s="14"/>
      <c r="YL9" s="15"/>
      <c r="YM9" s="14"/>
      <c r="YN9" s="14"/>
      <c r="YO9" s="14"/>
      <c r="YP9" s="14">
        <v>0</v>
      </c>
      <c r="YQ9" s="14"/>
      <c r="YR9" s="14"/>
      <c r="YS9" s="14">
        <v>0</v>
      </c>
      <c r="YT9" s="14">
        <v>0</v>
      </c>
      <c r="YU9" s="14">
        <v>0</v>
      </c>
      <c r="YV9" s="14">
        <v>0</v>
      </c>
      <c r="YW9" s="14">
        <v>0</v>
      </c>
      <c r="YX9" s="14">
        <f>YS9-(YT9+YU9+YV9+YW9)</f>
        <v>0</v>
      </c>
      <c r="YY9" s="14"/>
      <c r="YZ9" s="14"/>
      <c r="ZA9" s="15"/>
      <c r="ZB9" s="14"/>
      <c r="ZC9" s="14"/>
      <c r="ZD9" s="14"/>
      <c r="ZE9" s="14">
        <v>0</v>
      </c>
      <c r="ZF9" s="14"/>
      <c r="ZG9" s="14"/>
      <c r="ZH9" s="14">
        <v>0</v>
      </c>
      <c r="ZI9" s="14">
        <v>0</v>
      </c>
      <c r="ZJ9" s="14">
        <v>0</v>
      </c>
      <c r="ZK9" s="14">
        <v>0</v>
      </c>
      <c r="ZL9" s="14">
        <v>0</v>
      </c>
      <c r="ZM9" s="14">
        <f>ZH9-(ZI9+ZJ9+ZK9+ZL9)</f>
        <v>0</v>
      </c>
      <c r="ZN9" s="14"/>
      <c r="ZO9" s="14"/>
      <c r="ZP9" s="15"/>
      <c r="ZQ9" s="14"/>
      <c r="ZR9" s="14"/>
      <c r="ZS9" s="14"/>
      <c r="ZT9" s="14">
        <v>0</v>
      </c>
      <c r="ZU9" s="14"/>
      <c r="ZV9" s="14"/>
      <c r="ZW9" s="14">
        <v>0</v>
      </c>
      <c r="ZX9" s="14">
        <v>0</v>
      </c>
      <c r="ZY9" s="14">
        <v>0</v>
      </c>
      <c r="ZZ9" s="14">
        <v>0</v>
      </c>
      <c r="AAA9" s="14">
        <v>0</v>
      </c>
      <c r="AAB9" s="14">
        <f>ZW9-(ZX9+ZY9+ZZ9+AAA9)</f>
        <v>0</v>
      </c>
      <c r="AAC9" s="14"/>
      <c r="AAD9" s="14"/>
      <c r="AAE9" s="15"/>
      <c r="AAF9" s="14"/>
      <c r="AAG9" s="14"/>
      <c r="AAH9" s="14"/>
      <c r="AAI9" s="14">
        <v>0</v>
      </c>
      <c r="AAJ9" s="14"/>
      <c r="AAK9" s="14"/>
      <c r="AAL9" s="14">
        <v>0</v>
      </c>
      <c r="AAM9" s="14">
        <v>0</v>
      </c>
      <c r="AAN9" s="14">
        <v>0</v>
      </c>
      <c r="AAO9" s="14">
        <v>0</v>
      </c>
      <c r="AAP9" s="14">
        <v>0</v>
      </c>
      <c r="AAQ9" s="14">
        <f>AAL9-(AAM9+AAN9+AAO9+AAP9)</f>
        <v>0</v>
      </c>
      <c r="AAR9" s="14"/>
      <c r="AAS9" s="14"/>
      <c r="AAT9" s="15"/>
      <c r="AAU9" s="14"/>
      <c r="AAV9" s="14"/>
      <c r="AAW9" s="14"/>
      <c r="AAX9" s="14">
        <v>0</v>
      </c>
      <c r="AAY9" s="14"/>
      <c r="AAZ9" s="14"/>
      <c r="ABA9" s="14">
        <v>0</v>
      </c>
      <c r="ABB9" s="14">
        <v>0</v>
      </c>
      <c r="ABC9" s="14">
        <v>0</v>
      </c>
      <c r="ABD9" s="14">
        <v>0</v>
      </c>
      <c r="ABE9" s="14">
        <v>0</v>
      </c>
      <c r="ABF9" s="14">
        <f>ABA9-(ABB9+ABC9+ABD9+ABE9)</f>
        <v>0</v>
      </c>
      <c r="ABG9" s="14"/>
      <c r="ABH9" s="14"/>
      <c r="ABI9" s="15"/>
      <c r="ABJ9" s="14"/>
      <c r="ABK9" s="14"/>
      <c r="ABL9" s="14"/>
      <c r="ABM9" s="14">
        <v>0</v>
      </c>
      <c r="ABN9" s="14"/>
      <c r="ABO9" s="14"/>
      <c r="ABP9" s="14">
        <v>0</v>
      </c>
      <c r="ABQ9" s="14">
        <v>0</v>
      </c>
      <c r="ABR9" s="14">
        <v>0</v>
      </c>
      <c r="ABS9" s="14">
        <v>0</v>
      </c>
      <c r="ABT9" s="14">
        <v>0</v>
      </c>
      <c r="ABU9" s="14">
        <f>ABP9-(ABQ9+ABR9+ABS9+ABT9)</f>
        <v>0</v>
      </c>
      <c r="ABV9" s="14"/>
      <c r="ABW9" s="14"/>
      <c r="ABX9" s="15"/>
      <c r="ABY9" s="14"/>
      <c r="ABZ9" s="14"/>
      <c r="ACA9" s="14"/>
      <c r="ACB9" s="14">
        <v>0</v>
      </c>
      <c r="ACC9" s="14"/>
      <c r="ACD9" s="14"/>
      <c r="ACE9" s="14">
        <v>0</v>
      </c>
      <c r="ACF9" s="14">
        <v>0</v>
      </c>
      <c r="ACG9" s="14">
        <v>0</v>
      </c>
      <c r="ACH9" s="14">
        <v>0</v>
      </c>
      <c r="ACI9" s="14">
        <v>0</v>
      </c>
      <c r="ACJ9" s="14">
        <f>ACE9-(ACF9+ACG9+ACH9+ACI9)</f>
        <v>0</v>
      </c>
      <c r="ACK9" s="14"/>
      <c r="ACL9" s="14"/>
      <c r="ACM9" s="15"/>
      <c r="ACN9" s="14"/>
      <c r="ACO9" s="14"/>
      <c r="ACP9" s="14"/>
      <c r="ACQ9" s="14">
        <v>0</v>
      </c>
      <c r="ACR9" s="14"/>
      <c r="ACS9" s="14"/>
      <c r="ACT9" s="14">
        <v>0</v>
      </c>
      <c r="ACU9" s="14">
        <v>0</v>
      </c>
      <c r="ACV9" s="14">
        <v>0</v>
      </c>
      <c r="ACW9" s="14">
        <v>0</v>
      </c>
      <c r="ACX9" s="14">
        <v>0</v>
      </c>
      <c r="ACY9" s="14">
        <f>ACT9-(ACU9+ACV9+ACW9+ACX9)</f>
        <v>0</v>
      </c>
      <c r="ACZ9" s="14"/>
      <c r="ADA9" s="14"/>
      <c r="ADB9" s="15"/>
      <c r="ADC9" s="14"/>
      <c r="ADD9" s="14"/>
      <c r="ADE9" s="14"/>
      <c r="ADF9" s="14">
        <v>0</v>
      </c>
      <c r="ADG9" s="14"/>
      <c r="ADH9" s="14"/>
      <c r="ADI9" s="14">
        <v>0</v>
      </c>
      <c r="ADJ9" s="14">
        <v>0</v>
      </c>
      <c r="ADK9" s="14">
        <v>0</v>
      </c>
      <c r="ADL9" s="14">
        <v>0</v>
      </c>
      <c r="ADM9" s="14">
        <v>0</v>
      </c>
      <c r="ADN9" s="14">
        <f>ADI9-(ADJ9+ADK9+ADL9+ADM9)</f>
        <v>0</v>
      </c>
      <c r="ADO9" s="14"/>
      <c r="ADP9" s="14"/>
      <c r="ADQ9" s="15"/>
      <c r="ADR9" s="14"/>
      <c r="ADS9" s="14"/>
      <c r="ADT9" s="14"/>
      <c r="ADU9" s="14">
        <v>0</v>
      </c>
      <c r="ADV9" s="14"/>
      <c r="ADW9" s="14"/>
      <c r="ADX9" s="14">
        <v>0</v>
      </c>
      <c r="ADY9" s="14">
        <v>0</v>
      </c>
      <c r="ADZ9" s="14">
        <v>0</v>
      </c>
      <c r="AEA9" s="14">
        <v>0</v>
      </c>
      <c r="AEB9" s="14">
        <v>0</v>
      </c>
      <c r="AEC9" s="14">
        <f>ADX9-(ADY9+ADZ9+AEA9+AEB9)</f>
        <v>0</v>
      </c>
      <c r="AED9" s="14"/>
      <c r="AEE9" s="14"/>
      <c r="AEF9" s="15"/>
      <c r="AEG9" s="14"/>
      <c r="AEH9" s="14"/>
      <c r="AEI9" s="14"/>
      <c r="AEJ9" s="14">
        <v>0</v>
      </c>
      <c r="AEK9" s="14"/>
      <c r="AEL9" s="14"/>
      <c r="AEM9" s="14">
        <v>0</v>
      </c>
      <c r="AEN9" s="14">
        <v>0</v>
      </c>
      <c r="AEO9" s="14">
        <v>0</v>
      </c>
      <c r="AEP9" s="14">
        <v>0</v>
      </c>
      <c r="AEQ9" s="14">
        <v>0</v>
      </c>
      <c r="AER9" s="14">
        <f>AEM9-(AEN9+AEO9+AEP9+AEQ9)</f>
        <v>0</v>
      </c>
      <c r="AES9" s="14"/>
      <c r="AET9" s="14"/>
      <c r="AEU9" s="15"/>
      <c r="AEV9" s="14"/>
      <c r="AEW9" s="14"/>
      <c r="AEX9" s="14"/>
      <c r="AEY9" s="14">
        <v>0</v>
      </c>
      <c r="AEZ9" s="14"/>
      <c r="AFA9" s="14"/>
      <c r="AFB9" s="14">
        <v>0</v>
      </c>
      <c r="AFC9" s="14">
        <v>0</v>
      </c>
      <c r="AFD9" s="14">
        <v>0</v>
      </c>
      <c r="AFE9" s="14">
        <v>0</v>
      </c>
      <c r="AFF9" s="14">
        <v>0</v>
      </c>
      <c r="AFG9" s="14">
        <f>AFB9-(AFC9+AFD9+AFE9+AFF9)</f>
        <v>0</v>
      </c>
      <c r="AFH9" s="14"/>
      <c r="AFI9" s="14"/>
      <c r="AFJ9" s="15"/>
      <c r="AFK9" s="14"/>
      <c r="AFL9" s="14"/>
      <c r="AFM9" s="14"/>
      <c r="AFN9" s="14">
        <v>0</v>
      </c>
      <c r="AFO9" s="14"/>
      <c r="AFP9" s="14"/>
      <c r="AFQ9" s="14">
        <v>0</v>
      </c>
      <c r="AFR9" s="14">
        <v>0</v>
      </c>
      <c r="AFS9" s="14">
        <v>0</v>
      </c>
      <c r="AFT9" s="14">
        <v>0</v>
      </c>
      <c r="AFU9" s="14">
        <v>0</v>
      </c>
      <c r="AFV9" s="14">
        <f>AFQ9-(AFR9+AFS9+AFT9+AFU9)</f>
        <v>0</v>
      </c>
      <c r="AFW9" s="14"/>
      <c r="AFX9" s="14"/>
      <c r="AFY9" s="15"/>
      <c r="AFZ9" s="14"/>
      <c r="AGA9" s="14"/>
      <c r="AGB9" s="14"/>
      <c r="AGC9" s="14">
        <v>0</v>
      </c>
      <c r="AGD9" s="14"/>
      <c r="AGE9" s="14"/>
      <c r="AGF9" s="14">
        <v>0</v>
      </c>
      <c r="AGG9" s="14">
        <v>0</v>
      </c>
      <c r="AGH9" s="14">
        <v>0</v>
      </c>
      <c r="AGI9" s="14">
        <v>0</v>
      </c>
      <c r="AGJ9" s="14">
        <v>0</v>
      </c>
      <c r="AGK9" s="14">
        <f>AGF9-(AGG9+AGH9+AGI9+AGJ9)</f>
        <v>0</v>
      </c>
      <c r="AGL9" s="14"/>
      <c r="AGM9" s="14"/>
      <c r="AGN9" s="15"/>
      <c r="AGO9" s="14"/>
      <c r="AGP9" s="14"/>
      <c r="AGQ9" s="14"/>
      <c r="AGR9" s="14">
        <v>0</v>
      </c>
      <c r="AGS9" s="14"/>
      <c r="AGT9" s="14"/>
      <c r="AGU9" s="14">
        <v>0</v>
      </c>
      <c r="AGV9" s="14">
        <v>0</v>
      </c>
      <c r="AGW9" s="14">
        <v>0</v>
      </c>
      <c r="AGX9" s="14">
        <v>0</v>
      </c>
      <c r="AGY9" s="14">
        <v>0</v>
      </c>
      <c r="AGZ9" s="14">
        <f>AGU9-(AGV9+AGW9+AGX9+AGY9)</f>
        <v>0</v>
      </c>
      <c r="AHA9" s="14"/>
      <c r="AHB9" s="14"/>
      <c r="AHC9" s="15"/>
      <c r="AHD9" s="14"/>
      <c r="AHE9" s="14"/>
      <c r="AHF9" s="14"/>
      <c r="AHG9" s="14">
        <v>0</v>
      </c>
      <c r="AHH9" s="14"/>
      <c r="AHI9" s="14"/>
      <c r="AHJ9" s="14">
        <v>0</v>
      </c>
      <c r="AHK9" s="14">
        <v>0</v>
      </c>
      <c r="AHL9" s="14">
        <v>0</v>
      </c>
      <c r="AHM9" s="14">
        <v>0</v>
      </c>
      <c r="AHN9" s="14">
        <v>0</v>
      </c>
      <c r="AHO9" s="14">
        <f>AHJ9-(AHK9+AHL9+AHM9+AHN9)</f>
        <v>0</v>
      </c>
      <c r="AHP9" s="14"/>
      <c r="AHQ9" s="14"/>
      <c r="AHR9" s="15"/>
      <c r="AHS9" s="14"/>
      <c r="AHT9" s="14"/>
      <c r="AHU9" s="14"/>
      <c r="AHV9" s="14">
        <v>0</v>
      </c>
      <c r="AHW9" s="14"/>
      <c r="AHX9" s="14"/>
      <c r="AHY9" s="14">
        <v>0</v>
      </c>
      <c r="AHZ9" s="14">
        <v>0</v>
      </c>
      <c r="AIA9" s="14">
        <v>0</v>
      </c>
      <c r="AIB9" s="14">
        <v>0</v>
      </c>
      <c r="AIC9" s="14">
        <v>0</v>
      </c>
      <c r="AID9" s="14">
        <f>AHY9-(AHZ9+AIA9+AIB9+AIC9)</f>
        <v>0</v>
      </c>
      <c r="AIE9" s="14"/>
      <c r="AIF9" s="14"/>
      <c r="AIG9" s="15"/>
      <c r="AIH9" s="14"/>
      <c r="AII9" s="14"/>
      <c r="AIJ9" s="14"/>
      <c r="AIK9" s="14">
        <v>0</v>
      </c>
      <c r="AIL9" s="14"/>
      <c r="AIM9" s="14"/>
      <c r="AIN9" s="14">
        <v>0</v>
      </c>
      <c r="AIO9" s="14">
        <v>0</v>
      </c>
      <c r="AIP9" s="14">
        <v>0</v>
      </c>
      <c r="AIQ9" s="14">
        <v>0</v>
      </c>
      <c r="AIR9" s="14">
        <v>0</v>
      </c>
      <c r="AIS9" s="14">
        <f>AIN9-(AIO9+AIP9+AIQ9+AIR9)</f>
        <v>0</v>
      </c>
      <c r="AIT9" s="14"/>
      <c r="AIU9" s="14"/>
      <c r="AIV9" s="15"/>
      <c r="AIW9" s="14"/>
      <c r="AIX9" s="14"/>
      <c r="AIY9" s="14"/>
      <c r="AIZ9" s="14">
        <v>0</v>
      </c>
      <c r="AJA9" s="14"/>
      <c r="AJB9" s="14"/>
      <c r="AJC9" s="14">
        <v>0</v>
      </c>
      <c r="AJD9" s="14">
        <v>0</v>
      </c>
      <c r="AJE9" s="14">
        <v>0</v>
      </c>
      <c r="AJF9" s="14">
        <v>0</v>
      </c>
      <c r="AJG9" s="14">
        <v>0</v>
      </c>
      <c r="AJH9" s="14">
        <f>AJC9-(AJD9+AJE9+AJF9+AJG9)</f>
        <v>0</v>
      </c>
      <c r="AJI9" s="14"/>
      <c r="AJJ9" s="14"/>
      <c r="AJK9" s="15"/>
      <c r="AJL9" s="14"/>
      <c r="AJM9" s="14"/>
      <c r="AJN9" s="14"/>
      <c r="AJO9" s="14">
        <v>0</v>
      </c>
      <c r="AJP9" s="14"/>
      <c r="AJQ9" s="14"/>
      <c r="AJR9" s="14">
        <v>0</v>
      </c>
      <c r="AJS9" s="14">
        <v>0</v>
      </c>
      <c r="AJT9" s="14">
        <v>0</v>
      </c>
      <c r="AJU9" s="14">
        <v>0</v>
      </c>
      <c r="AJV9" s="14">
        <v>0</v>
      </c>
      <c r="AJW9" s="14">
        <f>AJR9-(AJS9+AJT9+AJU9+AJV9)</f>
        <v>0</v>
      </c>
      <c r="AJX9" s="14"/>
      <c r="AJY9" s="14"/>
      <c r="AJZ9" s="15"/>
      <c r="AKA9" s="14"/>
      <c r="AKB9" s="14"/>
      <c r="AKC9" s="14"/>
      <c r="AKD9" s="14">
        <v>0</v>
      </c>
      <c r="AKE9" s="14"/>
      <c r="AKF9" s="14"/>
      <c r="AKG9" s="14">
        <v>0</v>
      </c>
      <c r="AKH9" s="14">
        <v>0</v>
      </c>
      <c r="AKI9" s="14">
        <v>0</v>
      </c>
      <c r="AKJ9" s="14">
        <v>0</v>
      </c>
      <c r="AKK9" s="14">
        <v>0</v>
      </c>
      <c r="AKL9" s="14">
        <f>AKG9-(AKH9+AKI9+AKJ9+AKK9)</f>
        <v>0</v>
      </c>
      <c r="AKM9" s="14"/>
      <c r="AKN9" s="14"/>
      <c r="AKO9" s="15"/>
      <c r="AKP9" s="14"/>
      <c r="AKQ9" s="14"/>
      <c r="AKR9" s="14"/>
      <c r="AKS9" s="14">
        <v>0</v>
      </c>
      <c r="AKT9" s="14"/>
      <c r="AKU9" s="14"/>
      <c r="AKV9" s="14">
        <v>0</v>
      </c>
      <c r="AKW9" s="14">
        <v>0</v>
      </c>
      <c r="AKX9" s="14">
        <v>0</v>
      </c>
      <c r="AKY9" s="14">
        <v>0</v>
      </c>
      <c r="AKZ9" s="14">
        <v>0</v>
      </c>
      <c r="ALA9" s="14">
        <f>AKV9-(AKW9+AKX9+AKY9+AKZ9)</f>
        <v>0</v>
      </c>
      <c r="ALB9" s="14"/>
      <c r="ALC9" s="14"/>
      <c r="ALD9" s="15"/>
      <c r="ALE9" s="14"/>
      <c r="ALF9" s="14"/>
      <c r="ALG9" s="14"/>
      <c r="ALH9" s="14">
        <v>0</v>
      </c>
      <c r="ALI9" s="14"/>
      <c r="ALJ9" s="14"/>
      <c r="ALK9" s="14">
        <v>0</v>
      </c>
      <c r="ALL9" s="14">
        <v>0</v>
      </c>
      <c r="ALM9" s="14">
        <v>0</v>
      </c>
      <c r="ALN9" s="14">
        <v>0</v>
      </c>
      <c r="ALO9" s="14">
        <v>0</v>
      </c>
      <c r="ALP9" s="14">
        <f>ALK9-(ALL9+ALM9+ALN9+ALO9)</f>
        <v>0</v>
      </c>
      <c r="ALQ9" s="14"/>
      <c r="ALR9" s="14"/>
      <c r="ALS9" s="15"/>
      <c r="ALT9" s="14"/>
      <c r="ALU9" s="14"/>
      <c r="ALV9" s="14"/>
      <c r="ALW9" s="14">
        <v>0</v>
      </c>
      <c r="ALX9" s="14"/>
      <c r="ALY9" s="14"/>
      <c r="ALZ9" s="14">
        <v>0</v>
      </c>
      <c r="AMA9" s="14">
        <v>0</v>
      </c>
      <c r="AMB9" s="14">
        <v>0</v>
      </c>
      <c r="AMC9" s="14">
        <v>0</v>
      </c>
      <c r="AMD9" s="14">
        <v>0</v>
      </c>
      <c r="AME9" s="14">
        <f>ALZ9-(AMA9+AMB9+AMC9+AMD9)</f>
        <v>0</v>
      </c>
      <c r="AMF9" s="14"/>
      <c r="AMG9" s="14"/>
      <c r="AMH9" s="15"/>
      <c r="AMI9" s="14"/>
      <c r="AMJ9" s="14"/>
      <c r="AMK9" s="14"/>
      <c r="AML9" s="14">
        <v>0</v>
      </c>
      <c r="AMM9" s="14"/>
      <c r="AMN9" s="14"/>
      <c r="AMO9" s="14">
        <v>0</v>
      </c>
      <c r="AMP9" s="14">
        <v>0</v>
      </c>
      <c r="AMQ9" s="14">
        <v>0</v>
      </c>
      <c r="AMR9" s="14">
        <v>0</v>
      </c>
      <c r="AMS9" s="14">
        <v>0</v>
      </c>
      <c r="AMT9" s="14">
        <f>AMO9-(AMP9+AMQ9+AMR9+AMS9)</f>
        <v>0</v>
      </c>
      <c r="AMU9" s="14"/>
      <c r="AMV9" s="14"/>
      <c r="AMW9" s="15"/>
      <c r="AMX9" s="14"/>
      <c r="AMY9" s="14"/>
      <c r="AMZ9" s="14"/>
      <c r="ANA9" s="14">
        <v>0</v>
      </c>
      <c r="ANB9" s="14"/>
      <c r="ANC9" s="14"/>
      <c r="AND9" s="14">
        <v>0</v>
      </c>
      <c r="ANE9" s="14">
        <v>0</v>
      </c>
      <c r="ANF9" s="14">
        <v>0</v>
      </c>
      <c r="ANG9" s="14">
        <v>0</v>
      </c>
      <c r="ANH9" s="14">
        <v>0</v>
      </c>
      <c r="ANI9" s="14">
        <f>AND9-(ANE9+ANF9+ANG9+ANH9)</f>
        <v>0</v>
      </c>
      <c r="ANJ9" s="14"/>
      <c r="ANK9" s="14"/>
      <c r="ANL9" s="15"/>
      <c r="ANM9" s="14"/>
      <c r="ANN9" s="14"/>
      <c r="ANO9" s="14"/>
      <c r="ANP9" s="14">
        <v>0</v>
      </c>
      <c r="ANQ9" s="14"/>
      <c r="ANR9" s="14"/>
      <c r="ANS9" s="14">
        <v>0</v>
      </c>
      <c r="ANT9" s="14">
        <v>0</v>
      </c>
      <c r="ANU9" s="14">
        <v>0</v>
      </c>
      <c r="ANV9" s="14">
        <v>0</v>
      </c>
      <c r="ANW9" s="14">
        <v>0</v>
      </c>
      <c r="ANX9" s="14">
        <f>ANS9-(ANT9+ANU9+ANV9+ANW9)</f>
        <v>0</v>
      </c>
      <c r="ANY9" s="14"/>
      <c r="ANZ9" s="14"/>
      <c r="AOA9" s="15"/>
      <c r="AOB9" s="14"/>
      <c r="AOC9" s="14"/>
      <c r="AOD9" s="14"/>
      <c r="AOE9" s="14">
        <v>0</v>
      </c>
      <c r="AOF9" s="14"/>
      <c r="AOG9" s="14"/>
      <c r="AOH9" s="14">
        <v>0</v>
      </c>
      <c r="AOI9" s="14">
        <v>0</v>
      </c>
      <c r="AOJ9" s="14">
        <v>0</v>
      </c>
      <c r="AOK9" s="14">
        <v>0</v>
      </c>
      <c r="AOL9" s="14">
        <v>0</v>
      </c>
      <c r="AOM9" s="14">
        <f>AOH9-(AOI9+AOJ9+AOK9+AOL9)</f>
        <v>0</v>
      </c>
      <c r="AON9" s="14"/>
      <c r="AOO9" s="14"/>
      <c r="AOP9" s="15"/>
      <c r="AOQ9" s="14"/>
      <c r="AOR9" s="14"/>
      <c r="AOS9" s="14"/>
      <c r="AOT9" s="14">
        <v>0</v>
      </c>
      <c r="AOU9" s="14"/>
      <c r="AOV9" s="14"/>
      <c r="AOW9" s="14">
        <v>0</v>
      </c>
      <c r="AOX9" s="14">
        <v>0</v>
      </c>
      <c r="AOY9" s="14">
        <v>0</v>
      </c>
      <c r="AOZ9" s="14">
        <v>0</v>
      </c>
      <c r="APA9" s="14">
        <v>0</v>
      </c>
      <c r="APB9" s="14">
        <f>AOW9-(AOX9+AOY9+AOZ9+APA9)</f>
        <v>0</v>
      </c>
      <c r="APC9" s="14"/>
      <c r="APD9" s="14"/>
      <c r="APE9" s="15"/>
      <c r="APF9" s="14"/>
      <c r="APG9" s="14"/>
      <c r="APH9" s="14"/>
      <c r="API9" s="14">
        <v>0</v>
      </c>
      <c r="APJ9" s="14"/>
      <c r="APK9" s="14"/>
      <c r="APL9" s="14">
        <v>0</v>
      </c>
      <c r="APM9" s="14">
        <v>0</v>
      </c>
      <c r="APN9" s="14">
        <v>0</v>
      </c>
      <c r="APO9" s="14">
        <v>0</v>
      </c>
      <c r="APP9" s="14">
        <v>0</v>
      </c>
      <c r="APQ9" s="14">
        <f>APL9-(APM9+APN9+APO9+APP9)</f>
        <v>0</v>
      </c>
      <c r="APR9" s="14"/>
      <c r="APS9" s="14"/>
      <c r="APT9" s="15"/>
      <c r="APU9" s="14"/>
      <c r="APV9" s="14"/>
      <c r="APW9" s="14"/>
      <c r="APX9" s="14">
        <v>0</v>
      </c>
      <c r="APY9" s="14"/>
      <c r="APZ9" s="14"/>
      <c r="AQA9" s="14">
        <v>0</v>
      </c>
      <c r="AQB9" s="14">
        <v>0</v>
      </c>
      <c r="AQC9" s="14">
        <v>0</v>
      </c>
      <c r="AQD9" s="14">
        <v>0</v>
      </c>
      <c r="AQE9" s="14">
        <v>0</v>
      </c>
      <c r="AQF9" s="14">
        <f>AQA9-(AQB9+AQC9+AQD9+AQE9)</f>
        <v>0</v>
      </c>
      <c r="AQG9" s="14"/>
      <c r="AQH9" s="14"/>
      <c r="AQI9" s="15"/>
      <c r="AQJ9" s="14"/>
      <c r="AQK9" s="14"/>
      <c r="AQL9" s="14"/>
      <c r="AQM9" s="14">
        <v>0</v>
      </c>
      <c r="AQN9" s="14"/>
      <c r="AQO9" s="14"/>
      <c r="AQP9" s="14">
        <v>0</v>
      </c>
      <c r="AQQ9" s="14">
        <v>0</v>
      </c>
      <c r="AQR9" s="14">
        <v>0</v>
      </c>
      <c r="AQS9" s="14">
        <v>0</v>
      </c>
      <c r="AQT9" s="14">
        <v>0</v>
      </c>
      <c r="AQU9" s="14">
        <f>AQP9-(AQQ9+AQR9+AQS9+AQT9)</f>
        <v>0</v>
      </c>
      <c r="AQV9" s="14"/>
      <c r="AQW9" s="14"/>
      <c r="AQX9" s="15"/>
      <c r="AQY9" s="14"/>
      <c r="AQZ9" s="14"/>
      <c r="ARA9" s="14"/>
      <c r="ARB9" s="14">
        <v>0</v>
      </c>
      <c r="ARC9" s="14"/>
      <c r="ARD9" s="14"/>
      <c r="ARE9" s="14">
        <v>0</v>
      </c>
      <c r="ARF9" s="14">
        <v>0</v>
      </c>
      <c r="ARG9" s="14">
        <v>0</v>
      </c>
      <c r="ARH9" s="14">
        <v>0</v>
      </c>
      <c r="ARI9" s="14">
        <v>0</v>
      </c>
      <c r="ARJ9" s="14">
        <f>ARE9-(ARF9+ARG9+ARH9+ARI9)</f>
        <v>0</v>
      </c>
      <c r="ARK9" s="14"/>
      <c r="ARL9" s="14"/>
      <c r="ARM9" s="15"/>
      <c r="ARN9" s="14"/>
      <c r="ARO9" s="14"/>
      <c r="ARP9" s="14"/>
      <c r="ARQ9" s="14">
        <v>0</v>
      </c>
      <c r="ARR9" s="14"/>
      <c r="ARS9" s="14"/>
      <c r="ART9" s="14">
        <v>0</v>
      </c>
      <c r="ARU9" s="14">
        <v>0</v>
      </c>
      <c r="ARV9" s="14">
        <v>0</v>
      </c>
      <c r="ARW9" s="14">
        <v>0</v>
      </c>
      <c r="ARX9" s="14">
        <v>0</v>
      </c>
      <c r="ARY9" s="14">
        <f>ART9-(ARU9+ARV9+ARW9+ARX9)</f>
        <v>0</v>
      </c>
      <c r="ARZ9" s="14"/>
      <c r="ASA9" s="14"/>
      <c r="ASB9" s="15"/>
      <c r="ASC9" s="14"/>
      <c r="ASD9" s="14"/>
      <c r="ASE9" s="14"/>
      <c r="ASF9" s="14">
        <v>0</v>
      </c>
      <c r="ASG9" s="14"/>
      <c r="ASH9" s="14"/>
      <c r="ASI9" s="14">
        <v>0</v>
      </c>
      <c r="ASJ9" s="14">
        <v>0</v>
      </c>
      <c r="ASK9" s="14">
        <v>0</v>
      </c>
      <c r="ASL9" s="14">
        <v>0</v>
      </c>
      <c r="ASM9" s="14">
        <v>0</v>
      </c>
      <c r="ASN9" s="14">
        <f>ASI9-(ASJ9+ASK9+ASL9+ASM9)</f>
        <v>0</v>
      </c>
      <c r="ASO9" s="14"/>
      <c r="ASP9" s="14"/>
      <c r="ASQ9" s="15"/>
      <c r="ASR9" s="14"/>
      <c r="ASS9" s="14"/>
      <c r="AST9" s="14"/>
      <c r="ASU9" s="14">
        <v>0</v>
      </c>
      <c r="ASV9" s="14"/>
      <c r="ASW9" s="14"/>
      <c r="ASX9" s="14">
        <v>0</v>
      </c>
      <c r="ASY9" s="14">
        <v>0</v>
      </c>
      <c r="ASZ9" s="14">
        <v>0</v>
      </c>
      <c r="ATA9" s="14">
        <v>0</v>
      </c>
      <c r="ATB9" s="14">
        <v>0</v>
      </c>
      <c r="ATC9" s="14">
        <f>ASX9-(ASY9+ASZ9+ATA9+ATB9)</f>
        <v>0</v>
      </c>
      <c r="ATD9" s="14"/>
      <c r="ATE9" s="14"/>
      <c r="ATF9" s="15"/>
      <c r="ATG9" s="14"/>
      <c r="ATH9" s="14"/>
      <c r="ATI9" s="14"/>
      <c r="ATJ9" s="14">
        <v>0</v>
      </c>
      <c r="ATK9" s="14"/>
      <c r="ATL9" s="14"/>
      <c r="ATM9" s="14">
        <v>0</v>
      </c>
      <c r="ATN9" s="14">
        <v>0</v>
      </c>
      <c r="ATO9" s="14">
        <v>0</v>
      </c>
      <c r="ATP9" s="14">
        <v>0</v>
      </c>
      <c r="ATQ9" s="14">
        <v>0</v>
      </c>
      <c r="ATR9" s="14">
        <f>ATM9-(ATN9+ATO9+ATP9+ATQ9)</f>
        <v>0</v>
      </c>
      <c r="ATS9" s="14"/>
      <c r="ATT9" s="14"/>
      <c r="ATU9" s="15"/>
      <c r="ATV9" s="14"/>
      <c r="ATW9" s="14"/>
      <c r="ATX9" s="14"/>
      <c r="ATY9" s="14">
        <v>0</v>
      </c>
      <c r="ATZ9" s="14"/>
      <c r="AUA9" s="14"/>
      <c r="AUB9" s="14">
        <v>0</v>
      </c>
      <c r="AUC9" s="14">
        <v>0</v>
      </c>
      <c r="AUD9" s="14">
        <v>0</v>
      </c>
      <c r="AUE9" s="14">
        <v>0</v>
      </c>
      <c r="AUF9" s="14">
        <v>0</v>
      </c>
      <c r="AUG9" s="14">
        <f>AUB9-(AUC9+AUD9+AUE9+AUF9)</f>
        <v>0</v>
      </c>
      <c r="AUH9" s="14"/>
      <c r="AUI9" s="14"/>
      <c r="AUJ9" s="15"/>
      <c r="AUK9" s="14"/>
      <c r="AUL9" s="14"/>
      <c r="AUM9" s="14"/>
      <c r="AUN9" s="14">
        <v>0</v>
      </c>
      <c r="AUO9" s="14"/>
      <c r="AUP9" s="14"/>
      <c r="AUQ9" s="14">
        <v>0</v>
      </c>
      <c r="AUR9" s="14">
        <v>0</v>
      </c>
      <c r="AUS9" s="14">
        <v>0</v>
      </c>
      <c r="AUT9" s="14">
        <v>0</v>
      </c>
      <c r="AUU9" s="14">
        <v>0</v>
      </c>
      <c r="AUV9" s="14">
        <f>AUQ9-(AUR9+AUS9+AUT9+AUU9)</f>
        <v>0</v>
      </c>
      <c r="AUW9" s="14"/>
      <c r="AUX9" s="14"/>
      <c r="AUY9" s="15"/>
      <c r="AUZ9" s="14"/>
      <c r="AVA9" s="14"/>
      <c r="AVB9" s="14"/>
      <c r="AVC9" s="14">
        <v>0</v>
      </c>
      <c r="AVD9" s="14"/>
      <c r="AVE9" s="14"/>
      <c r="AVF9" s="14">
        <v>0</v>
      </c>
      <c r="AVG9" s="14">
        <v>0</v>
      </c>
      <c r="AVH9" s="14">
        <v>0</v>
      </c>
      <c r="AVI9" s="14">
        <v>0</v>
      </c>
      <c r="AVJ9" s="14">
        <v>0</v>
      </c>
      <c r="AVK9" s="14">
        <f>AVF9-(AVG9+AVH9+AVI9+AVJ9)</f>
        <v>0</v>
      </c>
      <c r="AVL9" s="14"/>
      <c r="AVM9" s="14"/>
      <c r="AVN9" s="15"/>
      <c r="AVO9" s="14"/>
      <c r="AVP9" s="14"/>
      <c r="AVQ9" s="14"/>
      <c r="AVR9" s="14">
        <v>0</v>
      </c>
      <c r="AVS9" s="14"/>
      <c r="AVT9" s="14"/>
      <c r="AVU9" s="14">
        <v>0</v>
      </c>
      <c r="AVV9" s="14">
        <v>0</v>
      </c>
      <c r="AVW9" s="14">
        <v>0</v>
      </c>
      <c r="AVX9" s="14">
        <v>0</v>
      </c>
      <c r="AVY9" s="14">
        <v>0</v>
      </c>
      <c r="AVZ9" s="14">
        <f>AVU9-(AVV9+AVW9+AVX9+AVY9)</f>
        <v>0</v>
      </c>
      <c r="AWA9" s="14"/>
      <c r="AWB9" s="14"/>
      <c r="AWC9" s="15"/>
      <c r="AWD9" s="14"/>
      <c r="AWE9" s="14"/>
      <c r="AWF9" s="14"/>
      <c r="AWG9" s="14">
        <v>0</v>
      </c>
      <c r="AWH9" s="14"/>
      <c r="AWI9" s="14"/>
      <c r="AWJ9" s="14">
        <v>0</v>
      </c>
      <c r="AWK9" s="14">
        <v>0</v>
      </c>
      <c r="AWL9" s="14">
        <v>0</v>
      </c>
      <c r="AWM9" s="14">
        <v>0</v>
      </c>
      <c r="AWN9" s="14">
        <v>0</v>
      </c>
      <c r="AWO9" s="14">
        <f>AWJ9-(AWK9+AWL9+AWM9+AWN9)</f>
        <v>0</v>
      </c>
      <c r="AWP9" s="14"/>
      <c r="AWQ9" s="14"/>
      <c r="AWR9" s="15"/>
      <c r="AWS9" s="14"/>
      <c r="AWT9" s="14"/>
      <c r="AWU9" s="14"/>
      <c r="AWV9" s="14">
        <v>0</v>
      </c>
      <c r="AWW9" s="14"/>
      <c r="AWX9" s="14"/>
      <c r="AWY9" s="14">
        <v>0</v>
      </c>
      <c r="AWZ9" s="14">
        <v>0</v>
      </c>
      <c r="AXA9" s="14">
        <v>0</v>
      </c>
      <c r="AXB9" s="14">
        <v>0</v>
      </c>
      <c r="AXC9" s="14">
        <v>0</v>
      </c>
      <c r="AXD9" s="14">
        <f>AWY9-(AWZ9+AXA9+AXB9+AXC9)</f>
        <v>0</v>
      </c>
      <c r="AXE9" s="14"/>
      <c r="AXF9" s="14"/>
      <c r="AXG9" s="15"/>
      <c r="AXH9" s="14"/>
      <c r="AXI9" s="14"/>
      <c r="AXJ9" s="14"/>
      <c r="AXK9" s="14">
        <v>0</v>
      </c>
      <c r="AXL9" s="14"/>
      <c r="AXM9" s="14"/>
      <c r="AXN9" s="14">
        <v>0</v>
      </c>
      <c r="AXO9" s="14">
        <v>0</v>
      </c>
      <c r="AXP9" s="14">
        <v>0</v>
      </c>
      <c r="AXQ9" s="14">
        <v>0</v>
      </c>
      <c r="AXR9" s="14">
        <v>0</v>
      </c>
      <c r="AXS9" s="14">
        <f>AXN9-(AXO9+AXP9+AXQ9+AXR9)</f>
        <v>0</v>
      </c>
      <c r="AXT9" s="14"/>
      <c r="AXU9" s="14"/>
      <c r="AXV9" s="15"/>
      <c r="AXW9" s="14"/>
      <c r="AXX9" s="14"/>
      <c r="AXY9" s="14"/>
      <c r="AXZ9" s="14">
        <v>0</v>
      </c>
      <c r="AYA9" s="14"/>
      <c r="AYB9" s="14"/>
      <c r="AYC9" s="14">
        <v>0</v>
      </c>
      <c r="AYD9" s="14">
        <v>0</v>
      </c>
      <c r="AYE9" s="14">
        <v>0</v>
      </c>
      <c r="AYF9" s="14">
        <v>0</v>
      </c>
      <c r="AYG9" s="14">
        <v>0</v>
      </c>
      <c r="AYH9" s="14">
        <f>AYC9-(AYD9+AYE9+AYF9+AYG9)</f>
        <v>0</v>
      </c>
      <c r="AYI9" s="14"/>
      <c r="AYJ9" s="14"/>
      <c r="AYK9" s="15"/>
      <c r="AYL9" s="14"/>
      <c r="AYM9" s="14"/>
      <c r="AYN9" s="14"/>
      <c r="AYO9" s="14">
        <v>0</v>
      </c>
      <c r="AYP9" s="14"/>
      <c r="AYQ9" s="14"/>
      <c r="AYR9" s="14">
        <v>0</v>
      </c>
      <c r="AYS9" s="14">
        <v>0</v>
      </c>
      <c r="AYT9" s="14">
        <v>0</v>
      </c>
      <c r="AYU9" s="14">
        <v>0</v>
      </c>
      <c r="AYV9" s="14">
        <v>0</v>
      </c>
      <c r="AYW9" s="14">
        <f>AYR9-(AYS9+AYT9+AYU9+AYV9)</f>
        <v>0</v>
      </c>
      <c r="AYX9" s="14"/>
      <c r="AYY9" s="14"/>
      <c r="AYZ9" s="15"/>
      <c r="AZA9" s="14"/>
      <c r="AZB9" s="14"/>
      <c r="AZC9" s="14"/>
      <c r="AZD9" s="14">
        <v>0</v>
      </c>
      <c r="AZE9" s="14"/>
      <c r="AZF9" s="14"/>
      <c r="AZG9" s="14">
        <v>0</v>
      </c>
      <c r="AZH9" s="14">
        <v>0</v>
      </c>
      <c r="AZI9" s="14">
        <v>0</v>
      </c>
      <c r="AZJ9" s="14">
        <v>0</v>
      </c>
      <c r="AZK9" s="14">
        <v>0</v>
      </c>
      <c r="AZL9" s="14">
        <f>AZG9-(AZH9+AZI9+AZJ9+AZK9)</f>
        <v>0</v>
      </c>
      <c r="AZM9" s="14"/>
      <c r="AZN9" s="14"/>
      <c r="AZO9" s="15"/>
      <c r="AZP9" s="14"/>
      <c r="AZQ9" s="14"/>
      <c r="AZR9" s="14"/>
      <c r="AZS9" s="14">
        <v>0</v>
      </c>
      <c r="AZT9" s="14"/>
      <c r="AZU9" s="14"/>
      <c r="AZV9" s="14">
        <v>0</v>
      </c>
      <c r="AZW9" s="14">
        <v>0</v>
      </c>
      <c r="AZX9" s="14">
        <v>0</v>
      </c>
      <c r="AZY9" s="14">
        <v>0</v>
      </c>
      <c r="AZZ9" s="14">
        <v>0</v>
      </c>
      <c r="BAA9" s="14">
        <f>AZV9-(AZW9+AZX9+AZY9+AZZ9)</f>
        <v>0</v>
      </c>
      <c r="BAB9" s="14"/>
      <c r="BAC9" s="14"/>
      <c r="BAD9" s="15"/>
      <c r="BAE9" s="14"/>
      <c r="BAF9" s="14"/>
      <c r="BAG9" s="14"/>
      <c r="BAH9" s="14">
        <v>0</v>
      </c>
      <c r="BAI9" s="14"/>
      <c r="BAJ9" s="14"/>
      <c r="BAK9" s="14">
        <v>0</v>
      </c>
      <c r="BAL9" s="14">
        <v>0</v>
      </c>
      <c r="BAM9" s="14">
        <v>0</v>
      </c>
      <c r="BAN9" s="14">
        <v>0</v>
      </c>
      <c r="BAO9" s="14">
        <v>0</v>
      </c>
      <c r="BAP9" s="14">
        <f>BAK9-(BAL9+BAM9+BAN9+BAO9)</f>
        <v>0</v>
      </c>
      <c r="BAQ9" s="14"/>
      <c r="BAR9" s="14"/>
      <c r="BAS9" s="15"/>
      <c r="BAT9" s="14"/>
      <c r="BAU9" s="14"/>
      <c r="BAV9" s="14"/>
      <c r="BAW9" s="14">
        <v>0</v>
      </c>
      <c r="BAX9" s="14"/>
      <c r="BAY9" s="14"/>
      <c r="BAZ9" s="14">
        <v>0</v>
      </c>
      <c r="BBA9" s="14">
        <v>0</v>
      </c>
      <c r="BBB9" s="14">
        <v>0</v>
      </c>
      <c r="BBC9" s="14">
        <v>0</v>
      </c>
      <c r="BBD9" s="14">
        <v>0</v>
      </c>
      <c r="BBE9" s="14">
        <f>BAZ9-(BBA9+BBB9+BBC9+BBD9)</f>
        <v>0</v>
      </c>
      <c r="BBF9" s="14"/>
      <c r="BBG9" s="14"/>
      <c r="BBH9" s="15"/>
      <c r="BBI9" s="14"/>
      <c r="BBJ9" s="14"/>
      <c r="BBK9" s="14"/>
      <c r="BBL9" s="14">
        <v>0</v>
      </c>
      <c r="BBM9" s="14"/>
      <c r="BBN9" s="14"/>
      <c r="BBO9" s="14">
        <v>0</v>
      </c>
      <c r="BBP9" s="14">
        <v>0</v>
      </c>
      <c r="BBQ9" s="14">
        <v>0</v>
      </c>
      <c r="BBR9" s="14">
        <v>0</v>
      </c>
      <c r="BBS9" s="14">
        <v>0</v>
      </c>
      <c r="BBT9" s="14">
        <f>BBO9-(BBP9+BBQ9+BBR9+BBS9)</f>
        <v>0</v>
      </c>
      <c r="BBU9" s="14"/>
      <c r="BBV9" s="14"/>
      <c r="BBW9" s="15"/>
      <c r="BBX9" s="14"/>
      <c r="BBY9" s="14"/>
      <c r="BBZ9" s="14"/>
      <c r="BCA9" s="14">
        <v>0</v>
      </c>
      <c r="BCB9" s="14"/>
      <c r="BCC9" s="14"/>
      <c r="BCD9" s="14">
        <v>0</v>
      </c>
      <c r="BCE9" s="14">
        <v>0</v>
      </c>
      <c r="BCF9" s="14">
        <v>0</v>
      </c>
      <c r="BCG9" s="14">
        <v>0</v>
      </c>
      <c r="BCH9" s="14">
        <v>0</v>
      </c>
      <c r="BCI9" s="14">
        <f>BCD9-(BCE9+BCF9+BCG9+BCH9)</f>
        <v>0</v>
      </c>
      <c r="BCJ9" s="14"/>
      <c r="BCK9" s="14"/>
      <c r="BCL9" s="15"/>
      <c r="BCM9" s="14"/>
      <c r="BCN9" s="14"/>
      <c r="BCO9" s="14"/>
      <c r="BCP9" s="14">
        <v>0</v>
      </c>
      <c r="BCQ9" s="14"/>
      <c r="BCR9" s="14"/>
      <c r="BCS9" s="14">
        <v>0</v>
      </c>
      <c r="BCT9" s="14">
        <v>0</v>
      </c>
      <c r="BCU9" s="14">
        <v>0</v>
      </c>
      <c r="BCV9" s="14">
        <v>0</v>
      </c>
      <c r="BCW9" s="14">
        <v>0</v>
      </c>
      <c r="BCX9" s="14">
        <f>BCS9-(BCT9+BCU9+BCV9+BCW9)</f>
        <v>0</v>
      </c>
      <c r="BCY9" s="14"/>
      <c r="BCZ9" s="14"/>
      <c r="BDA9" s="15"/>
      <c r="BDB9" s="14"/>
      <c r="BDC9" s="14"/>
      <c r="BDD9" s="14"/>
      <c r="BDE9" s="14">
        <v>0</v>
      </c>
      <c r="BDF9" s="14"/>
      <c r="BDG9" s="14"/>
      <c r="BDH9" s="14">
        <v>0</v>
      </c>
      <c r="BDI9" s="14">
        <v>0</v>
      </c>
      <c r="BDJ9" s="14">
        <v>0</v>
      </c>
      <c r="BDK9" s="14">
        <v>0</v>
      </c>
      <c r="BDL9" s="14">
        <v>0</v>
      </c>
      <c r="BDM9" s="14">
        <f>BDH9-(BDI9+BDJ9+BDK9+BDL9)</f>
        <v>0</v>
      </c>
      <c r="BDN9" s="14"/>
      <c r="BDO9" s="14"/>
      <c r="BDP9" s="15"/>
      <c r="BDQ9" s="14"/>
      <c r="BDR9" s="14"/>
      <c r="BDS9" s="14"/>
      <c r="BDT9" s="14">
        <v>0</v>
      </c>
      <c r="BDU9" s="14"/>
      <c r="BDV9" s="14"/>
      <c r="BDW9" s="14">
        <v>0</v>
      </c>
      <c r="BDX9" s="14">
        <v>0</v>
      </c>
      <c r="BDY9" s="14">
        <v>0</v>
      </c>
      <c r="BDZ9" s="14">
        <v>0</v>
      </c>
      <c r="BEA9" s="14">
        <v>0</v>
      </c>
      <c r="BEB9" s="14">
        <f>BDW9-(BDX9+BDY9+BDZ9+BEA9)</f>
        <v>0</v>
      </c>
      <c r="BEC9" s="14"/>
      <c r="BED9" s="14"/>
      <c r="BEE9" s="15"/>
      <c r="BEF9" s="14"/>
      <c r="BEG9" s="14"/>
      <c r="BEH9" s="14"/>
      <c r="BEI9" s="14">
        <v>0</v>
      </c>
      <c r="BEJ9" s="14"/>
      <c r="BEK9" s="14"/>
      <c r="BEL9" s="14">
        <v>0</v>
      </c>
      <c r="BEM9" s="14">
        <v>0</v>
      </c>
      <c r="BEN9" s="14">
        <v>0</v>
      </c>
      <c r="BEO9" s="14">
        <v>0</v>
      </c>
      <c r="BEP9" s="14">
        <v>0</v>
      </c>
      <c r="BEQ9" s="14">
        <f>BEL9-(BEM9+BEN9+BEO9+BEP9)</f>
        <v>0</v>
      </c>
      <c r="BER9" s="14"/>
      <c r="BES9" s="14"/>
      <c r="BET9" s="15"/>
      <c r="BEU9" s="14"/>
      <c r="BEV9" s="14"/>
      <c r="BEW9" s="14"/>
      <c r="BEX9" s="14">
        <v>0</v>
      </c>
      <c r="BEY9" s="14"/>
      <c r="BEZ9" s="14"/>
      <c r="BFA9" s="14">
        <v>0</v>
      </c>
      <c r="BFB9" s="14">
        <v>0</v>
      </c>
      <c r="BFC9" s="14">
        <v>0</v>
      </c>
      <c r="BFD9" s="14">
        <v>0</v>
      </c>
      <c r="BFE9" s="14">
        <v>0</v>
      </c>
      <c r="BFF9" s="14">
        <f>BFA9-(BFB9+BFC9+BFD9+BFE9)</f>
        <v>0</v>
      </c>
      <c r="BFG9" s="14"/>
      <c r="BFH9" s="14"/>
      <c r="BFI9" s="15"/>
      <c r="BFJ9" s="14"/>
      <c r="BFK9" s="14"/>
      <c r="BFL9" s="14"/>
      <c r="BFM9" s="14">
        <v>0</v>
      </c>
      <c r="BFN9" s="14"/>
      <c r="BFO9" s="14"/>
      <c r="BFP9" s="14">
        <v>0</v>
      </c>
      <c r="BFQ9" s="14">
        <v>0</v>
      </c>
      <c r="BFR9" s="14">
        <v>0</v>
      </c>
      <c r="BFS9" s="14">
        <v>0</v>
      </c>
      <c r="BFT9" s="14">
        <v>0</v>
      </c>
      <c r="BFU9" s="14">
        <f>BFP9-(BFQ9+BFR9+BFS9+BFT9)</f>
        <v>0</v>
      </c>
      <c r="BFV9" s="14"/>
      <c r="BFW9" s="14"/>
      <c r="BFX9" s="15"/>
      <c r="BFY9" s="14"/>
      <c r="BFZ9" s="14"/>
      <c r="BGA9" s="14"/>
      <c r="BGB9" s="14">
        <v>0</v>
      </c>
      <c r="BGC9" s="14"/>
      <c r="BGD9" s="14"/>
      <c r="BGE9" s="14">
        <v>0</v>
      </c>
      <c r="BGF9" s="14">
        <v>0</v>
      </c>
      <c r="BGG9" s="14">
        <v>0</v>
      </c>
      <c r="BGH9" s="14">
        <v>0</v>
      </c>
      <c r="BGI9" s="14">
        <v>0</v>
      </c>
      <c r="BGJ9" s="14">
        <f>BGE9-(BGF9+BGG9+BGH9+BGI9)</f>
        <v>0</v>
      </c>
      <c r="BGK9" s="14"/>
      <c r="BGL9" s="14"/>
      <c r="BGM9" s="15"/>
      <c r="BGN9" s="14"/>
      <c r="BGO9" s="14"/>
      <c r="BGP9" s="14"/>
      <c r="BGQ9" s="14">
        <v>0</v>
      </c>
      <c r="BGR9" s="14"/>
      <c r="BGS9" s="14"/>
      <c r="BGT9" s="14">
        <v>0</v>
      </c>
      <c r="BGU9" s="14">
        <v>0</v>
      </c>
      <c r="BGV9" s="14">
        <v>0</v>
      </c>
      <c r="BGW9" s="14">
        <v>0</v>
      </c>
      <c r="BGX9" s="14">
        <v>0</v>
      </c>
      <c r="BGY9" s="14">
        <f>BGT9-(BGU9+BGV9+BGW9+BGX9)</f>
        <v>0</v>
      </c>
      <c r="BGZ9" s="14"/>
      <c r="BHA9" s="14"/>
      <c r="BHB9" s="15"/>
      <c r="BHC9" s="14"/>
      <c r="BHD9" s="14"/>
      <c r="BHE9" s="14"/>
      <c r="BHF9" s="14">
        <v>0</v>
      </c>
      <c r="BHG9" s="14"/>
      <c r="BHH9" s="14"/>
      <c r="BHI9" s="14">
        <v>0</v>
      </c>
      <c r="BHJ9" s="14">
        <v>0</v>
      </c>
      <c r="BHK9" s="14">
        <v>0</v>
      </c>
      <c r="BHL9" s="14">
        <v>0</v>
      </c>
      <c r="BHM9" s="14">
        <v>0</v>
      </c>
      <c r="BHN9" s="14">
        <f>BHI9-(BHJ9+BHK9+BHL9+BHM9)</f>
        <v>0</v>
      </c>
      <c r="BHO9" s="14"/>
      <c r="BHP9" s="14"/>
      <c r="BHQ9" s="15"/>
      <c r="BHR9" s="14"/>
      <c r="BHS9" s="14"/>
      <c r="BHT9" s="14"/>
      <c r="BHU9" s="14">
        <v>0</v>
      </c>
      <c r="BHV9" s="14"/>
      <c r="BHW9" s="14"/>
      <c r="BHX9" s="14">
        <v>0</v>
      </c>
      <c r="BHY9" s="14">
        <v>0</v>
      </c>
      <c r="BHZ9" s="14">
        <v>0</v>
      </c>
      <c r="BIA9" s="14">
        <v>0</v>
      </c>
      <c r="BIB9" s="14">
        <v>0</v>
      </c>
      <c r="BIC9" s="14">
        <f>BHX9-(BHY9+BHZ9+BIA9+BIB9)</f>
        <v>0</v>
      </c>
      <c r="BID9" s="14"/>
      <c r="BIE9" s="14"/>
      <c r="BIF9" s="15"/>
      <c r="BIG9" s="14"/>
      <c r="BIH9" s="14"/>
      <c r="BII9" s="14"/>
      <c r="BIJ9" s="14">
        <v>0</v>
      </c>
      <c r="BIK9" s="14"/>
      <c r="BIL9" s="14"/>
      <c r="BIM9" s="14">
        <v>0</v>
      </c>
      <c r="BIN9" s="14">
        <v>0</v>
      </c>
      <c r="BIO9" s="14">
        <v>0</v>
      </c>
      <c r="BIP9" s="14">
        <v>0</v>
      </c>
      <c r="BIQ9" s="14">
        <v>0</v>
      </c>
      <c r="BIR9" s="14">
        <f>BIM9-(BIN9+BIO9+BIP9+BIQ9)</f>
        <v>0</v>
      </c>
      <c r="BIS9" s="14"/>
      <c r="BIT9" s="14"/>
      <c r="BIU9" s="15"/>
      <c r="BIV9" s="14"/>
      <c r="BIW9" s="14"/>
      <c r="BIX9" s="14"/>
      <c r="BIY9" s="14">
        <v>0</v>
      </c>
      <c r="BIZ9" s="14"/>
      <c r="BJA9" s="14"/>
      <c r="BJB9" s="14">
        <v>0</v>
      </c>
      <c r="BJC9" s="14">
        <v>0</v>
      </c>
      <c r="BJD9" s="14">
        <v>0</v>
      </c>
      <c r="BJE9" s="14">
        <v>0</v>
      </c>
      <c r="BJF9" s="14">
        <v>0</v>
      </c>
      <c r="BJG9" s="14">
        <f>BJB9-(BJC9+BJD9+BJE9+BJF9)</f>
        <v>0</v>
      </c>
      <c r="BJH9" s="14"/>
      <c r="BJI9" s="14"/>
      <c r="BJJ9" s="15"/>
      <c r="BJK9" s="14"/>
      <c r="BJL9" s="14"/>
      <c r="BJM9" s="14"/>
      <c r="BJN9" s="14">
        <v>0</v>
      </c>
      <c r="BJO9" s="14"/>
      <c r="BJP9" s="14"/>
      <c r="BJQ9" s="14">
        <v>0</v>
      </c>
      <c r="BJR9" s="14">
        <v>0</v>
      </c>
      <c r="BJS9" s="14">
        <v>0</v>
      </c>
      <c r="BJT9" s="14">
        <v>0</v>
      </c>
      <c r="BJU9" s="14">
        <v>0</v>
      </c>
      <c r="BJV9" s="14">
        <f>BJQ9-(BJR9+BJS9+BJT9+BJU9)</f>
        <v>0</v>
      </c>
      <c r="BJW9" s="14"/>
      <c r="BJX9" s="14"/>
      <c r="BJY9" s="15"/>
      <c r="BJZ9" s="14"/>
      <c r="BKA9" s="14"/>
      <c r="BKB9" s="14"/>
      <c r="BKC9" s="14">
        <v>0</v>
      </c>
      <c r="BKD9" s="14"/>
      <c r="BKE9" s="14"/>
      <c r="BKF9" s="14">
        <v>0</v>
      </c>
      <c r="BKG9" s="14">
        <v>0</v>
      </c>
      <c r="BKH9" s="14">
        <v>0</v>
      </c>
      <c r="BKI9" s="14">
        <v>0</v>
      </c>
      <c r="BKJ9" s="14">
        <v>0</v>
      </c>
      <c r="BKK9" s="14">
        <f>BKF9-(BKG9+BKH9+BKI9+BKJ9)</f>
        <v>0</v>
      </c>
      <c r="BKL9" s="14"/>
      <c r="BKM9" s="14"/>
      <c r="BKN9" s="15"/>
      <c r="BKO9" s="14"/>
      <c r="BKP9" s="14"/>
      <c r="BKQ9" s="14"/>
      <c r="BKR9" s="14">
        <v>0</v>
      </c>
      <c r="BKS9" s="14"/>
      <c r="BKT9" s="14"/>
      <c r="BKU9" s="14">
        <v>0</v>
      </c>
      <c r="BKV9" s="14">
        <v>0</v>
      </c>
      <c r="BKW9" s="14">
        <v>0</v>
      </c>
      <c r="BKX9" s="14">
        <v>0</v>
      </c>
      <c r="BKY9" s="14">
        <v>0</v>
      </c>
      <c r="BKZ9" s="14">
        <f>BKU9-(BKV9+BKW9+BKX9+BKY9)</f>
        <v>0</v>
      </c>
      <c r="BLA9" s="14"/>
      <c r="BLB9" s="14"/>
      <c r="BLC9" s="15"/>
      <c r="BLD9" s="14"/>
      <c r="BLE9" s="14"/>
      <c r="BLF9" s="14"/>
      <c r="BLG9" s="14">
        <v>0</v>
      </c>
      <c r="BLH9" s="14"/>
      <c r="BLI9" s="14"/>
      <c r="BLJ9" s="14">
        <v>0</v>
      </c>
      <c r="BLK9" s="14">
        <v>0</v>
      </c>
      <c r="BLL9" s="14">
        <v>0</v>
      </c>
      <c r="BLM9" s="14">
        <v>0</v>
      </c>
      <c r="BLN9" s="14">
        <v>0</v>
      </c>
      <c r="BLO9" s="14">
        <f>BLJ9-(BLK9+BLL9+BLM9+BLN9)</f>
        <v>0</v>
      </c>
      <c r="BLP9" s="14"/>
      <c r="BLQ9" s="14"/>
      <c r="BLR9" s="15"/>
      <c r="BLS9" s="14"/>
      <c r="BLT9" s="14"/>
      <c r="BLU9" s="14"/>
      <c r="BLV9" s="14">
        <v>0</v>
      </c>
      <c r="BLW9" s="14"/>
      <c r="BLX9" s="14"/>
      <c r="BLY9" s="14">
        <v>0</v>
      </c>
      <c r="BLZ9" s="14">
        <v>0</v>
      </c>
      <c r="BMA9" s="14">
        <v>0</v>
      </c>
      <c r="BMB9" s="14">
        <v>0</v>
      </c>
      <c r="BMC9" s="14">
        <v>0</v>
      </c>
      <c r="BMD9" s="14">
        <f>BLY9-(BLZ9+BMA9+BMB9+BMC9)</f>
        <v>0</v>
      </c>
      <c r="BME9" s="14"/>
      <c r="BMF9" s="14"/>
      <c r="BMG9" s="15"/>
      <c r="BMH9" s="14"/>
      <c r="BMI9" s="14"/>
      <c r="BMJ9" s="14"/>
      <c r="BMK9" s="14">
        <v>0</v>
      </c>
      <c r="BML9" s="14"/>
      <c r="BMM9" s="14"/>
      <c r="BMN9" s="14">
        <v>0</v>
      </c>
      <c r="BMO9" s="14">
        <v>0</v>
      </c>
      <c r="BMP9" s="14">
        <v>0</v>
      </c>
      <c r="BMQ9" s="14">
        <v>0</v>
      </c>
      <c r="BMR9" s="14">
        <v>0</v>
      </c>
      <c r="BMS9" s="14">
        <f>BMN9-(BMO9+BMP9+BMQ9+BMR9)</f>
        <v>0</v>
      </c>
      <c r="BMT9" s="14"/>
      <c r="BMU9" s="14"/>
      <c r="BMV9" s="15"/>
      <c r="BMW9" s="14"/>
      <c r="BMX9" s="14"/>
      <c r="BMY9" s="14"/>
      <c r="BMZ9" s="14">
        <v>0</v>
      </c>
      <c r="BNA9" s="14"/>
      <c r="BNB9" s="14"/>
      <c r="BNC9" s="14">
        <v>0</v>
      </c>
      <c r="BND9" s="14">
        <v>0</v>
      </c>
      <c r="BNE9" s="14">
        <v>0</v>
      </c>
      <c r="BNF9" s="14">
        <v>0</v>
      </c>
      <c r="BNG9" s="14">
        <v>0</v>
      </c>
      <c r="BNH9" s="14">
        <f>BNC9-(BND9+BNE9+BNF9+BNG9)</f>
        <v>0</v>
      </c>
      <c r="BNI9" s="14"/>
      <c r="BNJ9" s="14"/>
      <c r="BNK9" s="15"/>
      <c r="BNL9" s="14"/>
      <c r="BNM9" s="14"/>
      <c r="BNN9" s="14"/>
      <c r="BNO9" s="14">
        <v>0</v>
      </c>
      <c r="BNP9" s="14"/>
      <c r="BNQ9" s="14"/>
      <c r="BNR9" s="14">
        <v>0</v>
      </c>
      <c r="BNS9" s="14">
        <v>0</v>
      </c>
      <c r="BNT9" s="14">
        <v>0</v>
      </c>
      <c r="BNU9" s="14">
        <v>0</v>
      </c>
      <c r="BNV9" s="14">
        <v>0</v>
      </c>
      <c r="BNW9" s="14">
        <f>BNR9-(BNS9+BNT9+BNU9+BNV9)</f>
        <v>0</v>
      </c>
      <c r="BNX9" s="14"/>
      <c r="BNY9" s="14"/>
      <c r="BNZ9" s="15"/>
      <c r="BOA9" s="14"/>
      <c r="BOB9" s="14"/>
      <c r="BOC9" s="14"/>
      <c r="BOD9" s="14">
        <v>0</v>
      </c>
      <c r="BOE9" s="14"/>
      <c r="BOF9" s="14"/>
      <c r="BOG9" s="14">
        <v>0</v>
      </c>
      <c r="BOH9" s="14">
        <v>0</v>
      </c>
      <c r="BOI9" s="14">
        <v>0</v>
      </c>
      <c r="BOJ9" s="14">
        <v>0</v>
      </c>
      <c r="BOK9" s="14">
        <v>0</v>
      </c>
      <c r="BOL9" s="14">
        <f>BOG9-(BOH9+BOI9+BOJ9+BOK9)</f>
        <v>0</v>
      </c>
      <c r="BOM9" s="14"/>
      <c r="BON9" s="14"/>
      <c r="BOO9" s="15"/>
      <c r="BOP9" s="14"/>
      <c r="BOQ9" s="14"/>
      <c r="BOR9" s="14"/>
      <c r="BOS9" s="14">
        <v>0</v>
      </c>
      <c r="BOT9" s="14"/>
      <c r="BOU9" s="14"/>
      <c r="BOV9" s="14">
        <v>0</v>
      </c>
      <c r="BOW9" s="14">
        <v>0</v>
      </c>
      <c r="BOX9" s="14">
        <v>0</v>
      </c>
      <c r="BOY9" s="14">
        <v>0</v>
      </c>
      <c r="BOZ9" s="14">
        <v>0</v>
      </c>
      <c r="BPA9" s="14">
        <f>BOV9-(BOW9+BOX9+BOY9+BOZ9)</f>
        <v>0</v>
      </c>
      <c r="BPB9" s="14"/>
      <c r="BPC9" s="14"/>
      <c r="BPD9" s="15"/>
      <c r="BPE9" s="14"/>
      <c r="BPF9" s="14"/>
      <c r="BPG9" s="14"/>
      <c r="BPH9" s="14">
        <v>0</v>
      </c>
      <c r="BPI9" s="14"/>
      <c r="BPJ9" s="14"/>
      <c r="BPK9" s="14">
        <v>0</v>
      </c>
      <c r="BPL9" s="14">
        <v>0</v>
      </c>
      <c r="BPM9" s="14">
        <v>0</v>
      </c>
      <c r="BPN9" s="14">
        <v>0</v>
      </c>
      <c r="BPO9" s="14">
        <v>0</v>
      </c>
      <c r="BPP9" s="14">
        <f>BPK9-(BPL9+BPM9+BPN9+BPO9)</f>
        <v>0</v>
      </c>
      <c r="BPQ9" s="14"/>
      <c r="BPR9" s="14"/>
      <c r="BPS9" s="15"/>
      <c r="BPT9" s="14"/>
      <c r="BPU9" s="14"/>
      <c r="BPV9" s="14"/>
      <c r="BPW9" s="14">
        <v>0</v>
      </c>
      <c r="BPX9" s="14"/>
      <c r="BPY9" s="14"/>
      <c r="BPZ9" s="14">
        <v>0</v>
      </c>
      <c r="BQA9" s="14">
        <v>0</v>
      </c>
      <c r="BQB9" s="14">
        <v>0</v>
      </c>
      <c r="BQC9" s="14">
        <v>0</v>
      </c>
      <c r="BQD9" s="14">
        <v>0</v>
      </c>
      <c r="BQE9" s="14">
        <f>BPZ9-(BQA9+BQB9+BQC9+BQD9)</f>
        <v>0</v>
      </c>
      <c r="BQF9" s="14"/>
      <c r="BQG9" s="14"/>
      <c r="BQH9" s="15"/>
      <c r="BQI9" s="14"/>
      <c r="BQJ9" s="14"/>
      <c r="BQK9" s="14"/>
      <c r="BQL9" s="14">
        <v>0</v>
      </c>
      <c r="BQM9" s="14"/>
      <c r="BQN9" s="14"/>
      <c r="BQO9" s="14">
        <v>0</v>
      </c>
      <c r="BQP9" s="14">
        <v>0</v>
      </c>
      <c r="BQQ9" s="14">
        <v>0</v>
      </c>
      <c r="BQR9" s="14">
        <v>0</v>
      </c>
      <c r="BQS9" s="14">
        <v>0</v>
      </c>
      <c r="BQT9" s="14">
        <f>BQO9-(BQP9+BQQ9+BQR9+BQS9)</f>
        <v>0</v>
      </c>
      <c r="BQU9" s="14"/>
      <c r="BQV9" s="14"/>
      <c r="BQW9" s="15"/>
      <c r="BQX9" s="14"/>
      <c r="BQY9" s="14"/>
      <c r="BQZ9" s="14"/>
      <c r="BRA9" s="14">
        <v>0</v>
      </c>
      <c r="BRB9" s="14"/>
      <c r="BRC9" s="14"/>
      <c r="BRD9" s="14">
        <v>0</v>
      </c>
      <c r="BRE9" s="14">
        <v>0</v>
      </c>
      <c r="BRF9" s="14">
        <v>0</v>
      </c>
      <c r="BRG9" s="14">
        <v>0</v>
      </c>
      <c r="BRH9" s="14">
        <v>0</v>
      </c>
      <c r="BRI9" s="14">
        <f>BRD9-(BRE9+BRF9+BRG9+BRH9)</f>
        <v>0</v>
      </c>
      <c r="BRJ9" s="14"/>
      <c r="BRK9" s="14"/>
      <c r="BRL9" s="15"/>
      <c r="BRM9" s="14"/>
      <c r="BRN9" s="14"/>
      <c r="BRO9" s="14"/>
      <c r="BRP9" s="14">
        <v>0</v>
      </c>
      <c r="BRQ9" s="14"/>
      <c r="BRR9" s="14"/>
      <c r="BRS9" s="14">
        <v>0</v>
      </c>
      <c r="BRT9" s="14">
        <v>0</v>
      </c>
      <c r="BRU9" s="14">
        <v>0</v>
      </c>
      <c r="BRV9" s="14">
        <v>0</v>
      </c>
      <c r="BRW9" s="14">
        <v>0</v>
      </c>
      <c r="BRX9" s="14">
        <f>BRS9-(BRT9+BRU9+BRV9+BRW9)</f>
        <v>0</v>
      </c>
      <c r="BRY9" s="14"/>
      <c r="BRZ9" s="130">
        <f t="shared" ref="BRZ9:BRZ18" si="268">I9+X9+AM9+BB9+BQ9+CF9+CU9+DJ9+DY9+EN9+FC9+FR9+GG9+GV9+HK9+HZ9+IO9+JD9+JS9+KH9+KW9+LL9+MA9+MP9+NE9+NT9+OI9+OX9+PM9+QB9+QQ9+RF9+RU9+SJ9+SY9+TN9+UC9+UR9+VG9+VV9+WK9+WZ9+XO9+YD9+YS9+ZH9+ZW9+AAL9+ABA9+ABP9+ACE9+ACT9+ADI9+ADX9+AEM9+AFB9+AFQ9+AGF9+AGU9+AHJ9+AHY9+AIN9+AJC9+AJR9+AKG9+AKV9+ALK9+ALZ9+AMO9+AND9+ANS9+AOH9+AOW9+APL9+AQA9+AQP9+ARE9+ART9+ASI9+ASX9+ATM9+AUB9+AUQ9+AVF9+AVU9+AWJ9+AWY9+AXN9+AYC9+AYR9+AZG9+AZV9+BAK9+BAZ9+BBO9+BCD9+BCS9+BDH9+BDW9+BEL9+BFA9+BFP9+BGE9+BGT9+BHI9+BHX9+BIM9+BJB9+BJQ9+BKF9+BKU9+BLJ9+BLY9+BMN9+BNC9+BNR9+BOG9+BOV9+BPK9+BPZ9+BQO9+BRD9+BRS9</f>
        <v>0</v>
      </c>
      <c r="BSA9" s="130">
        <f t="shared" ref="BSA9:BSA15" si="269">J9+Y9+AN9+BC9+BR9+CG9+CV9+DK9+DZ9+EO9+FD9+FS9+GH9+GW9+HL9+IA9+IP9+JE9+JT9+KI9+KX9+LM9+MB9+MQ9+NF9+NU9+OJ9+OY9+PN9+QC9+QR9+RG9+RV9+SK9+SZ9+TO9+UD9+US9+VH9+VW9+WL9+XA9+XP9+YE9+YT9+ZI9+ZX9+AAM9+ABB9+ABQ9+ACF9+ACU9+ADJ9+ADY9+AEN9+AFC9+AFR9+AGG9+AGV9+AHK9+AHZ9+AIO9+AJD9+AJS9+AKH9+AKW9+ALL9+AMA9+AMP9+ANE9+ANT9+AOI9+AOX9+APM9+AQB9+AQQ9+ARF9+ARU9+ASJ9+ASY9+ATN9+AUC9+AUR9+AVG9+AVV9+AWK9+AWZ9+AXO9+AYD9+AYS9+AZH9+AZW9+BAL9+BBA9+BBP9+BCE9+BCT9+BDI9+BDX9+BEM9+BFB9+BFQ9+BGF9+BGU9+BHJ9+BHY9+BIN9+BJC9+BJR9+BKG9+BKV9+BLK9+BLZ9+BMO9+BND9+BNS9+BOH9+BOW9+BPL9+BQA9+BQP9+BRE9+BRT9</f>
        <v>0</v>
      </c>
      <c r="BSB9" s="130">
        <f t="shared" ref="BSB9:BSB15" si="270">K9+Z9+AO9+BD9+BS9+CH9+CW9+DL9+EA9+EP9+FE9+FT9+GI9+GX9+HM9+IB9+IQ9+JF9+JU9+KJ9+KY9+LN9+MC9+MR9+NG9+NV9+OK9+OZ9+PO9+QD9+QS9+RH9+RW9+SL9+TA9+TP9+UE9+UT9+VI9+VX9+WM9+XB9+XQ9+YF9+YU9+ZJ9+ZY9+AAN9+ABC9+ABR9+ACG9+ACV9+ADK9+ADZ9+AEO9+AFD9+AFS9+AGH9+AGW9+AHL9+AIA9+AIP9+AJE9+AJT9+AKI9+AKX9+ALM9+AMB9+AMQ9+ANF9+ANU9+AOJ9+AOY9+APN9+AQC9+AQR9+ARG9+ARV9+ASK9+ASZ9+ATO9+AUD9+AUS9+AVH9+AVW9+AWL9+AXA9+AXP9+AYE9+AYT9+AZI9+AZX9+BAM9+BBB9+BBQ9+BCF9+BCU9+BDJ9+BDY9+BEN9+BFC9+BFR9+BGG9+BGV9+BHK9+BHZ9+BIO9+BJD9+BJS9+BKH9+BKW9+BLL9+BMA9+BMP9+BNE9+BNT9+BOI9+BOX9+BPM9+BQB9+BQQ9+BRF9+BRU9</f>
        <v>0</v>
      </c>
      <c r="BSC9" s="130">
        <f t="shared" ref="BSC9:BSC15" si="271">L9+AA9+AP9+BE9+BT9+CI9+CX9+DM9+EB9+EQ9+FF9+FU9+GJ9+GY9+HN9+IC9+IR9+JG9+JV9+KK9+KZ9+LO9+MD9+MS9+NH9+NW9+OL9+PA9+PP9+QE9+QT9+RI9+RX9+SM9+TB9+TQ9+UF9+UU9+VJ9+VY9+WN9+XC9+XR9+YG9+YV9+ZK9+ZZ9+AAO9+ABD9+ABS9+ACH9+ACW9+ADL9+AEA9+AEP9+AFE9+AFT9+AGI9+AGX9+AHM9+AIB9+AIQ9+AJF9+AJU9+AKJ9+AKY9+ALN9+AMC9+AMR9+ANG9+ANV9+AOK9+AOZ9+APO9+AQD9+AQS9+ARH9+ARW9+ASL9+ATA9+ATP9+AUE9+AUT9+AVI9+AVX9+AWM9+AXB9+AXQ9+AYF9+AYU9+AZJ9+AZY9+BAN9+BBC9+BBR9+BCG9+BCV9+BDK9+BDZ9+BEO9+BFD9+BFS9+BGH9+BGW9+BHL9+BIA9+BIP9+BJE9+BJT9+BKI9+BKX9+BLM9+BMB9+BMQ9+BNF9+BNU9+BOJ9+BOY9+BPN9+BQC9+BQR9+BRG9+BRV9</f>
        <v>0</v>
      </c>
      <c r="BSD9" s="130">
        <f t="shared" ref="BSD9:BSD15" si="272">M9+AB9+AQ9+BF9+BU9+CJ9+CY9+DN9+EC9+ER9+FG9+FV9+GK9+GZ9+HO9+ID9+IS9+JH9+JW9+KL9+LA9+LP9+ME9+MT9+NI9+NX9+OM9+PB9+PQ9+QF9+QU9+RJ9+RY9+SN9+TC9+TR9+UG9+UV9+VK9+VZ9+WO9+XD9+XS9+YH9+YW9+ZL9+AAA9+AAP9+ABE9+ABT9+ACI9+ACX9+ADM9+AEB9+AEQ9+AFF9+AFU9+AGJ9+AGY9+AHN9+AIC9+AIR9+AJG9+AJV9+AKK9+AKZ9+ALO9+AMD9+AMS9+ANH9+ANW9+AOL9+APA9+APP9+AQE9+AQT9+ARI9+ARX9+ASM9+ATB9+ATQ9+AUF9+AUU9+AVJ9+AVY9+AWN9+AXC9+AXR9+AYG9+AYV9+AZK9+AZZ9+BAO9+BBD9+BBS9+BCH9+BCW9+BDL9+BEA9+BEP9+BFE9+BFT9+BGI9+BGX9+BHM9+BIB9+BIQ9+BJF9+BJU9+BKJ9+BKY9+BLN9+BMC9+BMR9+BNG9+BNV9+BOK9+BOZ9+BPO9+BQD9+BQS9+BRH9+BRW9</f>
        <v>0</v>
      </c>
      <c r="BSE9" s="14">
        <f t="shared" ref="BSE9:BSE15" si="273">BRZ9-(BSA9+BSB9+BSC9+BSD9)</f>
        <v>0</v>
      </c>
    </row>
    <row r="10" spans="1:1851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274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275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276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277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15" si="278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15" si="279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15" si="280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15" si="281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282"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 t="shared" ref="ES10:ES15" si="283"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 t="shared" ref="FH10:FH15" si="284"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 t="shared" ref="FW10:FW15" si="285"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 t="shared" ref="GL10:GL15" si="286"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 t="shared" ref="HA10:HA15" si="287"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f t="shared" ref="HP10:HP15" si="288"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 t="shared" ref="IE10:IE15" si="289"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 t="shared" ref="IT10:IT15" si="290"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f t="shared" ref="JI10:JI15" si="291"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 t="shared" ref="JX10:JX15" si="292"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 t="shared" ref="KM10:KM15" si="293"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 t="shared" ref="LB10:LB15" si="294"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 t="shared" ref="LQ10:LQ15" si="295"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f t="shared" ref="MF10:MF15" si="296"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 t="shared" ref="MU10:MU15" si="297">MP10-(MQ10+MR10+MS10+MT10)</f>
        <v>0</v>
      </c>
      <c r="MV10" s="14"/>
      <c r="MW10" s="14"/>
      <c r="MX10" s="15"/>
      <c r="MY10" s="14"/>
      <c r="MZ10" s="14"/>
      <c r="NA10" s="14"/>
      <c r="NB10" s="14">
        <v>0</v>
      </c>
      <c r="NC10" s="14"/>
      <c r="ND10" s="14"/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f t="shared" ref="NJ10:NJ15" si="298">NE10-(NF10+NG10+NH10+NI10)</f>
        <v>0</v>
      </c>
      <c r="NK10" s="14"/>
      <c r="NL10" s="14"/>
      <c r="NM10" s="15"/>
      <c r="NN10" s="14"/>
      <c r="NO10" s="14"/>
      <c r="NP10" s="14"/>
      <c r="NQ10" s="14">
        <v>0</v>
      </c>
      <c r="NR10" s="14"/>
      <c r="NS10" s="14"/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f t="shared" ref="NY10:NY15" si="299">NT10-(NU10+NV10+NW10+NX10)</f>
        <v>0</v>
      </c>
      <c r="NZ10" s="14"/>
      <c r="OA10" s="14"/>
      <c r="OB10" s="15"/>
      <c r="OC10" s="14"/>
      <c r="OD10" s="14"/>
      <c r="OE10" s="14"/>
      <c r="OF10" s="14">
        <v>0</v>
      </c>
      <c r="OG10" s="14"/>
      <c r="OH10" s="14"/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f t="shared" ref="ON10:ON15" si="300">OI10-(OJ10+OK10+OL10+OM10)</f>
        <v>0</v>
      </c>
      <c r="OO10" s="14"/>
      <c r="OP10" s="14"/>
      <c r="OQ10" s="15"/>
      <c r="OR10" s="14"/>
      <c r="OS10" s="14"/>
      <c r="OT10" s="14"/>
      <c r="OU10" s="14">
        <v>0</v>
      </c>
      <c r="OV10" s="14"/>
      <c r="OW10" s="14"/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f t="shared" ref="PC10:PC15" si="301">OX10-(OY10+OZ10+PA10+PB10)</f>
        <v>0</v>
      </c>
      <c r="PD10" s="14"/>
      <c r="PE10" s="14"/>
      <c r="PF10" s="15"/>
      <c r="PG10" s="14"/>
      <c r="PH10" s="14"/>
      <c r="PI10" s="14"/>
      <c r="PJ10" s="14">
        <v>0</v>
      </c>
      <c r="PK10" s="14"/>
      <c r="PL10" s="14"/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f t="shared" ref="PR10:PR15" si="302">PM10-(PN10+PO10+PP10+PQ10)</f>
        <v>0</v>
      </c>
      <c r="PS10" s="14"/>
      <c r="PT10" s="14"/>
      <c r="PU10" s="15"/>
      <c r="PV10" s="14"/>
      <c r="PW10" s="14"/>
      <c r="PX10" s="14"/>
      <c r="PY10" s="14">
        <v>0</v>
      </c>
      <c r="PZ10" s="14"/>
      <c r="QA10" s="14"/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f t="shared" ref="QG10:QG15" si="303">QB10-(QC10+QD10+QE10+QF10)</f>
        <v>0</v>
      </c>
      <c r="QH10" s="14"/>
      <c r="QI10" s="14"/>
      <c r="QJ10" s="15"/>
      <c r="QK10" s="14"/>
      <c r="QL10" s="14"/>
      <c r="QM10" s="14"/>
      <c r="QN10" s="14">
        <v>0</v>
      </c>
      <c r="QO10" s="14"/>
      <c r="QP10" s="14"/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f t="shared" ref="QV10:QV15" si="304">QQ10-(QR10+QS10+QT10+QU10)</f>
        <v>0</v>
      </c>
      <c r="QW10" s="14"/>
      <c r="QX10" s="14"/>
      <c r="QY10" s="15"/>
      <c r="QZ10" s="14"/>
      <c r="RA10" s="14"/>
      <c r="RB10" s="14"/>
      <c r="RC10" s="14">
        <v>0</v>
      </c>
      <c r="RD10" s="14"/>
      <c r="RE10" s="14"/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f t="shared" ref="RK10:RK15" si="305">RF10-(RG10+RH10+RI10+RJ10)</f>
        <v>0</v>
      </c>
      <c r="RL10" s="14"/>
      <c r="RM10" s="14"/>
      <c r="RN10" s="15"/>
      <c r="RO10" s="14"/>
      <c r="RP10" s="14"/>
      <c r="RQ10" s="14"/>
      <c r="RR10" s="14">
        <v>0</v>
      </c>
      <c r="RS10" s="14"/>
      <c r="RT10" s="14"/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f t="shared" ref="RZ10:RZ15" si="306">RU10-(RV10+RW10+RX10+RY10)</f>
        <v>0</v>
      </c>
      <c r="SA10" s="14"/>
      <c r="SB10" s="14"/>
      <c r="SC10" s="15"/>
      <c r="SD10" s="14"/>
      <c r="SE10" s="14"/>
      <c r="SF10" s="14"/>
      <c r="SG10" s="14">
        <v>0</v>
      </c>
      <c r="SH10" s="14"/>
      <c r="SI10" s="14"/>
      <c r="SJ10" s="14">
        <v>0</v>
      </c>
      <c r="SK10" s="14">
        <v>0</v>
      </c>
      <c r="SL10" s="14">
        <v>0</v>
      </c>
      <c r="SM10" s="14">
        <v>0</v>
      </c>
      <c r="SN10" s="14">
        <v>0</v>
      </c>
      <c r="SO10" s="14">
        <f t="shared" ref="SO10:SO15" si="307">SJ10-(SK10+SL10+SM10+SN10)</f>
        <v>0</v>
      </c>
      <c r="SP10" s="14"/>
      <c r="SQ10" s="14"/>
      <c r="SR10" s="15"/>
      <c r="SS10" s="14"/>
      <c r="ST10" s="14"/>
      <c r="SU10" s="14"/>
      <c r="SV10" s="14">
        <v>0</v>
      </c>
      <c r="SW10" s="14"/>
      <c r="SX10" s="14"/>
      <c r="SY10" s="14">
        <v>0</v>
      </c>
      <c r="SZ10" s="14">
        <v>0</v>
      </c>
      <c r="TA10" s="14">
        <v>0</v>
      </c>
      <c r="TB10" s="14">
        <v>0</v>
      </c>
      <c r="TC10" s="14">
        <v>0</v>
      </c>
      <c r="TD10" s="14">
        <f t="shared" ref="TD10:TD15" si="308">SY10-(SZ10+TA10+TB10+TC10)</f>
        <v>0</v>
      </c>
      <c r="TE10" s="14"/>
      <c r="TF10" s="14"/>
      <c r="TG10" s="15"/>
      <c r="TH10" s="14"/>
      <c r="TI10" s="14"/>
      <c r="TJ10" s="14"/>
      <c r="TK10" s="14">
        <v>0</v>
      </c>
      <c r="TL10" s="14"/>
      <c r="TM10" s="14"/>
      <c r="TN10" s="14">
        <v>0</v>
      </c>
      <c r="TO10" s="14">
        <v>0</v>
      </c>
      <c r="TP10" s="14">
        <v>0</v>
      </c>
      <c r="TQ10" s="14">
        <v>0</v>
      </c>
      <c r="TR10" s="14">
        <v>0</v>
      </c>
      <c r="TS10" s="14">
        <f t="shared" ref="TS10:TS15" si="309">TN10-(TO10+TP10+TQ10+TR10)</f>
        <v>0</v>
      </c>
      <c r="TT10" s="14"/>
      <c r="TU10" s="14"/>
      <c r="TV10" s="15"/>
      <c r="TW10" s="14"/>
      <c r="TX10" s="14"/>
      <c r="TY10" s="14"/>
      <c r="TZ10" s="14">
        <v>0</v>
      </c>
      <c r="UA10" s="14"/>
      <c r="UB10" s="14"/>
      <c r="UC10" s="14">
        <v>0</v>
      </c>
      <c r="UD10" s="14">
        <v>0</v>
      </c>
      <c r="UE10" s="14">
        <v>0</v>
      </c>
      <c r="UF10" s="14">
        <v>0</v>
      </c>
      <c r="UG10" s="14">
        <v>0</v>
      </c>
      <c r="UH10" s="14">
        <f t="shared" ref="UH10:UH15" si="310">UC10-(UD10+UE10+UF10+UG10)</f>
        <v>0</v>
      </c>
      <c r="UI10" s="14"/>
      <c r="UJ10" s="14"/>
      <c r="UK10" s="15"/>
      <c r="UL10" s="14"/>
      <c r="UM10" s="14"/>
      <c r="UN10" s="14"/>
      <c r="UO10" s="14">
        <v>0</v>
      </c>
      <c r="UP10" s="14"/>
      <c r="UQ10" s="14"/>
      <c r="UR10" s="14">
        <v>0</v>
      </c>
      <c r="US10" s="14">
        <v>0</v>
      </c>
      <c r="UT10" s="14">
        <v>0</v>
      </c>
      <c r="UU10" s="14">
        <v>0</v>
      </c>
      <c r="UV10" s="14">
        <v>0</v>
      </c>
      <c r="UW10" s="14">
        <f t="shared" ref="UW10:UW15" si="311">UR10-(US10+UT10+UU10+UV10)</f>
        <v>0</v>
      </c>
      <c r="UX10" s="14"/>
      <c r="UY10" s="14"/>
      <c r="UZ10" s="15"/>
      <c r="VA10" s="14"/>
      <c r="VB10" s="14"/>
      <c r="VC10" s="14"/>
      <c r="VD10" s="14">
        <v>0</v>
      </c>
      <c r="VE10" s="14"/>
      <c r="VF10" s="14"/>
      <c r="VG10" s="14">
        <v>0</v>
      </c>
      <c r="VH10" s="14">
        <v>0</v>
      </c>
      <c r="VI10" s="14">
        <v>0</v>
      </c>
      <c r="VJ10" s="14">
        <v>0</v>
      </c>
      <c r="VK10" s="14">
        <v>0</v>
      </c>
      <c r="VL10" s="14">
        <f t="shared" ref="VL10:VL15" si="312">VG10-(VH10+VI10+VJ10+VK10)</f>
        <v>0</v>
      </c>
      <c r="VM10" s="14"/>
      <c r="VN10" s="14"/>
      <c r="VO10" s="15"/>
      <c r="VP10" s="14"/>
      <c r="VQ10" s="14"/>
      <c r="VR10" s="14"/>
      <c r="VS10" s="14">
        <v>0</v>
      </c>
      <c r="VT10" s="14"/>
      <c r="VU10" s="14"/>
      <c r="VV10" s="14">
        <v>0</v>
      </c>
      <c r="VW10" s="14">
        <v>0</v>
      </c>
      <c r="VX10" s="14">
        <v>0</v>
      </c>
      <c r="VY10" s="14">
        <v>0</v>
      </c>
      <c r="VZ10" s="14">
        <v>0</v>
      </c>
      <c r="WA10" s="14">
        <f t="shared" ref="WA10:WA15" si="313">VV10-(VW10+VX10+VY10+VZ10)</f>
        <v>0</v>
      </c>
      <c r="WB10" s="14"/>
      <c r="WC10" s="14"/>
      <c r="WD10" s="15"/>
      <c r="WE10" s="14"/>
      <c r="WF10" s="14"/>
      <c r="WG10" s="14"/>
      <c r="WH10" s="14">
        <v>0</v>
      </c>
      <c r="WI10" s="14"/>
      <c r="WJ10" s="14"/>
      <c r="WK10" s="14">
        <v>0</v>
      </c>
      <c r="WL10" s="14">
        <v>0</v>
      </c>
      <c r="WM10" s="14">
        <v>0</v>
      </c>
      <c r="WN10" s="14">
        <v>0</v>
      </c>
      <c r="WO10" s="14">
        <v>0</v>
      </c>
      <c r="WP10" s="14">
        <f t="shared" ref="WP10:WP15" si="314">WK10-(WL10+WM10+WN10+WO10)</f>
        <v>0</v>
      </c>
      <c r="WQ10" s="14"/>
      <c r="WR10" s="14"/>
      <c r="WS10" s="15"/>
      <c r="WT10" s="14"/>
      <c r="WU10" s="14"/>
      <c r="WV10" s="14"/>
      <c r="WW10" s="14">
        <v>0</v>
      </c>
      <c r="WX10" s="14"/>
      <c r="WY10" s="14"/>
      <c r="WZ10" s="14">
        <v>0</v>
      </c>
      <c r="XA10" s="14">
        <v>0</v>
      </c>
      <c r="XB10" s="14">
        <v>0</v>
      </c>
      <c r="XC10" s="14">
        <v>0</v>
      </c>
      <c r="XD10" s="14">
        <v>0</v>
      </c>
      <c r="XE10" s="14">
        <f t="shared" ref="XE10:XE15" si="315">WZ10-(XA10+XB10+XC10+XD10)</f>
        <v>0</v>
      </c>
      <c r="XF10" s="14"/>
      <c r="XG10" s="14"/>
      <c r="XH10" s="15"/>
      <c r="XI10" s="14"/>
      <c r="XJ10" s="14"/>
      <c r="XK10" s="14"/>
      <c r="XL10" s="14">
        <v>0</v>
      </c>
      <c r="XM10" s="14"/>
      <c r="XN10" s="14"/>
      <c r="XO10" s="14">
        <v>0</v>
      </c>
      <c r="XP10" s="14">
        <v>0</v>
      </c>
      <c r="XQ10" s="14">
        <v>0</v>
      </c>
      <c r="XR10" s="14">
        <v>0</v>
      </c>
      <c r="XS10" s="14">
        <v>0</v>
      </c>
      <c r="XT10" s="14">
        <f t="shared" ref="XT10:XT15" si="316">XO10-(XP10+XQ10+XR10+XS10)</f>
        <v>0</v>
      </c>
      <c r="XU10" s="14"/>
      <c r="XV10" s="14"/>
      <c r="XW10" s="15"/>
      <c r="XX10" s="14"/>
      <c r="XY10" s="14"/>
      <c r="XZ10" s="14"/>
      <c r="YA10" s="14">
        <v>0</v>
      </c>
      <c r="YB10" s="14"/>
      <c r="YC10" s="14"/>
      <c r="YD10" s="14">
        <v>0</v>
      </c>
      <c r="YE10" s="14">
        <v>0</v>
      </c>
      <c r="YF10" s="14">
        <v>0</v>
      </c>
      <c r="YG10" s="14">
        <v>0</v>
      </c>
      <c r="YH10" s="14">
        <v>0</v>
      </c>
      <c r="YI10" s="14">
        <f t="shared" ref="YI10:YI15" si="317">YD10-(YE10+YF10+YG10+YH10)</f>
        <v>0</v>
      </c>
      <c r="YJ10" s="14"/>
      <c r="YK10" s="14"/>
      <c r="YL10" s="15"/>
      <c r="YM10" s="14"/>
      <c r="YN10" s="14"/>
      <c r="YO10" s="14"/>
      <c r="YP10" s="14">
        <v>0</v>
      </c>
      <c r="YQ10" s="14"/>
      <c r="YR10" s="14"/>
      <c r="YS10" s="14">
        <v>0</v>
      </c>
      <c r="YT10" s="14">
        <v>0</v>
      </c>
      <c r="YU10" s="14">
        <v>0</v>
      </c>
      <c r="YV10" s="14">
        <v>0</v>
      </c>
      <c r="YW10" s="14">
        <v>0</v>
      </c>
      <c r="YX10" s="14">
        <f t="shared" ref="YX10:YX15" si="318">YS10-(YT10+YU10+YV10+YW10)</f>
        <v>0</v>
      </c>
      <c r="YY10" s="14"/>
      <c r="YZ10" s="14"/>
      <c r="ZA10" s="15"/>
      <c r="ZB10" s="14"/>
      <c r="ZC10" s="14"/>
      <c r="ZD10" s="14"/>
      <c r="ZE10" s="14">
        <v>0</v>
      </c>
      <c r="ZF10" s="14"/>
      <c r="ZG10" s="14"/>
      <c r="ZH10" s="14">
        <v>0</v>
      </c>
      <c r="ZI10" s="14">
        <v>0</v>
      </c>
      <c r="ZJ10" s="14">
        <v>0</v>
      </c>
      <c r="ZK10" s="14">
        <v>0</v>
      </c>
      <c r="ZL10" s="14">
        <v>0</v>
      </c>
      <c r="ZM10" s="14">
        <f t="shared" ref="ZM10:ZM15" si="319">ZH10-(ZI10+ZJ10+ZK10+ZL10)</f>
        <v>0</v>
      </c>
      <c r="ZN10" s="14"/>
      <c r="ZO10" s="14"/>
      <c r="ZP10" s="15"/>
      <c r="ZQ10" s="14"/>
      <c r="ZR10" s="14"/>
      <c r="ZS10" s="14"/>
      <c r="ZT10" s="14">
        <v>0</v>
      </c>
      <c r="ZU10" s="14"/>
      <c r="ZV10" s="14"/>
      <c r="ZW10" s="14">
        <v>0</v>
      </c>
      <c r="ZX10" s="14">
        <v>0</v>
      </c>
      <c r="ZY10" s="14">
        <v>0</v>
      </c>
      <c r="ZZ10" s="14">
        <v>0</v>
      </c>
      <c r="AAA10" s="14">
        <v>0</v>
      </c>
      <c r="AAB10" s="14">
        <f t="shared" ref="AAB10:AAB15" si="320">ZW10-(ZX10+ZY10+ZZ10+AAA10)</f>
        <v>0</v>
      </c>
      <c r="AAC10" s="14"/>
      <c r="AAD10" s="14"/>
      <c r="AAE10" s="15"/>
      <c r="AAF10" s="14"/>
      <c r="AAG10" s="14"/>
      <c r="AAH10" s="14"/>
      <c r="AAI10" s="14">
        <v>0</v>
      </c>
      <c r="AAJ10" s="14"/>
      <c r="AAK10" s="14"/>
      <c r="AAL10" s="14">
        <v>0</v>
      </c>
      <c r="AAM10" s="14">
        <v>0</v>
      </c>
      <c r="AAN10" s="14">
        <v>0</v>
      </c>
      <c r="AAO10" s="14">
        <v>0</v>
      </c>
      <c r="AAP10" s="14">
        <v>0</v>
      </c>
      <c r="AAQ10" s="14">
        <f t="shared" ref="AAQ10:AAQ15" si="321">AAL10-(AAM10+AAN10+AAO10+AAP10)</f>
        <v>0</v>
      </c>
      <c r="AAR10" s="14"/>
      <c r="AAS10" s="14"/>
      <c r="AAT10" s="15"/>
      <c r="AAU10" s="14"/>
      <c r="AAV10" s="14"/>
      <c r="AAW10" s="14"/>
      <c r="AAX10" s="14">
        <v>0</v>
      </c>
      <c r="AAY10" s="14"/>
      <c r="AAZ10" s="14"/>
      <c r="ABA10" s="14">
        <v>0</v>
      </c>
      <c r="ABB10" s="14">
        <v>0</v>
      </c>
      <c r="ABC10" s="14">
        <v>0</v>
      </c>
      <c r="ABD10" s="14">
        <v>0</v>
      </c>
      <c r="ABE10" s="14">
        <v>0</v>
      </c>
      <c r="ABF10" s="14">
        <f t="shared" ref="ABF10:ABF15" si="322">ABA10-(ABB10+ABC10+ABD10+ABE10)</f>
        <v>0</v>
      </c>
      <c r="ABG10" s="14"/>
      <c r="ABH10" s="14"/>
      <c r="ABI10" s="15"/>
      <c r="ABJ10" s="14"/>
      <c r="ABK10" s="14"/>
      <c r="ABL10" s="14"/>
      <c r="ABM10" s="14">
        <v>0</v>
      </c>
      <c r="ABN10" s="14"/>
      <c r="ABO10" s="14"/>
      <c r="ABP10" s="14">
        <v>0</v>
      </c>
      <c r="ABQ10" s="14">
        <v>0</v>
      </c>
      <c r="ABR10" s="14">
        <v>0</v>
      </c>
      <c r="ABS10" s="14">
        <v>0</v>
      </c>
      <c r="ABT10" s="14">
        <v>0</v>
      </c>
      <c r="ABU10" s="14">
        <f t="shared" ref="ABU10:ABU15" si="323">ABP10-(ABQ10+ABR10+ABS10+ABT10)</f>
        <v>0</v>
      </c>
      <c r="ABV10" s="14"/>
      <c r="ABW10" s="14"/>
      <c r="ABX10" s="15"/>
      <c r="ABY10" s="14"/>
      <c r="ABZ10" s="14"/>
      <c r="ACA10" s="14"/>
      <c r="ACB10" s="14">
        <v>0</v>
      </c>
      <c r="ACC10" s="14"/>
      <c r="ACD10" s="14"/>
      <c r="ACE10" s="14">
        <v>0</v>
      </c>
      <c r="ACF10" s="14">
        <v>0</v>
      </c>
      <c r="ACG10" s="14">
        <v>0</v>
      </c>
      <c r="ACH10" s="14">
        <v>0</v>
      </c>
      <c r="ACI10" s="14">
        <v>0</v>
      </c>
      <c r="ACJ10" s="14">
        <f t="shared" ref="ACJ10:ACJ15" si="324">ACE10-(ACF10+ACG10+ACH10+ACI10)</f>
        <v>0</v>
      </c>
      <c r="ACK10" s="14"/>
      <c r="ACL10" s="14"/>
      <c r="ACM10" s="15"/>
      <c r="ACN10" s="14"/>
      <c r="ACO10" s="14"/>
      <c r="ACP10" s="14"/>
      <c r="ACQ10" s="14">
        <v>0</v>
      </c>
      <c r="ACR10" s="14"/>
      <c r="ACS10" s="14"/>
      <c r="ACT10" s="14">
        <v>0</v>
      </c>
      <c r="ACU10" s="14">
        <v>0</v>
      </c>
      <c r="ACV10" s="14">
        <v>0</v>
      </c>
      <c r="ACW10" s="14">
        <v>0</v>
      </c>
      <c r="ACX10" s="14">
        <v>0</v>
      </c>
      <c r="ACY10" s="14">
        <f t="shared" ref="ACY10:ACY15" si="325">ACT10-(ACU10+ACV10+ACW10+ACX10)</f>
        <v>0</v>
      </c>
      <c r="ACZ10" s="14"/>
      <c r="ADA10" s="14"/>
      <c r="ADB10" s="15"/>
      <c r="ADC10" s="14"/>
      <c r="ADD10" s="14"/>
      <c r="ADE10" s="14"/>
      <c r="ADF10" s="14">
        <v>0</v>
      </c>
      <c r="ADG10" s="14"/>
      <c r="ADH10" s="14"/>
      <c r="ADI10" s="14">
        <v>0</v>
      </c>
      <c r="ADJ10" s="14">
        <v>0</v>
      </c>
      <c r="ADK10" s="14">
        <v>0</v>
      </c>
      <c r="ADL10" s="14">
        <v>0</v>
      </c>
      <c r="ADM10" s="14">
        <v>0</v>
      </c>
      <c r="ADN10" s="14">
        <f t="shared" ref="ADN10:ADN15" si="326">ADI10-(ADJ10+ADK10+ADL10+ADM10)</f>
        <v>0</v>
      </c>
      <c r="ADO10" s="14"/>
      <c r="ADP10" s="14"/>
      <c r="ADQ10" s="15"/>
      <c r="ADR10" s="14"/>
      <c r="ADS10" s="14"/>
      <c r="ADT10" s="14"/>
      <c r="ADU10" s="14">
        <v>0</v>
      </c>
      <c r="ADV10" s="14"/>
      <c r="ADW10" s="14"/>
      <c r="ADX10" s="14">
        <v>0</v>
      </c>
      <c r="ADY10" s="14">
        <v>0</v>
      </c>
      <c r="ADZ10" s="14">
        <v>0</v>
      </c>
      <c r="AEA10" s="14">
        <v>0</v>
      </c>
      <c r="AEB10" s="14">
        <v>0</v>
      </c>
      <c r="AEC10" s="14">
        <f t="shared" ref="AEC10:AEC15" si="327">ADX10-(ADY10+ADZ10+AEA10+AEB10)</f>
        <v>0</v>
      </c>
      <c r="AED10" s="14"/>
      <c r="AEE10" s="14"/>
      <c r="AEF10" s="15"/>
      <c r="AEG10" s="14"/>
      <c r="AEH10" s="14"/>
      <c r="AEI10" s="14"/>
      <c r="AEJ10" s="14">
        <v>0</v>
      </c>
      <c r="AEK10" s="14"/>
      <c r="AEL10" s="14"/>
      <c r="AEM10" s="14">
        <v>0</v>
      </c>
      <c r="AEN10" s="14">
        <v>0</v>
      </c>
      <c r="AEO10" s="14">
        <v>0</v>
      </c>
      <c r="AEP10" s="14">
        <v>0</v>
      </c>
      <c r="AEQ10" s="14">
        <v>0</v>
      </c>
      <c r="AER10" s="14">
        <f t="shared" ref="AER10:AER15" si="328">AEM10-(AEN10+AEO10+AEP10+AEQ10)</f>
        <v>0</v>
      </c>
      <c r="AES10" s="14"/>
      <c r="AET10" s="14"/>
      <c r="AEU10" s="15"/>
      <c r="AEV10" s="14"/>
      <c r="AEW10" s="14"/>
      <c r="AEX10" s="14"/>
      <c r="AEY10" s="14">
        <v>0</v>
      </c>
      <c r="AEZ10" s="14"/>
      <c r="AFA10" s="14"/>
      <c r="AFB10" s="14">
        <v>0</v>
      </c>
      <c r="AFC10" s="14">
        <v>0</v>
      </c>
      <c r="AFD10" s="14">
        <v>0</v>
      </c>
      <c r="AFE10" s="14">
        <v>0</v>
      </c>
      <c r="AFF10" s="14">
        <v>0</v>
      </c>
      <c r="AFG10" s="14">
        <f t="shared" ref="AFG10:AFG15" si="329">AFB10-(AFC10+AFD10+AFE10+AFF10)</f>
        <v>0</v>
      </c>
      <c r="AFH10" s="14"/>
      <c r="AFI10" s="14"/>
      <c r="AFJ10" s="15"/>
      <c r="AFK10" s="14"/>
      <c r="AFL10" s="14"/>
      <c r="AFM10" s="14"/>
      <c r="AFN10" s="14">
        <v>0</v>
      </c>
      <c r="AFO10" s="14"/>
      <c r="AFP10" s="14"/>
      <c r="AFQ10" s="14">
        <v>0</v>
      </c>
      <c r="AFR10" s="14">
        <v>0</v>
      </c>
      <c r="AFS10" s="14">
        <v>0</v>
      </c>
      <c r="AFT10" s="14">
        <v>0</v>
      </c>
      <c r="AFU10" s="14">
        <v>0</v>
      </c>
      <c r="AFV10" s="14">
        <f t="shared" ref="AFV10:AFV15" si="330">AFQ10-(AFR10+AFS10+AFT10+AFU10)</f>
        <v>0</v>
      </c>
      <c r="AFW10" s="14"/>
      <c r="AFX10" s="14"/>
      <c r="AFY10" s="15"/>
      <c r="AFZ10" s="14"/>
      <c r="AGA10" s="14"/>
      <c r="AGB10" s="14"/>
      <c r="AGC10" s="14">
        <v>0</v>
      </c>
      <c r="AGD10" s="14"/>
      <c r="AGE10" s="14"/>
      <c r="AGF10" s="14">
        <v>0</v>
      </c>
      <c r="AGG10" s="14">
        <v>0</v>
      </c>
      <c r="AGH10" s="14">
        <v>0</v>
      </c>
      <c r="AGI10" s="14">
        <v>0</v>
      </c>
      <c r="AGJ10" s="14">
        <v>0</v>
      </c>
      <c r="AGK10" s="14">
        <f t="shared" ref="AGK10:AGK15" si="331">AGF10-(AGG10+AGH10+AGI10+AGJ10)</f>
        <v>0</v>
      </c>
      <c r="AGL10" s="14"/>
      <c r="AGM10" s="14"/>
      <c r="AGN10" s="15"/>
      <c r="AGO10" s="14"/>
      <c r="AGP10" s="14"/>
      <c r="AGQ10" s="14"/>
      <c r="AGR10" s="14">
        <v>0</v>
      </c>
      <c r="AGS10" s="14"/>
      <c r="AGT10" s="14"/>
      <c r="AGU10" s="14">
        <v>0</v>
      </c>
      <c r="AGV10" s="14">
        <v>0</v>
      </c>
      <c r="AGW10" s="14">
        <v>0</v>
      </c>
      <c r="AGX10" s="14">
        <v>0</v>
      </c>
      <c r="AGY10" s="14">
        <v>0</v>
      </c>
      <c r="AGZ10" s="14">
        <f t="shared" ref="AGZ10:AGZ15" si="332">AGU10-(AGV10+AGW10+AGX10+AGY10)</f>
        <v>0</v>
      </c>
      <c r="AHA10" s="14"/>
      <c r="AHB10" s="14"/>
      <c r="AHC10" s="15"/>
      <c r="AHD10" s="14"/>
      <c r="AHE10" s="14"/>
      <c r="AHF10" s="14"/>
      <c r="AHG10" s="14">
        <v>0</v>
      </c>
      <c r="AHH10" s="14"/>
      <c r="AHI10" s="14"/>
      <c r="AHJ10" s="14">
        <v>0</v>
      </c>
      <c r="AHK10" s="14">
        <v>0</v>
      </c>
      <c r="AHL10" s="14">
        <v>0</v>
      </c>
      <c r="AHM10" s="14">
        <v>0</v>
      </c>
      <c r="AHN10" s="14">
        <v>0</v>
      </c>
      <c r="AHO10" s="14">
        <f t="shared" ref="AHO10:AHO15" si="333">AHJ10-(AHK10+AHL10+AHM10+AHN10)</f>
        <v>0</v>
      </c>
      <c r="AHP10" s="14"/>
      <c r="AHQ10" s="14"/>
      <c r="AHR10" s="15"/>
      <c r="AHS10" s="14"/>
      <c r="AHT10" s="14"/>
      <c r="AHU10" s="14"/>
      <c r="AHV10" s="14">
        <v>0</v>
      </c>
      <c r="AHW10" s="14"/>
      <c r="AHX10" s="14"/>
      <c r="AHY10" s="14">
        <v>0</v>
      </c>
      <c r="AHZ10" s="14">
        <v>0</v>
      </c>
      <c r="AIA10" s="14">
        <v>0</v>
      </c>
      <c r="AIB10" s="14">
        <v>0</v>
      </c>
      <c r="AIC10" s="14">
        <v>0</v>
      </c>
      <c r="AID10" s="14">
        <f t="shared" ref="AID10:AID15" si="334">AHY10-(AHZ10+AIA10+AIB10+AIC10)</f>
        <v>0</v>
      </c>
      <c r="AIE10" s="14"/>
      <c r="AIF10" s="14"/>
      <c r="AIG10" s="15"/>
      <c r="AIH10" s="14"/>
      <c r="AII10" s="14"/>
      <c r="AIJ10" s="14"/>
      <c r="AIK10" s="14">
        <v>0</v>
      </c>
      <c r="AIL10" s="14"/>
      <c r="AIM10" s="14"/>
      <c r="AIN10" s="14">
        <v>0</v>
      </c>
      <c r="AIO10" s="14">
        <v>0</v>
      </c>
      <c r="AIP10" s="14">
        <v>0</v>
      </c>
      <c r="AIQ10" s="14">
        <v>0</v>
      </c>
      <c r="AIR10" s="14">
        <v>0</v>
      </c>
      <c r="AIS10" s="14">
        <f t="shared" ref="AIS10:AIS15" si="335">AIN10-(AIO10+AIP10+AIQ10+AIR10)</f>
        <v>0</v>
      </c>
      <c r="AIT10" s="14"/>
      <c r="AIU10" s="14"/>
      <c r="AIV10" s="15"/>
      <c r="AIW10" s="14"/>
      <c r="AIX10" s="14"/>
      <c r="AIY10" s="14"/>
      <c r="AIZ10" s="14">
        <v>0</v>
      </c>
      <c r="AJA10" s="14"/>
      <c r="AJB10" s="14"/>
      <c r="AJC10" s="14">
        <v>0</v>
      </c>
      <c r="AJD10" s="14">
        <v>0</v>
      </c>
      <c r="AJE10" s="14">
        <v>0</v>
      </c>
      <c r="AJF10" s="14">
        <v>0</v>
      </c>
      <c r="AJG10" s="14">
        <v>0</v>
      </c>
      <c r="AJH10" s="14">
        <f t="shared" ref="AJH10:AJH15" si="336">AJC10-(AJD10+AJE10+AJF10+AJG10)</f>
        <v>0</v>
      </c>
      <c r="AJI10" s="14"/>
      <c r="AJJ10" s="14"/>
      <c r="AJK10" s="15"/>
      <c r="AJL10" s="14"/>
      <c r="AJM10" s="14"/>
      <c r="AJN10" s="14"/>
      <c r="AJO10" s="14">
        <v>0</v>
      </c>
      <c r="AJP10" s="14"/>
      <c r="AJQ10" s="14"/>
      <c r="AJR10" s="14">
        <v>0</v>
      </c>
      <c r="AJS10" s="14">
        <v>0</v>
      </c>
      <c r="AJT10" s="14">
        <v>0</v>
      </c>
      <c r="AJU10" s="14">
        <v>0</v>
      </c>
      <c r="AJV10" s="14">
        <v>0</v>
      </c>
      <c r="AJW10" s="14">
        <f t="shared" ref="AJW10:AJW15" si="337">AJR10-(AJS10+AJT10+AJU10+AJV10)</f>
        <v>0</v>
      </c>
      <c r="AJX10" s="14"/>
      <c r="AJY10" s="14"/>
      <c r="AJZ10" s="15"/>
      <c r="AKA10" s="14"/>
      <c r="AKB10" s="14"/>
      <c r="AKC10" s="14"/>
      <c r="AKD10" s="14">
        <v>0</v>
      </c>
      <c r="AKE10" s="14"/>
      <c r="AKF10" s="14"/>
      <c r="AKG10" s="14">
        <v>0</v>
      </c>
      <c r="AKH10" s="14">
        <v>0</v>
      </c>
      <c r="AKI10" s="14">
        <v>0</v>
      </c>
      <c r="AKJ10" s="14">
        <v>0</v>
      </c>
      <c r="AKK10" s="14">
        <v>0</v>
      </c>
      <c r="AKL10" s="14">
        <f t="shared" ref="AKL10:AKL15" si="338">AKG10-(AKH10+AKI10+AKJ10+AKK10)</f>
        <v>0</v>
      </c>
      <c r="AKM10" s="14"/>
      <c r="AKN10" s="14"/>
      <c r="AKO10" s="15"/>
      <c r="AKP10" s="14"/>
      <c r="AKQ10" s="14"/>
      <c r="AKR10" s="14"/>
      <c r="AKS10" s="14">
        <v>0</v>
      </c>
      <c r="AKT10" s="14"/>
      <c r="AKU10" s="14"/>
      <c r="AKV10" s="14">
        <v>0</v>
      </c>
      <c r="AKW10" s="14">
        <v>0</v>
      </c>
      <c r="AKX10" s="14">
        <v>0</v>
      </c>
      <c r="AKY10" s="14">
        <v>0</v>
      </c>
      <c r="AKZ10" s="14">
        <v>0</v>
      </c>
      <c r="ALA10" s="14">
        <f t="shared" ref="ALA10:ALA15" si="339">AKV10-(AKW10+AKX10+AKY10+AKZ10)</f>
        <v>0</v>
      </c>
      <c r="ALB10" s="14"/>
      <c r="ALC10" s="14"/>
      <c r="ALD10" s="15"/>
      <c r="ALE10" s="14"/>
      <c r="ALF10" s="14"/>
      <c r="ALG10" s="14"/>
      <c r="ALH10" s="14">
        <v>0</v>
      </c>
      <c r="ALI10" s="14"/>
      <c r="ALJ10" s="14"/>
      <c r="ALK10" s="14">
        <v>0</v>
      </c>
      <c r="ALL10" s="14">
        <v>0</v>
      </c>
      <c r="ALM10" s="14">
        <v>0</v>
      </c>
      <c r="ALN10" s="14">
        <v>0</v>
      </c>
      <c r="ALO10" s="14">
        <v>0</v>
      </c>
      <c r="ALP10" s="14">
        <f t="shared" ref="ALP10:ALP15" si="340">ALK10-(ALL10+ALM10+ALN10+ALO10)</f>
        <v>0</v>
      </c>
      <c r="ALQ10" s="14"/>
      <c r="ALR10" s="14"/>
      <c r="ALS10" s="15"/>
      <c r="ALT10" s="14"/>
      <c r="ALU10" s="14"/>
      <c r="ALV10" s="14"/>
      <c r="ALW10" s="14">
        <v>0</v>
      </c>
      <c r="ALX10" s="14"/>
      <c r="ALY10" s="14"/>
      <c r="ALZ10" s="14">
        <v>0</v>
      </c>
      <c r="AMA10" s="14">
        <v>0</v>
      </c>
      <c r="AMB10" s="14">
        <v>0</v>
      </c>
      <c r="AMC10" s="14">
        <v>0</v>
      </c>
      <c r="AMD10" s="14">
        <v>0</v>
      </c>
      <c r="AME10" s="14">
        <f t="shared" ref="AME10:AME15" si="341">ALZ10-(AMA10+AMB10+AMC10+AMD10)</f>
        <v>0</v>
      </c>
      <c r="AMF10" s="14"/>
      <c r="AMG10" s="14"/>
      <c r="AMH10" s="15"/>
      <c r="AMI10" s="14"/>
      <c r="AMJ10" s="14"/>
      <c r="AMK10" s="14"/>
      <c r="AML10" s="14">
        <v>0</v>
      </c>
      <c r="AMM10" s="14"/>
      <c r="AMN10" s="14"/>
      <c r="AMO10" s="14">
        <v>0</v>
      </c>
      <c r="AMP10" s="14">
        <v>0</v>
      </c>
      <c r="AMQ10" s="14">
        <v>0</v>
      </c>
      <c r="AMR10" s="14">
        <v>0</v>
      </c>
      <c r="AMS10" s="14">
        <v>0</v>
      </c>
      <c r="AMT10" s="14">
        <f t="shared" ref="AMT10:AMT15" si="342">AMO10-(AMP10+AMQ10+AMR10+AMS10)</f>
        <v>0</v>
      </c>
      <c r="AMU10" s="14"/>
      <c r="AMV10" s="14"/>
      <c r="AMW10" s="15"/>
      <c r="AMX10" s="14"/>
      <c r="AMY10" s="14"/>
      <c r="AMZ10" s="14"/>
      <c r="ANA10" s="14">
        <v>0</v>
      </c>
      <c r="ANB10" s="14"/>
      <c r="ANC10" s="14"/>
      <c r="AND10" s="14">
        <v>0</v>
      </c>
      <c r="ANE10" s="14">
        <v>0</v>
      </c>
      <c r="ANF10" s="14">
        <v>0</v>
      </c>
      <c r="ANG10" s="14">
        <v>0</v>
      </c>
      <c r="ANH10" s="14">
        <v>0</v>
      </c>
      <c r="ANI10" s="14">
        <f t="shared" ref="ANI10:ANI15" si="343">AND10-(ANE10+ANF10+ANG10+ANH10)</f>
        <v>0</v>
      </c>
      <c r="ANJ10" s="14"/>
      <c r="ANK10" s="14"/>
      <c r="ANL10" s="15"/>
      <c r="ANM10" s="14"/>
      <c r="ANN10" s="14"/>
      <c r="ANO10" s="14"/>
      <c r="ANP10" s="14">
        <v>0</v>
      </c>
      <c r="ANQ10" s="14"/>
      <c r="ANR10" s="14"/>
      <c r="ANS10" s="14">
        <v>0</v>
      </c>
      <c r="ANT10" s="14">
        <v>0</v>
      </c>
      <c r="ANU10" s="14">
        <v>0</v>
      </c>
      <c r="ANV10" s="14">
        <v>0</v>
      </c>
      <c r="ANW10" s="14">
        <v>0</v>
      </c>
      <c r="ANX10" s="14">
        <f t="shared" ref="ANX10:ANX15" si="344">ANS10-(ANT10+ANU10+ANV10+ANW10)</f>
        <v>0</v>
      </c>
      <c r="ANY10" s="14"/>
      <c r="ANZ10" s="14"/>
      <c r="AOA10" s="15"/>
      <c r="AOB10" s="14"/>
      <c r="AOC10" s="14"/>
      <c r="AOD10" s="14"/>
      <c r="AOE10" s="14">
        <v>0</v>
      </c>
      <c r="AOF10" s="14"/>
      <c r="AOG10" s="14"/>
      <c r="AOH10" s="14">
        <v>0</v>
      </c>
      <c r="AOI10" s="14">
        <v>0</v>
      </c>
      <c r="AOJ10" s="14">
        <v>0</v>
      </c>
      <c r="AOK10" s="14">
        <v>0</v>
      </c>
      <c r="AOL10" s="14">
        <v>0</v>
      </c>
      <c r="AOM10" s="14">
        <f t="shared" ref="AOM10:AOM15" si="345">AOH10-(AOI10+AOJ10+AOK10+AOL10)</f>
        <v>0</v>
      </c>
      <c r="AON10" s="14"/>
      <c r="AOO10" s="14"/>
      <c r="AOP10" s="15"/>
      <c r="AOQ10" s="14"/>
      <c r="AOR10" s="14"/>
      <c r="AOS10" s="14"/>
      <c r="AOT10" s="14">
        <v>0</v>
      </c>
      <c r="AOU10" s="14"/>
      <c r="AOV10" s="14"/>
      <c r="AOW10" s="14">
        <v>0</v>
      </c>
      <c r="AOX10" s="14">
        <v>0</v>
      </c>
      <c r="AOY10" s="14">
        <v>0</v>
      </c>
      <c r="AOZ10" s="14">
        <v>0</v>
      </c>
      <c r="APA10" s="14">
        <v>0</v>
      </c>
      <c r="APB10" s="14">
        <f t="shared" ref="APB10:APB15" si="346">AOW10-(AOX10+AOY10+AOZ10+APA10)</f>
        <v>0</v>
      </c>
      <c r="APC10" s="14"/>
      <c r="APD10" s="14"/>
      <c r="APE10" s="15"/>
      <c r="APF10" s="14"/>
      <c r="APG10" s="14"/>
      <c r="APH10" s="14"/>
      <c r="API10" s="14">
        <v>0</v>
      </c>
      <c r="APJ10" s="14"/>
      <c r="APK10" s="14"/>
      <c r="APL10" s="14">
        <v>0</v>
      </c>
      <c r="APM10" s="14">
        <v>0</v>
      </c>
      <c r="APN10" s="14">
        <v>0</v>
      </c>
      <c r="APO10" s="14">
        <v>0</v>
      </c>
      <c r="APP10" s="14">
        <v>0</v>
      </c>
      <c r="APQ10" s="14">
        <f t="shared" ref="APQ10:APQ15" si="347">APL10-(APM10+APN10+APO10+APP10)</f>
        <v>0</v>
      </c>
      <c r="APR10" s="14"/>
      <c r="APS10" s="14"/>
      <c r="APT10" s="15"/>
      <c r="APU10" s="14"/>
      <c r="APV10" s="14"/>
      <c r="APW10" s="14"/>
      <c r="APX10" s="14">
        <v>0</v>
      </c>
      <c r="APY10" s="14"/>
      <c r="APZ10" s="14"/>
      <c r="AQA10" s="14">
        <v>0</v>
      </c>
      <c r="AQB10" s="14">
        <v>0</v>
      </c>
      <c r="AQC10" s="14">
        <v>0</v>
      </c>
      <c r="AQD10" s="14">
        <v>0</v>
      </c>
      <c r="AQE10" s="14">
        <v>0</v>
      </c>
      <c r="AQF10" s="14">
        <f t="shared" ref="AQF10:AQF15" si="348">AQA10-(AQB10+AQC10+AQD10+AQE10)</f>
        <v>0</v>
      </c>
      <c r="AQG10" s="14"/>
      <c r="AQH10" s="14"/>
      <c r="AQI10" s="15"/>
      <c r="AQJ10" s="14"/>
      <c r="AQK10" s="14"/>
      <c r="AQL10" s="14"/>
      <c r="AQM10" s="14">
        <v>0</v>
      </c>
      <c r="AQN10" s="14"/>
      <c r="AQO10" s="14"/>
      <c r="AQP10" s="14">
        <v>0</v>
      </c>
      <c r="AQQ10" s="14">
        <v>0</v>
      </c>
      <c r="AQR10" s="14">
        <v>0</v>
      </c>
      <c r="AQS10" s="14">
        <v>0</v>
      </c>
      <c r="AQT10" s="14">
        <v>0</v>
      </c>
      <c r="AQU10" s="14">
        <f t="shared" ref="AQU10:AQU15" si="349">AQP10-(AQQ10+AQR10+AQS10+AQT10)</f>
        <v>0</v>
      </c>
      <c r="AQV10" s="14"/>
      <c r="AQW10" s="14"/>
      <c r="AQX10" s="15"/>
      <c r="AQY10" s="14"/>
      <c r="AQZ10" s="14"/>
      <c r="ARA10" s="14"/>
      <c r="ARB10" s="14">
        <v>0</v>
      </c>
      <c r="ARC10" s="14"/>
      <c r="ARD10" s="14"/>
      <c r="ARE10" s="14">
        <v>0</v>
      </c>
      <c r="ARF10" s="14">
        <v>0</v>
      </c>
      <c r="ARG10" s="14">
        <v>0</v>
      </c>
      <c r="ARH10" s="14">
        <v>0</v>
      </c>
      <c r="ARI10" s="14">
        <v>0</v>
      </c>
      <c r="ARJ10" s="14">
        <f t="shared" ref="ARJ10:ARJ15" si="350">ARE10-(ARF10+ARG10+ARH10+ARI10)</f>
        <v>0</v>
      </c>
      <c r="ARK10" s="14"/>
      <c r="ARL10" s="14"/>
      <c r="ARM10" s="15"/>
      <c r="ARN10" s="14"/>
      <c r="ARO10" s="14"/>
      <c r="ARP10" s="14"/>
      <c r="ARQ10" s="14">
        <v>0</v>
      </c>
      <c r="ARR10" s="14"/>
      <c r="ARS10" s="14"/>
      <c r="ART10" s="14">
        <v>0</v>
      </c>
      <c r="ARU10" s="14">
        <v>0</v>
      </c>
      <c r="ARV10" s="14">
        <v>0</v>
      </c>
      <c r="ARW10" s="14">
        <v>0</v>
      </c>
      <c r="ARX10" s="14">
        <v>0</v>
      </c>
      <c r="ARY10" s="14">
        <f t="shared" ref="ARY10:ARY15" si="351">ART10-(ARU10+ARV10+ARW10+ARX10)</f>
        <v>0</v>
      </c>
      <c r="ARZ10" s="14"/>
      <c r="ASA10" s="14"/>
      <c r="ASB10" s="15"/>
      <c r="ASC10" s="14"/>
      <c r="ASD10" s="14"/>
      <c r="ASE10" s="14"/>
      <c r="ASF10" s="14">
        <v>0</v>
      </c>
      <c r="ASG10" s="14"/>
      <c r="ASH10" s="14"/>
      <c r="ASI10" s="14">
        <v>0</v>
      </c>
      <c r="ASJ10" s="14">
        <v>0</v>
      </c>
      <c r="ASK10" s="14">
        <v>0</v>
      </c>
      <c r="ASL10" s="14">
        <v>0</v>
      </c>
      <c r="ASM10" s="14">
        <v>0</v>
      </c>
      <c r="ASN10" s="14">
        <f t="shared" ref="ASN10:ASN15" si="352">ASI10-(ASJ10+ASK10+ASL10+ASM10)</f>
        <v>0</v>
      </c>
      <c r="ASO10" s="14"/>
      <c r="ASP10" s="14"/>
      <c r="ASQ10" s="15"/>
      <c r="ASR10" s="14"/>
      <c r="ASS10" s="14"/>
      <c r="AST10" s="14"/>
      <c r="ASU10" s="14">
        <v>0</v>
      </c>
      <c r="ASV10" s="14"/>
      <c r="ASW10" s="14"/>
      <c r="ASX10" s="14">
        <v>0</v>
      </c>
      <c r="ASY10" s="14">
        <v>0</v>
      </c>
      <c r="ASZ10" s="14">
        <v>0</v>
      </c>
      <c r="ATA10" s="14">
        <v>0</v>
      </c>
      <c r="ATB10" s="14">
        <v>0</v>
      </c>
      <c r="ATC10" s="14">
        <f t="shared" ref="ATC10:ATC15" si="353">ASX10-(ASY10+ASZ10+ATA10+ATB10)</f>
        <v>0</v>
      </c>
      <c r="ATD10" s="14"/>
      <c r="ATE10" s="14"/>
      <c r="ATF10" s="15"/>
      <c r="ATG10" s="14"/>
      <c r="ATH10" s="14"/>
      <c r="ATI10" s="14"/>
      <c r="ATJ10" s="14">
        <v>0</v>
      </c>
      <c r="ATK10" s="14"/>
      <c r="ATL10" s="14"/>
      <c r="ATM10" s="14">
        <v>0</v>
      </c>
      <c r="ATN10" s="14">
        <v>0</v>
      </c>
      <c r="ATO10" s="14">
        <v>0</v>
      </c>
      <c r="ATP10" s="14">
        <v>0</v>
      </c>
      <c r="ATQ10" s="14">
        <v>0</v>
      </c>
      <c r="ATR10" s="14">
        <f t="shared" ref="ATR10:ATR15" si="354">ATM10-(ATN10+ATO10+ATP10+ATQ10)</f>
        <v>0</v>
      </c>
      <c r="ATS10" s="14"/>
      <c r="ATT10" s="14"/>
      <c r="ATU10" s="15"/>
      <c r="ATV10" s="14"/>
      <c r="ATW10" s="14"/>
      <c r="ATX10" s="14"/>
      <c r="ATY10" s="14">
        <v>0</v>
      </c>
      <c r="ATZ10" s="14"/>
      <c r="AUA10" s="14"/>
      <c r="AUB10" s="14">
        <v>0</v>
      </c>
      <c r="AUC10" s="14">
        <v>0</v>
      </c>
      <c r="AUD10" s="14">
        <v>0</v>
      </c>
      <c r="AUE10" s="14">
        <v>0</v>
      </c>
      <c r="AUF10" s="14">
        <v>0</v>
      </c>
      <c r="AUG10" s="14">
        <f t="shared" ref="AUG10:AUG15" si="355">AUB10-(AUC10+AUD10+AUE10+AUF10)</f>
        <v>0</v>
      </c>
      <c r="AUH10" s="14"/>
      <c r="AUI10" s="14"/>
      <c r="AUJ10" s="15"/>
      <c r="AUK10" s="14"/>
      <c r="AUL10" s="14"/>
      <c r="AUM10" s="14"/>
      <c r="AUN10" s="14">
        <v>0</v>
      </c>
      <c r="AUO10" s="14"/>
      <c r="AUP10" s="14"/>
      <c r="AUQ10" s="14">
        <v>0</v>
      </c>
      <c r="AUR10" s="14">
        <v>0</v>
      </c>
      <c r="AUS10" s="14">
        <v>0</v>
      </c>
      <c r="AUT10" s="14">
        <v>0</v>
      </c>
      <c r="AUU10" s="14">
        <v>0</v>
      </c>
      <c r="AUV10" s="14">
        <f t="shared" ref="AUV10:AUV15" si="356">AUQ10-(AUR10+AUS10+AUT10+AUU10)</f>
        <v>0</v>
      </c>
      <c r="AUW10" s="14"/>
      <c r="AUX10" s="14"/>
      <c r="AUY10" s="15"/>
      <c r="AUZ10" s="14"/>
      <c r="AVA10" s="14"/>
      <c r="AVB10" s="14"/>
      <c r="AVC10" s="14">
        <v>0</v>
      </c>
      <c r="AVD10" s="14"/>
      <c r="AVE10" s="14"/>
      <c r="AVF10" s="14">
        <v>0</v>
      </c>
      <c r="AVG10" s="14">
        <v>0</v>
      </c>
      <c r="AVH10" s="14">
        <v>0</v>
      </c>
      <c r="AVI10" s="14">
        <v>0</v>
      </c>
      <c r="AVJ10" s="14">
        <v>0</v>
      </c>
      <c r="AVK10" s="14">
        <f t="shared" ref="AVK10:AVK15" si="357">AVF10-(AVG10+AVH10+AVI10+AVJ10)</f>
        <v>0</v>
      </c>
      <c r="AVL10" s="14"/>
      <c r="AVM10" s="14"/>
      <c r="AVN10" s="15"/>
      <c r="AVO10" s="14"/>
      <c r="AVP10" s="14"/>
      <c r="AVQ10" s="14"/>
      <c r="AVR10" s="14">
        <v>0</v>
      </c>
      <c r="AVS10" s="14"/>
      <c r="AVT10" s="14"/>
      <c r="AVU10" s="14">
        <v>0</v>
      </c>
      <c r="AVV10" s="14">
        <v>0</v>
      </c>
      <c r="AVW10" s="14">
        <v>0</v>
      </c>
      <c r="AVX10" s="14">
        <v>0</v>
      </c>
      <c r="AVY10" s="14">
        <v>0</v>
      </c>
      <c r="AVZ10" s="14">
        <f t="shared" ref="AVZ10:AVZ15" si="358">AVU10-(AVV10+AVW10+AVX10+AVY10)</f>
        <v>0</v>
      </c>
      <c r="AWA10" s="14"/>
      <c r="AWB10" s="14"/>
      <c r="AWC10" s="15"/>
      <c r="AWD10" s="14"/>
      <c r="AWE10" s="14"/>
      <c r="AWF10" s="14"/>
      <c r="AWG10" s="14">
        <v>0</v>
      </c>
      <c r="AWH10" s="14"/>
      <c r="AWI10" s="14"/>
      <c r="AWJ10" s="14">
        <v>0</v>
      </c>
      <c r="AWK10" s="14">
        <v>0</v>
      </c>
      <c r="AWL10" s="14">
        <v>0</v>
      </c>
      <c r="AWM10" s="14">
        <v>0</v>
      </c>
      <c r="AWN10" s="14">
        <v>0</v>
      </c>
      <c r="AWO10" s="14">
        <f t="shared" ref="AWO10:AWO15" si="359">AWJ10-(AWK10+AWL10+AWM10+AWN10)</f>
        <v>0</v>
      </c>
      <c r="AWP10" s="14"/>
      <c r="AWQ10" s="14"/>
      <c r="AWR10" s="15"/>
      <c r="AWS10" s="14"/>
      <c r="AWT10" s="14"/>
      <c r="AWU10" s="14"/>
      <c r="AWV10" s="14">
        <v>0</v>
      </c>
      <c r="AWW10" s="14"/>
      <c r="AWX10" s="14"/>
      <c r="AWY10" s="14">
        <v>0</v>
      </c>
      <c r="AWZ10" s="14">
        <v>0</v>
      </c>
      <c r="AXA10" s="14">
        <v>0</v>
      </c>
      <c r="AXB10" s="14">
        <v>0</v>
      </c>
      <c r="AXC10" s="14">
        <v>0</v>
      </c>
      <c r="AXD10" s="14">
        <f t="shared" ref="AXD10:AXD15" si="360">AWY10-(AWZ10+AXA10+AXB10+AXC10)</f>
        <v>0</v>
      </c>
      <c r="AXE10" s="14"/>
      <c r="AXF10" s="14"/>
      <c r="AXG10" s="15"/>
      <c r="AXH10" s="14"/>
      <c r="AXI10" s="14"/>
      <c r="AXJ10" s="14"/>
      <c r="AXK10" s="14">
        <v>0</v>
      </c>
      <c r="AXL10" s="14"/>
      <c r="AXM10" s="14"/>
      <c r="AXN10" s="14">
        <v>0</v>
      </c>
      <c r="AXO10" s="14">
        <v>0</v>
      </c>
      <c r="AXP10" s="14">
        <v>0</v>
      </c>
      <c r="AXQ10" s="14">
        <v>0</v>
      </c>
      <c r="AXR10" s="14">
        <v>0</v>
      </c>
      <c r="AXS10" s="14">
        <f t="shared" ref="AXS10:AXS15" si="361">AXN10-(AXO10+AXP10+AXQ10+AXR10)</f>
        <v>0</v>
      </c>
      <c r="AXT10" s="14"/>
      <c r="AXU10" s="14"/>
      <c r="AXV10" s="15"/>
      <c r="AXW10" s="14"/>
      <c r="AXX10" s="14"/>
      <c r="AXY10" s="14"/>
      <c r="AXZ10" s="14">
        <v>0</v>
      </c>
      <c r="AYA10" s="14"/>
      <c r="AYB10" s="14"/>
      <c r="AYC10" s="14">
        <v>0</v>
      </c>
      <c r="AYD10" s="14">
        <v>0</v>
      </c>
      <c r="AYE10" s="14">
        <v>0</v>
      </c>
      <c r="AYF10" s="14">
        <v>0</v>
      </c>
      <c r="AYG10" s="14">
        <v>0</v>
      </c>
      <c r="AYH10" s="14">
        <f t="shared" ref="AYH10:AYH15" si="362">AYC10-(AYD10+AYE10+AYF10+AYG10)</f>
        <v>0</v>
      </c>
      <c r="AYI10" s="14"/>
      <c r="AYJ10" s="14"/>
      <c r="AYK10" s="15"/>
      <c r="AYL10" s="14"/>
      <c r="AYM10" s="14"/>
      <c r="AYN10" s="14"/>
      <c r="AYO10" s="14">
        <v>0</v>
      </c>
      <c r="AYP10" s="14"/>
      <c r="AYQ10" s="14"/>
      <c r="AYR10" s="14">
        <v>0</v>
      </c>
      <c r="AYS10" s="14">
        <v>0</v>
      </c>
      <c r="AYT10" s="14">
        <v>0</v>
      </c>
      <c r="AYU10" s="14">
        <v>0</v>
      </c>
      <c r="AYV10" s="14">
        <v>0</v>
      </c>
      <c r="AYW10" s="14">
        <f t="shared" ref="AYW10:AYW15" si="363">AYR10-(AYS10+AYT10+AYU10+AYV10)</f>
        <v>0</v>
      </c>
      <c r="AYX10" s="14"/>
      <c r="AYY10" s="14"/>
      <c r="AYZ10" s="15"/>
      <c r="AZA10" s="14"/>
      <c r="AZB10" s="14"/>
      <c r="AZC10" s="14"/>
      <c r="AZD10" s="14">
        <v>0</v>
      </c>
      <c r="AZE10" s="14"/>
      <c r="AZF10" s="14"/>
      <c r="AZG10" s="14">
        <v>0</v>
      </c>
      <c r="AZH10" s="14">
        <v>0</v>
      </c>
      <c r="AZI10" s="14">
        <v>0</v>
      </c>
      <c r="AZJ10" s="14">
        <v>0</v>
      </c>
      <c r="AZK10" s="14">
        <v>0</v>
      </c>
      <c r="AZL10" s="14">
        <f t="shared" ref="AZL10:AZL15" si="364">AZG10-(AZH10+AZI10+AZJ10+AZK10)</f>
        <v>0</v>
      </c>
      <c r="AZM10" s="14"/>
      <c r="AZN10" s="14"/>
      <c r="AZO10" s="15"/>
      <c r="AZP10" s="14"/>
      <c r="AZQ10" s="14"/>
      <c r="AZR10" s="14"/>
      <c r="AZS10" s="14">
        <v>0</v>
      </c>
      <c r="AZT10" s="14"/>
      <c r="AZU10" s="14"/>
      <c r="AZV10" s="14">
        <v>0</v>
      </c>
      <c r="AZW10" s="14">
        <v>0</v>
      </c>
      <c r="AZX10" s="14">
        <v>0</v>
      </c>
      <c r="AZY10" s="14">
        <v>0</v>
      </c>
      <c r="AZZ10" s="14">
        <v>0</v>
      </c>
      <c r="BAA10" s="14">
        <f t="shared" ref="BAA10:BAA15" si="365">AZV10-(AZW10+AZX10+AZY10+AZZ10)</f>
        <v>0</v>
      </c>
      <c r="BAB10" s="14"/>
      <c r="BAC10" s="14"/>
      <c r="BAD10" s="15"/>
      <c r="BAE10" s="14"/>
      <c r="BAF10" s="14"/>
      <c r="BAG10" s="14"/>
      <c r="BAH10" s="14">
        <v>0</v>
      </c>
      <c r="BAI10" s="14"/>
      <c r="BAJ10" s="14"/>
      <c r="BAK10" s="14">
        <v>0</v>
      </c>
      <c r="BAL10" s="14">
        <v>0</v>
      </c>
      <c r="BAM10" s="14">
        <v>0</v>
      </c>
      <c r="BAN10" s="14">
        <v>0</v>
      </c>
      <c r="BAO10" s="14">
        <v>0</v>
      </c>
      <c r="BAP10" s="14">
        <f t="shared" ref="BAP10:BAP15" si="366">BAK10-(BAL10+BAM10+BAN10+BAO10)</f>
        <v>0</v>
      </c>
      <c r="BAQ10" s="14"/>
      <c r="BAR10" s="14"/>
      <c r="BAS10" s="15"/>
      <c r="BAT10" s="14"/>
      <c r="BAU10" s="14"/>
      <c r="BAV10" s="14"/>
      <c r="BAW10" s="14">
        <v>0</v>
      </c>
      <c r="BAX10" s="14"/>
      <c r="BAY10" s="14"/>
      <c r="BAZ10" s="14">
        <v>0</v>
      </c>
      <c r="BBA10" s="14">
        <v>0</v>
      </c>
      <c r="BBB10" s="14">
        <v>0</v>
      </c>
      <c r="BBC10" s="14">
        <v>0</v>
      </c>
      <c r="BBD10" s="14">
        <v>0</v>
      </c>
      <c r="BBE10" s="14">
        <f t="shared" ref="BBE10:BBE15" si="367">BAZ10-(BBA10+BBB10+BBC10+BBD10)</f>
        <v>0</v>
      </c>
      <c r="BBF10" s="14"/>
      <c r="BBG10" s="14"/>
      <c r="BBH10" s="15"/>
      <c r="BBI10" s="14"/>
      <c r="BBJ10" s="14"/>
      <c r="BBK10" s="14"/>
      <c r="BBL10" s="14">
        <v>0</v>
      </c>
      <c r="BBM10" s="14"/>
      <c r="BBN10" s="14"/>
      <c r="BBO10" s="14">
        <v>0</v>
      </c>
      <c r="BBP10" s="14">
        <v>0</v>
      </c>
      <c r="BBQ10" s="14">
        <v>0</v>
      </c>
      <c r="BBR10" s="14">
        <v>0</v>
      </c>
      <c r="BBS10" s="14">
        <v>0</v>
      </c>
      <c r="BBT10" s="14">
        <f t="shared" ref="BBT10:BBT15" si="368">BBO10-(BBP10+BBQ10+BBR10+BBS10)</f>
        <v>0</v>
      </c>
      <c r="BBU10" s="14"/>
      <c r="BBV10" s="14"/>
      <c r="BBW10" s="15"/>
      <c r="BBX10" s="14"/>
      <c r="BBY10" s="14"/>
      <c r="BBZ10" s="14"/>
      <c r="BCA10" s="14">
        <v>0</v>
      </c>
      <c r="BCB10" s="14"/>
      <c r="BCC10" s="14"/>
      <c r="BCD10" s="14">
        <v>0</v>
      </c>
      <c r="BCE10" s="14">
        <v>0</v>
      </c>
      <c r="BCF10" s="14">
        <v>0</v>
      </c>
      <c r="BCG10" s="14">
        <v>0</v>
      </c>
      <c r="BCH10" s="14">
        <v>0</v>
      </c>
      <c r="BCI10" s="14">
        <f t="shared" ref="BCI10:BCI15" si="369">BCD10-(BCE10+BCF10+BCG10+BCH10)</f>
        <v>0</v>
      </c>
      <c r="BCJ10" s="14"/>
      <c r="BCK10" s="14"/>
      <c r="BCL10" s="15"/>
      <c r="BCM10" s="14"/>
      <c r="BCN10" s="14"/>
      <c r="BCO10" s="14"/>
      <c r="BCP10" s="14">
        <v>0</v>
      </c>
      <c r="BCQ10" s="14"/>
      <c r="BCR10" s="14"/>
      <c r="BCS10" s="14">
        <v>0</v>
      </c>
      <c r="BCT10" s="14">
        <v>0</v>
      </c>
      <c r="BCU10" s="14">
        <v>0</v>
      </c>
      <c r="BCV10" s="14">
        <v>0</v>
      </c>
      <c r="BCW10" s="14">
        <v>0</v>
      </c>
      <c r="BCX10" s="14">
        <f t="shared" ref="BCX10:BCX15" si="370">BCS10-(BCT10+BCU10+BCV10+BCW10)</f>
        <v>0</v>
      </c>
      <c r="BCY10" s="14"/>
      <c r="BCZ10" s="14"/>
      <c r="BDA10" s="15"/>
      <c r="BDB10" s="14"/>
      <c r="BDC10" s="14"/>
      <c r="BDD10" s="14"/>
      <c r="BDE10" s="14">
        <v>0</v>
      </c>
      <c r="BDF10" s="14"/>
      <c r="BDG10" s="14"/>
      <c r="BDH10" s="14">
        <v>0</v>
      </c>
      <c r="BDI10" s="14">
        <v>0</v>
      </c>
      <c r="BDJ10" s="14">
        <v>0</v>
      </c>
      <c r="BDK10" s="14">
        <v>0</v>
      </c>
      <c r="BDL10" s="14">
        <v>0</v>
      </c>
      <c r="BDM10" s="14">
        <f t="shared" ref="BDM10:BDM15" si="371">BDH10-(BDI10+BDJ10+BDK10+BDL10)</f>
        <v>0</v>
      </c>
      <c r="BDN10" s="14"/>
      <c r="BDO10" s="14"/>
      <c r="BDP10" s="15"/>
      <c r="BDQ10" s="14"/>
      <c r="BDR10" s="14"/>
      <c r="BDS10" s="14"/>
      <c r="BDT10" s="14">
        <v>0</v>
      </c>
      <c r="BDU10" s="14"/>
      <c r="BDV10" s="14"/>
      <c r="BDW10" s="14">
        <v>0</v>
      </c>
      <c r="BDX10" s="14">
        <v>0</v>
      </c>
      <c r="BDY10" s="14">
        <v>0</v>
      </c>
      <c r="BDZ10" s="14">
        <v>0</v>
      </c>
      <c r="BEA10" s="14">
        <v>0</v>
      </c>
      <c r="BEB10" s="14">
        <f t="shared" ref="BEB10:BEB15" si="372">BDW10-(BDX10+BDY10+BDZ10+BEA10)</f>
        <v>0</v>
      </c>
      <c r="BEC10" s="14"/>
      <c r="BED10" s="14"/>
      <c r="BEE10" s="15"/>
      <c r="BEF10" s="14"/>
      <c r="BEG10" s="14"/>
      <c r="BEH10" s="14"/>
      <c r="BEI10" s="14">
        <v>0</v>
      </c>
      <c r="BEJ10" s="14"/>
      <c r="BEK10" s="14"/>
      <c r="BEL10" s="14">
        <v>0</v>
      </c>
      <c r="BEM10" s="14">
        <v>0</v>
      </c>
      <c r="BEN10" s="14">
        <v>0</v>
      </c>
      <c r="BEO10" s="14">
        <v>0</v>
      </c>
      <c r="BEP10" s="14">
        <v>0</v>
      </c>
      <c r="BEQ10" s="14">
        <f t="shared" ref="BEQ10:BEQ15" si="373">BEL10-(BEM10+BEN10+BEO10+BEP10)</f>
        <v>0</v>
      </c>
      <c r="BER10" s="14"/>
      <c r="BES10" s="14"/>
      <c r="BET10" s="15"/>
      <c r="BEU10" s="14"/>
      <c r="BEV10" s="14"/>
      <c r="BEW10" s="14"/>
      <c r="BEX10" s="14">
        <v>0</v>
      </c>
      <c r="BEY10" s="14"/>
      <c r="BEZ10" s="14"/>
      <c r="BFA10" s="14">
        <v>0</v>
      </c>
      <c r="BFB10" s="14">
        <v>0</v>
      </c>
      <c r="BFC10" s="14">
        <v>0</v>
      </c>
      <c r="BFD10" s="14">
        <v>0</v>
      </c>
      <c r="BFE10" s="14">
        <v>0</v>
      </c>
      <c r="BFF10" s="14">
        <f t="shared" ref="BFF10:BFF15" si="374">BFA10-(BFB10+BFC10+BFD10+BFE10)</f>
        <v>0</v>
      </c>
      <c r="BFG10" s="14"/>
      <c r="BFH10" s="14"/>
      <c r="BFI10" s="15"/>
      <c r="BFJ10" s="14"/>
      <c r="BFK10" s="14"/>
      <c r="BFL10" s="14"/>
      <c r="BFM10" s="14">
        <v>0</v>
      </c>
      <c r="BFN10" s="14"/>
      <c r="BFO10" s="14"/>
      <c r="BFP10" s="14">
        <v>0</v>
      </c>
      <c r="BFQ10" s="14">
        <v>0</v>
      </c>
      <c r="BFR10" s="14">
        <v>0</v>
      </c>
      <c r="BFS10" s="14">
        <v>0</v>
      </c>
      <c r="BFT10" s="14">
        <v>0</v>
      </c>
      <c r="BFU10" s="14">
        <f t="shared" ref="BFU10:BFU15" si="375">BFP10-(BFQ10+BFR10+BFS10+BFT10)</f>
        <v>0</v>
      </c>
      <c r="BFV10" s="14"/>
      <c r="BFW10" s="14"/>
      <c r="BFX10" s="15"/>
      <c r="BFY10" s="14"/>
      <c r="BFZ10" s="14"/>
      <c r="BGA10" s="14"/>
      <c r="BGB10" s="14">
        <v>0</v>
      </c>
      <c r="BGC10" s="14"/>
      <c r="BGD10" s="14"/>
      <c r="BGE10" s="14">
        <v>0</v>
      </c>
      <c r="BGF10" s="14">
        <v>0</v>
      </c>
      <c r="BGG10" s="14">
        <v>0</v>
      </c>
      <c r="BGH10" s="14">
        <v>0</v>
      </c>
      <c r="BGI10" s="14">
        <v>0</v>
      </c>
      <c r="BGJ10" s="14">
        <f t="shared" ref="BGJ10:BGJ15" si="376">BGE10-(BGF10+BGG10+BGH10+BGI10)</f>
        <v>0</v>
      </c>
      <c r="BGK10" s="14"/>
      <c r="BGL10" s="14"/>
      <c r="BGM10" s="15"/>
      <c r="BGN10" s="14"/>
      <c r="BGO10" s="14"/>
      <c r="BGP10" s="14"/>
      <c r="BGQ10" s="14">
        <v>0</v>
      </c>
      <c r="BGR10" s="14"/>
      <c r="BGS10" s="14"/>
      <c r="BGT10" s="14">
        <v>0</v>
      </c>
      <c r="BGU10" s="14">
        <v>0</v>
      </c>
      <c r="BGV10" s="14">
        <v>0</v>
      </c>
      <c r="BGW10" s="14">
        <v>0</v>
      </c>
      <c r="BGX10" s="14">
        <v>0</v>
      </c>
      <c r="BGY10" s="14">
        <f t="shared" ref="BGY10:BGY15" si="377">BGT10-(BGU10+BGV10+BGW10+BGX10)</f>
        <v>0</v>
      </c>
      <c r="BGZ10" s="14"/>
      <c r="BHA10" s="14"/>
      <c r="BHB10" s="15"/>
      <c r="BHC10" s="14"/>
      <c r="BHD10" s="14"/>
      <c r="BHE10" s="14"/>
      <c r="BHF10" s="14">
        <v>0</v>
      </c>
      <c r="BHG10" s="14"/>
      <c r="BHH10" s="14"/>
      <c r="BHI10" s="14">
        <v>0</v>
      </c>
      <c r="BHJ10" s="14">
        <v>0</v>
      </c>
      <c r="BHK10" s="14">
        <v>0</v>
      </c>
      <c r="BHL10" s="14">
        <v>0</v>
      </c>
      <c r="BHM10" s="14">
        <v>0</v>
      </c>
      <c r="BHN10" s="14">
        <f t="shared" ref="BHN10:BHN15" si="378">BHI10-(BHJ10+BHK10+BHL10+BHM10)</f>
        <v>0</v>
      </c>
      <c r="BHO10" s="14"/>
      <c r="BHP10" s="14"/>
      <c r="BHQ10" s="15"/>
      <c r="BHR10" s="14"/>
      <c r="BHS10" s="14"/>
      <c r="BHT10" s="14"/>
      <c r="BHU10" s="14">
        <v>0</v>
      </c>
      <c r="BHV10" s="14"/>
      <c r="BHW10" s="14"/>
      <c r="BHX10" s="14">
        <v>0</v>
      </c>
      <c r="BHY10" s="14">
        <v>0</v>
      </c>
      <c r="BHZ10" s="14">
        <v>0</v>
      </c>
      <c r="BIA10" s="14">
        <v>0</v>
      </c>
      <c r="BIB10" s="14">
        <v>0</v>
      </c>
      <c r="BIC10" s="14">
        <f t="shared" ref="BIC10:BIC15" si="379">BHX10-(BHY10+BHZ10+BIA10+BIB10)</f>
        <v>0</v>
      </c>
      <c r="BID10" s="14"/>
      <c r="BIE10" s="14"/>
      <c r="BIF10" s="15"/>
      <c r="BIG10" s="14"/>
      <c r="BIH10" s="14"/>
      <c r="BII10" s="14"/>
      <c r="BIJ10" s="14">
        <v>0</v>
      </c>
      <c r="BIK10" s="14"/>
      <c r="BIL10" s="14"/>
      <c r="BIM10" s="14">
        <v>0</v>
      </c>
      <c r="BIN10" s="14">
        <v>0</v>
      </c>
      <c r="BIO10" s="14">
        <v>0</v>
      </c>
      <c r="BIP10" s="14">
        <v>0</v>
      </c>
      <c r="BIQ10" s="14">
        <v>0</v>
      </c>
      <c r="BIR10" s="14">
        <f t="shared" ref="BIR10:BIR15" si="380">BIM10-(BIN10+BIO10+BIP10+BIQ10)</f>
        <v>0</v>
      </c>
      <c r="BIS10" s="14"/>
      <c r="BIT10" s="14"/>
      <c r="BIU10" s="15"/>
      <c r="BIV10" s="14"/>
      <c r="BIW10" s="14"/>
      <c r="BIX10" s="14"/>
      <c r="BIY10" s="14">
        <v>0</v>
      </c>
      <c r="BIZ10" s="14"/>
      <c r="BJA10" s="14"/>
      <c r="BJB10" s="14">
        <v>0</v>
      </c>
      <c r="BJC10" s="14">
        <v>0</v>
      </c>
      <c r="BJD10" s="14">
        <v>0</v>
      </c>
      <c r="BJE10" s="14">
        <v>0</v>
      </c>
      <c r="BJF10" s="14">
        <v>0</v>
      </c>
      <c r="BJG10" s="14">
        <f t="shared" ref="BJG10:BJG15" si="381">BJB10-(BJC10+BJD10+BJE10+BJF10)</f>
        <v>0</v>
      </c>
      <c r="BJH10" s="14"/>
      <c r="BJI10" s="14"/>
      <c r="BJJ10" s="15"/>
      <c r="BJK10" s="14"/>
      <c r="BJL10" s="14"/>
      <c r="BJM10" s="14"/>
      <c r="BJN10" s="14">
        <v>0</v>
      </c>
      <c r="BJO10" s="14"/>
      <c r="BJP10" s="14"/>
      <c r="BJQ10" s="14">
        <v>0</v>
      </c>
      <c r="BJR10" s="14">
        <v>0</v>
      </c>
      <c r="BJS10" s="14">
        <v>0</v>
      </c>
      <c r="BJT10" s="14">
        <v>0</v>
      </c>
      <c r="BJU10" s="14">
        <v>0</v>
      </c>
      <c r="BJV10" s="14">
        <f t="shared" ref="BJV10:BJV15" si="382">BJQ10-(BJR10+BJS10+BJT10+BJU10)</f>
        <v>0</v>
      </c>
      <c r="BJW10" s="14"/>
      <c r="BJX10" s="14"/>
      <c r="BJY10" s="15"/>
      <c r="BJZ10" s="14"/>
      <c r="BKA10" s="14"/>
      <c r="BKB10" s="14"/>
      <c r="BKC10" s="14">
        <v>0</v>
      </c>
      <c r="BKD10" s="14"/>
      <c r="BKE10" s="14"/>
      <c r="BKF10" s="14">
        <v>0</v>
      </c>
      <c r="BKG10" s="14">
        <v>0</v>
      </c>
      <c r="BKH10" s="14">
        <v>0</v>
      </c>
      <c r="BKI10" s="14">
        <v>0</v>
      </c>
      <c r="BKJ10" s="14">
        <v>0</v>
      </c>
      <c r="BKK10" s="14">
        <f t="shared" ref="BKK10:BKK15" si="383">BKF10-(BKG10+BKH10+BKI10+BKJ10)</f>
        <v>0</v>
      </c>
      <c r="BKL10" s="14"/>
      <c r="BKM10" s="14"/>
      <c r="BKN10" s="15"/>
      <c r="BKO10" s="14"/>
      <c r="BKP10" s="14"/>
      <c r="BKQ10" s="14"/>
      <c r="BKR10" s="14">
        <v>0</v>
      </c>
      <c r="BKS10" s="14"/>
      <c r="BKT10" s="14"/>
      <c r="BKU10" s="14">
        <v>0</v>
      </c>
      <c r="BKV10" s="14">
        <v>0</v>
      </c>
      <c r="BKW10" s="14">
        <v>0</v>
      </c>
      <c r="BKX10" s="14">
        <v>0</v>
      </c>
      <c r="BKY10" s="14">
        <v>0</v>
      </c>
      <c r="BKZ10" s="14">
        <f t="shared" ref="BKZ10:BKZ15" si="384">BKU10-(BKV10+BKW10+BKX10+BKY10)</f>
        <v>0</v>
      </c>
      <c r="BLA10" s="14"/>
      <c r="BLB10" s="14"/>
      <c r="BLC10" s="15"/>
      <c r="BLD10" s="14"/>
      <c r="BLE10" s="14"/>
      <c r="BLF10" s="14"/>
      <c r="BLG10" s="14">
        <v>0</v>
      </c>
      <c r="BLH10" s="14"/>
      <c r="BLI10" s="14"/>
      <c r="BLJ10" s="14">
        <v>0</v>
      </c>
      <c r="BLK10" s="14">
        <v>0</v>
      </c>
      <c r="BLL10" s="14">
        <v>0</v>
      </c>
      <c r="BLM10" s="14">
        <v>0</v>
      </c>
      <c r="BLN10" s="14">
        <v>0</v>
      </c>
      <c r="BLO10" s="14">
        <f t="shared" ref="BLO10:BLO15" si="385">BLJ10-(BLK10+BLL10+BLM10+BLN10)</f>
        <v>0</v>
      </c>
      <c r="BLP10" s="14"/>
      <c r="BLQ10" s="14"/>
      <c r="BLR10" s="15"/>
      <c r="BLS10" s="14"/>
      <c r="BLT10" s="14"/>
      <c r="BLU10" s="14"/>
      <c r="BLV10" s="14">
        <v>0</v>
      </c>
      <c r="BLW10" s="14"/>
      <c r="BLX10" s="14"/>
      <c r="BLY10" s="14">
        <v>0</v>
      </c>
      <c r="BLZ10" s="14">
        <v>0</v>
      </c>
      <c r="BMA10" s="14">
        <v>0</v>
      </c>
      <c r="BMB10" s="14">
        <v>0</v>
      </c>
      <c r="BMC10" s="14">
        <v>0</v>
      </c>
      <c r="BMD10" s="14">
        <f t="shared" ref="BMD10:BMD15" si="386">BLY10-(BLZ10+BMA10+BMB10+BMC10)</f>
        <v>0</v>
      </c>
      <c r="BME10" s="14"/>
      <c r="BMF10" s="14"/>
      <c r="BMG10" s="15"/>
      <c r="BMH10" s="14"/>
      <c r="BMI10" s="14"/>
      <c r="BMJ10" s="14"/>
      <c r="BMK10" s="14">
        <v>0</v>
      </c>
      <c r="BML10" s="14"/>
      <c r="BMM10" s="14"/>
      <c r="BMN10" s="14">
        <v>0</v>
      </c>
      <c r="BMO10" s="14">
        <v>0</v>
      </c>
      <c r="BMP10" s="14">
        <v>0</v>
      </c>
      <c r="BMQ10" s="14">
        <v>0</v>
      </c>
      <c r="BMR10" s="14">
        <v>0</v>
      </c>
      <c r="BMS10" s="14">
        <f t="shared" ref="BMS10:BMS15" si="387">BMN10-(BMO10+BMP10+BMQ10+BMR10)</f>
        <v>0</v>
      </c>
      <c r="BMT10" s="14"/>
      <c r="BMU10" s="14"/>
      <c r="BMV10" s="15"/>
      <c r="BMW10" s="14"/>
      <c r="BMX10" s="14"/>
      <c r="BMY10" s="14"/>
      <c r="BMZ10" s="14">
        <v>0</v>
      </c>
      <c r="BNA10" s="14"/>
      <c r="BNB10" s="14"/>
      <c r="BNC10" s="14">
        <v>0</v>
      </c>
      <c r="BND10" s="14">
        <v>0</v>
      </c>
      <c r="BNE10" s="14">
        <v>0</v>
      </c>
      <c r="BNF10" s="14">
        <v>0</v>
      </c>
      <c r="BNG10" s="14">
        <v>0</v>
      </c>
      <c r="BNH10" s="14">
        <f t="shared" ref="BNH10:BNH15" si="388">BNC10-(BND10+BNE10+BNF10+BNG10)</f>
        <v>0</v>
      </c>
      <c r="BNI10" s="14"/>
      <c r="BNJ10" s="14"/>
      <c r="BNK10" s="15"/>
      <c r="BNL10" s="14"/>
      <c r="BNM10" s="14"/>
      <c r="BNN10" s="14"/>
      <c r="BNO10" s="14">
        <v>0</v>
      </c>
      <c r="BNP10" s="14"/>
      <c r="BNQ10" s="14"/>
      <c r="BNR10" s="14">
        <v>0</v>
      </c>
      <c r="BNS10" s="14">
        <v>0</v>
      </c>
      <c r="BNT10" s="14">
        <v>0</v>
      </c>
      <c r="BNU10" s="14">
        <v>0</v>
      </c>
      <c r="BNV10" s="14">
        <v>0</v>
      </c>
      <c r="BNW10" s="14">
        <f t="shared" ref="BNW10:BNW15" si="389">BNR10-(BNS10+BNT10+BNU10+BNV10)</f>
        <v>0</v>
      </c>
      <c r="BNX10" s="14"/>
      <c r="BNY10" s="14"/>
      <c r="BNZ10" s="15"/>
      <c r="BOA10" s="14"/>
      <c r="BOB10" s="14"/>
      <c r="BOC10" s="14"/>
      <c r="BOD10" s="14">
        <v>0</v>
      </c>
      <c r="BOE10" s="14"/>
      <c r="BOF10" s="14"/>
      <c r="BOG10" s="14">
        <v>0</v>
      </c>
      <c r="BOH10" s="14">
        <v>0</v>
      </c>
      <c r="BOI10" s="14">
        <v>0</v>
      </c>
      <c r="BOJ10" s="14">
        <v>0</v>
      </c>
      <c r="BOK10" s="14">
        <v>0</v>
      </c>
      <c r="BOL10" s="14">
        <f t="shared" ref="BOL10:BOL15" si="390">BOG10-(BOH10+BOI10+BOJ10+BOK10)</f>
        <v>0</v>
      </c>
      <c r="BOM10" s="14"/>
      <c r="BON10" s="14"/>
      <c r="BOO10" s="15"/>
      <c r="BOP10" s="14"/>
      <c r="BOQ10" s="14"/>
      <c r="BOR10" s="14"/>
      <c r="BOS10" s="14">
        <v>0</v>
      </c>
      <c r="BOT10" s="14"/>
      <c r="BOU10" s="14"/>
      <c r="BOV10" s="14">
        <v>0</v>
      </c>
      <c r="BOW10" s="14">
        <v>0</v>
      </c>
      <c r="BOX10" s="14">
        <v>0</v>
      </c>
      <c r="BOY10" s="14">
        <v>0</v>
      </c>
      <c r="BOZ10" s="14">
        <v>0</v>
      </c>
      <c r="BPA10" s="14">
        <f t="shared" ref="BPA10:BPA15" si="391">BOV10-(BOW10+BOX10+BOY10+BOZ10)</f>
        <v>0</v>
      </c>
      <c r="BPB10" s="14"/>
      <c r="BPC10" s="14"/>
      <c r="BPD10" s="15"/>
      <c r="BPE10" s="14"/>
      <c r="BPF10" s="14"/>
      <c r="BPG10" s="14"/>
      <c r="BPH10" s="14">
        <v>0</v>
      </c>
      <c r="BPI10" s="14"/>
      <c r="BPJ10" s="14"/>
      <c r="BPK10" s="14">
        <v>0</v>
      </c>
      <c r="BPL10" s="14">
        <v>0</v>
      </c>
      <c r="BPM10" s="14">
        <v>0</v>
      </c>
      <c r="BPN10" s="14">
        <v>0</v>
      </c>
      <c r="BPO10" s="14">
        <v>0</v>
      </c>
      <c r="BPP10" s="14">
        <f t="shared" ref="BPP10:BPP15" si="392">BPK10-(BPL10+BPM10+BPN10+BPO10)</f>
        <v>0</v>
      </c>
      <c r="BPQ10" s="14"/>
      <c r="BPR10" s="14"/>
      <c r="BPS10" s="15"/>
      <c r="BPT10" s="14"/>
      <c r="BPU10" s="14"/>
      <c r="BPV10" s="14"/>
      <c r="BPW10" s="14">
        <v>0</v>
      </c>
      <c r="BPX10" s="14"/>
      <c r="BPY10" s="14"/>
      <c r="BPZ10" s="14">
        <v>0</v>
      </c>
      <c r="BQA10" s="14">
        <v>0</v>
      </c>
      <c r="BQB10" s="14">
        <v>0</v>
      </c>
      <c r="BQC10" s="14">
        <v>0</v>
      </c>
      <c r="BQD10" s="14">
        <v>0</v>
      </c>
      <c r="BQE10" s="14">
        <f t="shared" ref="BQE10:BQE15" si="393">BPZ10-(BQA10+BQB10+BQC10+BQD10)</f>
        <v>0</v>
      </c>
      <c r="BQF10" s="14"/>
      <c r="BQG10" s="14"/>
      <c r="BQH10" s="15"/>
      <c r="BQI10" s="14"/>
      <c r="BQJ10" s="14"/>
      <c r="BQK10" s="14"/>
      <c r="BQL10" s="14">
        <v>0</v>
      </c>
      <c r="BQM10" s="14"/>
      <c r="BQN10" s="14"/>
      <c r="BQO10" s="14">
        <v>0</v>
      </c>
      <c r="BQP10" s="14">
        <v>0</v>
      </c>
      <c r="BQQ10" s="14">
        <v>0</v>
      </c>
      <c r="BQR10" s="14">
        <v>0</v>
      </c>
      <c r="BQS10" s="14">
        <v>0</v>
      </c>
      <c r="BQT10" s="14">
        <f t="shared" ref="BQT10:BQT15" si="394">BQO10-(BQP10+BQQ10+BQR10+BQS10)</f>
        <v>0</v>
      </c>
      <c r="BQU10" s="14"/>
      <c r="BQV10" s="14"/>
      <c r="BQW10" s="15"/>
      <c r="BQX10" s="14"/>
      <c r="BQY10" s="14"/>
      <c r="BQZ10" s="14"/>
      <c r="BRA10" s="14">
        <v>0</v>
      </c>
      <c r="BRB10" s="14"/>
      <c r="BRC10" s="14"/>
      <c r="BRD10" s="14">
        <v>0</v>
      </c>
      <c r="BRE10" s="14">
        <v>0</v>
      </c>
      <c r="BRF10" s="14">
        <v>0</v>
      </c>
      <c r="BRG10" s="14">
        <v>0</v>
      </c>
      <c r="BRH10" s="14">
        <v>0</v>
      </c>
      <c r="BRI10" s="14">
        <f t="shared" ref="BRI10:BRI15" si="395">BRD10-(BRE10+BRF10+BRG10+BRH10)</f>
        <v>0</v>
      </c>
      <c r="BRJ10" s="14"/>
      <c r="BRK10" s="14"/>
      <c r="BRL10" s="15"/>
      <c r="BRM10" s="14"/>
      <c r="BRN10" s="14"/>
      <c r="BRO10" s="14"/>
      <c r="BRP10" s="14">
        <v>0</v>
      </c>
      <c r="BRQ10" s="14"/>
      <c r="BRR10" s="14"/>
      <c r="BRS10" s="14">
        <v>0</v>
      </c>
      <c r="BRT10" s="14">
        <v>0</v>
      </c>
      <c r="BRU10" s="14">
        <v>0</v>
      </c>
      <c r="BRV10" s="14">
        <v>0</v>
      </c>
      <c r="BRW10" s="14">
        <v>0</v>
      </c>
      <c r="BRX10" s="14">
        <f t="shared" ref="BRX10:BRX15" si="396">BRS10-(BRT10+BRU10+BRV10+BRW10)</f>
        <v>0</v>
      </c>
      <c r="BRY10" s="14"/>
      <c r="BRZ10" s="130">
        <f t="shared" si="268"/>
        <v>0</v>
      </c>
      <c r="BSA10" s="130">
        <f t="shared" si="269"/>
        <v>0</v>
      </c>
      <c r="BSB10" s="130">
        <f t="shared" si="270"/>
        <v>0</v>
      </c>
      <c r="BSC10" s="130">
        <f t="shared" si="271"/>
        <v>0</v>
      </c>
      <c r="BSD10" s="130">
        <f t="shared" si="272"/>
        <v>0</v>
      </c>
      <c r="BSE10" s="14">
        <f t="shared" si="273"/>
        <v>0</v>
      </c>
    </row>
    <row r="11" spans="1:1851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274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275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276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277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278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279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280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281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282"/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si="283"/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si="284"/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si="285"/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si="286"/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si="287"/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f t="shared" si="288"/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si="289"/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si="290"/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si="291"/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si="292"/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si="293"/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si="294"/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si="295"/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si="296"/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si="297"/>
        <v>0</v>
      </c>
      <c r="MV11" s="14"/>
      <c r="MW11" s="14"/>
      <c r="MX11" s="15"/>
      <c r="MY11" s="14"/>
      <c r="MZ11" s="14"/>
      <c r="NA11" s="14"/>
      <c r="NB11" s="14">
        <v>0</v>
      </c>
      <c r="NC11" s="14"/>
      <c r="ND11" s="14"/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f t="shared" si="298"/>
        <v>0</v>
      </c>
      <c r="NK11" s="14"/>
      <c r="NL11" s="14"/>
      <c r="NM11" s="15"/>
      <c r="NN11" s="14"/>
      <c r="NO11" s="14"/>
      <c r="NP11" s="14"/>
      <c r="NQ11" s="14">
        <v>0</v>
      </c>
      <c r="NR11" s="14"/>
      <c r="NS11" s="14"/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f t="shared" si="299"/>
        <v>0</v>
      </c>
      <c r="NZ11" s="14"/>
      <c r="OA11" s="14"/>
      <c r="OB11" s="15"/>
      <c r="OC11" s="14"/>
      <c r="OD11" s="14"/>
      <c r="OE11" s="14"/>
      <c r="OF11" s="14">
        <v>0</v>
      </c>
      <c r="OG11" s="14"/>
      <c r="OH11" s="14"/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f t="shared" si="300"/>
        <v>0</v>
      </c>
      <c r="OO11" s="14"/>
      <c r="OP11" s="14"/>
      <c r="OQ11" s="15"/>
      <c r="OR11" s="14"/>
      <c r="OS11" s="14"/>
      <c r="OT11" s="14"/>
      <c r="OU11" s="14">
        <v>0</v>
      </c>
      <c r="OV11" s="14"/>
      <c r="OW11" s="14"/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f t="shared" si="301"/>
        <v>0</v>
      </c>
      <c r="PD11" s="14"/>
      <c r="PE11" s="14"/>
      <c r="PF11" s="15"/>
      <c r="PG11" s="14"/>
      <c r="PH11" s="14"/>
      <c r="PI11" s="14"/>
      <c r="PJ11" s="14">
        <v>0</v>
      </c>
      <c r="PK11" s="14"/>
      <c r="PL11" s="14"/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f t="shared" si="302"/>
        <v>0</v>
      </c>
      <c r="PS11" s="14"/>
      <c r="PT11" s="14"/>
      <c r="PU11" s="15"/>
      <c r="PV11" s="14"/>
      <c r="PW11" s="14"/>
      <c r="PX11" s="14"/>
      <c r="PY11" s="14">
        <v>0</v>
      </c>
      <c r="PZ11" s="14"/>
      <c r="QA11" s="14"/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f t="shared" si="303"/>
        <v>0</v>
      </c>
      <c r="QH11" s="14"/>
      <c r="QI11" s="14"/>
      <c r="QJ11" s="15"/>
      <c r="QK11" s="14"/>
      <c r="QL11" s="14"/>
      <c r="QM11" s="14"/>
      <c r="QN11" s="14">
        <v>0</v>
      </c>
      <c r="QO11" s="14"/>
      <c r="QP11" s="14"/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f t="shared" si="304"/>
        <v>0</v>
      </c>
      <c r="QW11" s="14"/>
      <c r="QX11" s="14"/>
      <c r="QY11" s="15"/>
      <c r="QZ11" s="14"/>
      <c r="RA11" s="14"/>
      <c r="RB11" s="14"/>
      <c r="RC11" s="14">
        <v>0</v>
      </c>
      <c r="RD11" s="14"/>
      <c r="RE11" s="14"/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f t="shared" si="305"/>
        <v>0</v>
      </c>
      <c r="RL11" s="14"/>
      <c r="RM11" s="14"/>
      <c r="RN11" s="15"/>
      <c r="RO11" s="14"/>
      <c r="RP11" s="14"/>
      <c r="RQ11" s="14"/>
      <c r="RR11" s="14">
        <v>0</v>
      </c>
      <c r="RS11" s="14"/>
      <c r="RT11" s="14"/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f t="shared" si="306"/>
        <v>0</v>
      </c>
      <c r="SA11" s="14"/>
      <c r="SB11" s="14"/>
      <c r="SC11" s="15"/>
      <c r="SD11" s="14"/>
      <c r="SE11" s="14"/>
      <c r="SF11" s="14"/>
      <c r="SG11" s="14">
        <v>0</v>
      </c>
      <c r="SH11" s="14"/>
      <c r="SI11" s="14"/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f t="shared" si="307"/>
        <v>0</v>
      </c>
      <c r="SP11" s="14"/>
      <c r="SQ11" s="14"/>
      <c r="SR11" s="15"/>
      <c r="SS11" s="14"/>
      <c r="ST11" s="14"/>
      <c r="SU11" s="14"/>
      <c r="SV11" s="14">
        <v>0</v>
      </c>
      <c r="SW11" s="14"/>
      <c r="SX11" s="14"/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f t="shared" si="308"/>
        <v>0</v>
      </c>
      <c r="TE11" s="14"/>
      <c r="TF11" s="14"/>
      <c r="TG11" s="15"/>
      <c r="TH11" s="14"/>
      <c r="TI11" s="14"/>
      <c r="TJ11" s="14"/>
      <c r="TK11" s="14">
        <v>0</v>
      </c>
      <c r="TL11" s="14"/>
      <c r="TM11" s="14"/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f t="shared" si="309"/>
        <v>0</v>
      </c>
      <c r="TT11" s="14"/>
      <c r="TU11" s="14"/>
      <c r="TV11" s="15"/>
      <c r="TW11" s="14"/>
      <c r="TX11" s="14"/>
      <c r="TY11" s="14"/>
      <c r="TZ11" s="14">
        <v>0</v>
      </c>
      <c r="UA11" s="14"/>
      <c r="UB11" s="14"/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f t="shared" si="310"/>
        <v>0</v>
      </c>
      <c r="UI11" s="14"/>
      <c r="UJ11" s="14"/>
      <c r="UK11" s="15"/>
      <c r="UL11" s="14"/>
      <c r="UM11" s="14"/>
      <c r="UN11" s="14"/>
      <c r="UO11" s="14">
        <v>0</v>
      </c>
      <c r="UP11" s="14"/>
      <c r="UQ11" s="14"/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f t="shared" si="311"/>
        <v>0</v>
      </c>
      <c r="UX11" s="14"/>
      <c r="UY11" s="14"/>
      <c r="UZ11" s="15"/>
      <c r="VA11" s="14"/>
      <c r="VB11" s="14"/>
      <c r="VC11" s="14"/>
      <c r="VD11" s="14">
        <v>0</v>
      </c>
      <c r="VE11" s="14"/>
      <c r="VF11" s="14"/>
      <c r="VG11" s="14">
        <v>0</v>
      </c>
      <c r="VH11" s="14">
        <v>0</v>
      </c>
      <c r="VI11" s="14">
        <v>0</v>
      </c>
      <c r="VJ11" s="14">
        <v>0</v>
      </c>
      <c r="VK11" s="14">
        <v>0</v>
      </c>
      <c r="VL11" s="14">
        <f t="shared" si="312"/>
        <v>0</v>
      </c>
      <c r="VM11" s="14"/>
      <c r="VN11" s="14"/>
      <c r="VO11" s="15"/>
      <c r="VP11" s="14"/>
      <c r="VQ11" s="14"/>
      <c r="VR11" s="14"/>
      <c r="VS11" s="14">
        <v>0</v>
      </c>
      <c r="VT11" s="14"/>
      <c r="VU11" s="14"/>
      <c r="VV11" s="14">
        <v>0</v>
      </c>
      <c r="VW11" s="14">
        <v>0</v>
      </c>
      <c r="VX11" s="14">
        <v>0</v>
      </c>
      <c r="VY11" s="14">
        <v>0</v>
      </c>
      <c r="VZ11" s="14">
        <v>0</v>
      </c>
      <c r="WA11" s="14">
        <f t="shared" si="313"/>
        <v>0</v>
      </c>
      <c r="WB11" s="14"/>
      <c r="WC11" s="14"/>
      <c r="WD11" s="15"/>
      <c r="WE11" s="14"/>
      <c r="WF11" s="14"/>
      <c r="WG11" s="14"/>
      <c r="WH11" s="14">
        <v>0</v>
      </c>
      <c r="WI11" s="14"/>
      <c r="WJ11" s="14"/>
      <c r="WK11" s="14">
        <v>0</v>
      </c>
      <c r="WL11" s="14">
        <v>0</v>
      </c>
      <c r="WM11" s="14">
        <v>0</v>
      </c>
      <c r="WN11" s="14">
        <v>0</v>
      </c>
      <c r="WO11" s="14">
        <v>0</v>
      </c>
      <c r="WP11" s="14">
        <f t="shared" si="314"/>
        <v>0</v>
      </c>
      <c r="WQ11" s="14"/>
      <c r="WR11" s="14"/>
      <c r="WS11" s="15"/>
      <c r="WT11" s="14"/>
      <c r="WU11" s="14"/>
      <c r="WV11" s="14"/>
      <c r="WW11" s="14">
        <v>0</v>
      </c>
      <c r="WX11" s="14"/>
      <c r="WY11" s="14"/>
      <c r="WZ11" s="14">
        <v>0</v>
      </c>
      <c r="XA11" s="14">
        <v>0</v>
      </c>
      <c r="XB11" s="14">
        <v>0</v>
      </c>
      <c r="XC11" s="14">
        <v>0</v>
      </c>
      <c r="XD11" s="14">
        <v>0</v>
      </c>
      <c r="XE11" s="14">
        <f t="shared" si="315"/>
        <v>0</v>
      </c>
      <c r="XF11" s="14"/>
      <c r="XG11" s="14"/>
      <c r="XH11" s="15"/>
      <c r="XI11" s="14"/>
      <c r="XJ11" s="14"/>
      <c r="XK11" s="14"/>
      <c r="XL11" s="14">
        <v>0</v>
      </c>
      <c r="XM11" s="14"/>
      <c r="XN11" s="14"/>
      <c r="XO11" s="14">
        <v>0</v>
      </c>
      <c r="XP11" s="14">
        <v>0</v>
      </c>
      <c r="XQ11" s="14">
        <v>0</v>
      </c>
      <c r="XR11" s="14">
        <v>0</v>
      </c>
      <c r="XS11" s="14">
        <v>0</v>
      </c>
      <c r="XT11" s="14">
        <f t="shared" si="316"/>
        <v>0</v>
      </c>
      <c r="XU11" s="14"/>
      <c r="XV11" s="14"/>
      <c r="XW11" s="15"/>
      <c r="XX11" s="14"/>
      <c r="XY11" s="14"/>
      <c r="XZ11" s="14"/>
      <c r="YA11" s="14">
        <v>0</v>
      </c>
      <c r="YB11" s="14"/>
      <c r="YC11" s="14"/>
      <c r="YD11" s="14">
        <v>0</v>
      </c>
      <c r="YE11" s="14">
        <v>0</v>
      </c>
      <c r="YF11" s="14">
        <v>0</v>
      </c>
      <c r="YG11" s="14">
        <v>0</v>
      </c>
      <c r="YH11" s="14">
        <v>0</v>
      </c>
      <c r="YI11" s="14">
        <f t="shared" si="317"/>
        <v>0</v>
      </c>
      <c r="YJ11" s="14"/>
      <c r="YK11" s="14"/>
      <c r="YL11" s="15"/>
      <c r="YM11" s="14"/>
      <c r="YN11" s="14"/>
      <c r="YO11" s="14"/>
      <c r="YP11" s="14">
        <v>0</v>
      </c>
      <c r="YQ11" s="14"/>
      <c r="YR11" s="14"/>
      <c r="YS11" s="14">
        <v>0</v>
      </c>
      <c r="YT11" s="14">
        <v>0</v>
      </c>
      <c r="YU11" s="14">
        <v>0</v>
      </c>
      <c r="YV11" s="14">
        <v>0</v>
      </c>
      <c r="YW11" s="14">
        <v>0</v>
      </c>
      <c r="YX11" s="14">
        <f t="shared" si="318"/>
        <v>0</v>
      </c>
      <c r="YY11" s="14"/>
      <c r="YZ11" s="14"/>
      <c r="ZA11" s="15"/>
      <c r="ZB11" s="14"/>
      <c r="ZC11" s="14"/>
      <c r="ZD11" s="14"/>
      <c r="ZE11" s="14">
        <v>0</v>
      </c>
      <c r="ZF11" s="14"/>
      <c r="ZG11" s="14"/>
      <c r="ZH11" s="14">
        <v>0</v>
      </c>
      <c r="ZI11" s="14">
        <v>0</v>
      </c>
      <c r="ZJ11" s="14">
        <v>0</v>
      </c>
      <c r="ZK11" s="14">
        <v>0</v>
      </c>
      <c r="ZL11" s="14">
        <v>0</v>
      </c>
      <c r="ZM11" s="14">
        <f t="shared" si="319"/>
        <v>0</v>
      </c>
      <c r="ZN11" s="14"/>
      <c r="ZO11" s="14"/>
      <c r="ZP11" s="15"/>
      <c r="ZQ11" s="14"/>
      <c r="ZR11" s="14"/>
      <c r="ZS11" s="14"/>
      <c r="ZT11" s="14">
        <v>0</v>
      </c>
      <c r="ZU11" s="14"/>
      <c r="ZV11" s="14"/>
      <c r="ZW11" s="14">
        <v>0</v>
      </c>
      <c r="ZX11" s="14">
        <v>0</v>
      </c>
      <c r="ZY11" s="14">
        <v>0</v>
      </c>
      <c r="ZZ11" s="14">
        <v>0</v>
      </c>
      <c r="AAA11" s="14">
        <v>0</v>
      </c>
      <c r="AAB11" s="14">
        <f t="shared" si="320"/>
        <v>0</v>
      </c>
      <c r="AAC11" s="14"/>
      <c r="AAD11" s="14"/>
      <c r="AAE11" s="15"/>
      <c r="AAF11" s="14"/>
      <c r="AAG11" s="14"/>
      <c r="AAH11" s="14"/>
      <c r="AAI11" s="14">
        <v>0</v>
      </c>
      <c r="AAJ11" s="14"/>
      <c r="AAK11" s="14"/>
      <c r="AAL11" s="14">
        <v>0</v>
      </c>
      <c r="AAM11" s="14">
        <v>0</v>
      </c>
      <c r="AAN11" s="14">
        <v>0</v>
      </c>
      <c r="AAO11" s="14">
        <v>0</v>
      </c>
      <c r="AAP11" s="14">
        <v>0</v>
      </c>
      <c r="AAQ11" s="14">
        <f t="shared" si="321"/>
        <v>0</v>
      </c>
      <c r="AAR11" s="14"/>
      <c r="AAS11" s="14"/>
      <c r="AAT11" s="15"/>
      <c r="AAU11" s="14"/>
      <c r="AAV11" s="14"/>
      <c r="AAW11" s="14"/>
      <c r="AAX11" s="14">
        <v>0</v>
      </c>
      <c r="AAY11" s="14"/>
      <c r="AAZ11" s="14"/>
      <c r="ABA11" s="14">
        <v>0</v>
      </c>
      <c r="ABB11" s="14">
        <v>0</v>
      </c>
      <c r="ABC11" s="14">
        <v>0</v>
      </c>
      <c r="ABD11" s="14">
        <v>0</v>
      </c>
      <c r="ABE11" s="14">
        <v>0</v>
      </c>
      <c r="ABF11" s="14">
        <f t="shared" si="322"/>
        <v>0</v>
      </c>
      <c r="ABG11" s="14"/>
      <c r="ABH11" s="14"/>
      <c r="ABI11" s="15"/>
      <c r="ABJ11" s="14"/>
      <c r="ABK11" s="14"/>
      <c r="ABL11" s="14"/>
      <c r="ABM11" s="14">
        <v>0</v>
      </c>
      <c r="ABN11" s="14"/>
      <c r="ABO11" s="14"/>
      <c r="ABP11" s="14">
        <v>0</v>
      </c>
      <c r="ABQ11" s="14">
        <v>0</v>
      </c>
      <c r="ABR11" s="14">
        <v>0</v>
      </c>
      <c r="ABS11" s="14">
        <v>0</v>
      </c>
      <c r="ABT11" s="14">
        <v>0</v>
      </c>
      <c r="ABU11" s="14">
        <f t="shared" si="323"/>
        <v>0</v>
      </c>
      <c r="ABV11" s="14"/>
      <c r="ABW11" s="14"/>
      <c r="ABX11" s="15"/>
      <c r="ABY11" s="14"/>
      <c r="ABZ11" s="14"/>
      <c r="ACA11" s="14"/>
      <c r="ACB11" s="14">
        <v>0</v>
      </c>
      <c r="ACC11" s="14"/>
      <c r="ACD11" s="14"/>
      <c r="ACE11" s="14">
        <v>0</v>
      </c>
      <c r="ACF11" s="14">
        <v>0</v>
      </c>
      <c r="ACG11" s="14">
        <v>0</v>
      </c>
      <c r="ACH11" s="14">
        <v>0</v>
      </c>
      <c r="ACI11" s="14">
        <v>0</v>
      </c>
      <c r="ACJ11" s="14">
        <f t="shared" si="324"/>
        <v>0</v>
      </c>
      <c r="ACK11" s="14"/>
      <c r="ACL11" s="14"/>
      <c r="ACM11" s="15"/>
      <c r="ACN11" s="14"/>
      <c r="ACO11" s="14"/>
      <c r="ACP11" s="14"/>
      <c r="ACQ11" s="14">
        <v>0</v>
      </c>
      <c r="ACR11" s="14"/>
      <c r="ACS11" s="14"/>
      <c r="ACT11" s="14">
        <v>0</v>
      </c>
      <c r="ACU11" s="14">
        <v>0</v>
      </c>
      <c r="ACV11" s="14">
        <v>0</v>
      </c>
      <c r="ACW11" s="14">
        <v>0</v>
      </c>
      <c r="ACX11" s="14">
        <v>0</v>
      </c>
      <c r="ACY11" s="14">
        <f t="shared" si="325"/>
        <v>0</v>
      </c>
      <c r="ACZ11" s="14"/>
      <c r="ADA11" s="14"/>
      <c r="ADB11" s="15"/>
      <c r="ADC11" s="14"/>
      <c r="ADD11" s="14"/>
      <c r="ADE11" s="14"/>
      <c r="ADF11" s="14">
        <v>0</v>
      </c>
      <c r="ADG11" s="14"/>
      <c r="ADH11" s="14"/>
      <c r="ADI11" s="14">
        <v>0</v>
      </c>
      <c r="ADJ11" s="14">
        <v>0</v>
      </c>
      <c r="ADK11" s="14">
        <v>0</v>
      </c>
      <c r="ADL11" s="14">
        <v>0</v>
      </c>
      <c r="ADM11" s="14">
        <v>0</v>
      </c>
      <c r="ADN11" s="14">
        <f t="shared" si="326"/>
        <v>0</v>
      </c>
      <c r="ADO11" s="14"/>
      <c r="ADP11" s="14"/>
      <c r="ADQ11" s="15"/>
      <c r="ADR11" s="14"/>
      <c r="ADS11" s="14"/>
      <c r="ADT11" s="14"/>
      <c r="ADU11" s="14">
        <v>0</v>
      </c>
      <c r="ADV11" s="14"/>
      <c r="ADW11" s="14"/>
      <c r="ADX11" s="14">
        <v>0</v>
      </c>
      <c r="ADY11" s="14">
        <v>0</v>
      </c>
      <c r="ADZ11" s="14">
        <v>0</v>
      </c>
      <c r="AEA11" s="14">
        <v>0</v>
      </c>
      <c r="AEB11" s="14">
        <v>0</v>
      </c>
      <c r="AEC11" s="14">
        <f t="shared" si="327"/>
        <v>0</v>
      </c>
      <c r="AED11" s="14"/>
      <c r="AEE11" s="14"/>
      <c r="AEF11" s="15"/>
      <c r="AEG11" s="14"/>
      <c r="AEH11" s="14"/>
      <c r="AEI11" s="14"/>
      <c r="AEJ11" s="14">
        <v>0</v>
      </c>
      <c r="AEK11" s="14"/>
      <c r="AEL11" s="14"/>
      <c r="AEM11" s="14">
        <v>0</v>
      </c>
      <c r="AEN11" s="14">
        <v>0</v>
      </c>
      <c r="AEO11" s="14">
        <v>0</v>
      </c>
      <c r="AEP11" s="14">
        <v>0</v>
      </c>
      <c r="AEQ11" s="14">
        <v>0</v>
      </c>
      <c r="AER11" s="14">
        <f t="shared" si="328"/>
        <v>0</v>
      </c>
      <c r="AES11" s="14"/>
      <c r="AET11" s="14"/>
      <c r="AEU11" s="15"/>
      <c r="AEV11" s="14"/>
      <c r="AEW11" s="14"/>
      <c r="AEX11" s="14"/>
      <c r="AEY11" s="14">
        <v>0</v>
      </c>
      <c r="AEZ11" s="14"/>
      <c r="AFA11" s="14"/>
      <c r="AFB11" s="14">
        <v>0</v>
      </c>
      <c r="AFC11" s="14">
        <v>0</v>
      </c>
      <c r="AFD11" s="14">
        <v>0</v>
      </c>
      <c r="AFE11" s="14">
        <v>0</v>
      </c>
      <c r="AFF11" s="14">
        <v>0</v>
      </c>
      <c r="AFG11" s="14">
        <f t="shared" si="329"/>
        <v>0</v>
      </c>
      <c r="AFH11" s="14"/>
      <c r="AFI11" s="14"/>
      <c r="AFJ11" s="15"/>
      <c r="AFK11" s="14"/>
      <c r="AFL11" s="14"/>
      <c r="AFM11" s="14"/>
      <c r="AFN11" s="14">
        <v>0</v>
      </c>
      <c r="AFO11" s="14"/>
      <c r="AFP11" s="14"/>
      <c r="AFQ11" s="14">
        <v>0</v>
      </c>
      <c r="AFR11" s="14">
        <v>0</v>
      </c>
      <c r="AFS11" s="14">
        <v>0</v>
      </c>
      <c r="AFT11" s="14">
        <v>0</v>
      </c>
      <c r="AFU11" s="14">
        <v>0</v>
      </c>
      <c r="AFV11" s="14">
        <f t="shared" si="330"/>
        <v>0</v>
      </c>
      <c r="AFW11" s="14"/>
      <c r="AFX11" s="14"/>
      <c r="AFY11" s="15"/>
      <c r="AFZ11" s="14"/>
      <c r="AGA11" s="14"/>
      <c r="AGB11" s="14"/>
      <c r="AGC11" s="14">
        <v>0</v>
      </c>
      <c r="AGD11" s="14"/>
      <c r="AGE11" s="14"/>
      <c r="AGF11" s="14">
        <v>0</v>
      </c>
      <c r="AGG11" s="14">
        <v>0</v>
      </c>
      <c r="AGH11" s="14">
        <v>0</v>
      </c>
      <c r="AGI11" s="14">
        <v>0</v>
      </c>
      <c r="AGJ11" s="14">
        <v>0</v>
      </c>
      <c r="AGK11" s="14">
        <f t="shared" si="331"/>
        <v>0</v>
      </c>
      <c r="AGL11" s="14"/>
      <c r="AGM11" s="14"/>
      <c r="AGN11" s="15"/>
      <c r="AGO11" s="14"/>
      <c r="AGP11" s="14"/>
      <c r="AGQ11" s="14"/>
      <c r="AGR11" s="14">
        <v>0</v>
      </c>
      <c r="AGS11" s="14"/>
      <c r="AGT11" s="14"/>
      <c r="AGU11" s="14">
        <v>0</v>
      </c>
      <c r="AGV11" s="14">
        <v>0</v>
      </c>
      <c r="AGW11" s="14">
        <v>0</v>
      </c>
      <c r="AGX11" s="14">
        <v>0</v>
      </c>
      <c r="AGY11" s="14">
        <v>0</v>
      </c>
      <c r="AGZ11" s="14">
        <f t="shared" si="332"/>
        <v>0</v>
      </c>
      <c r="AHA11" s="14"/>
      <c r="AHB11" s="14"/>
      <c r="AHC11" s="15"/>
      <c r="AHD11" s="14"/>
      <c r="AHE11" s="14"/>
      <c r="AHF11" s="14"/>
      <c r="AHG11" s="14">
        <v>0</v>
      </c>
      <c r="AHH11" s="14"/>
      <c r="AHI11" s="14"/>
      <c r="AHJ11" s="14">
        <v>0</v>
      </c>
      <c r="AHK11" s="14">
        <v>0</v>
      </c>
      <c r="AHL11" s="14">
        <v>0</v>
      </c>
      <c r="AHM11" s="14">
        <v>0</v>
      </c>
      <c r="AHN11" s="14">
        <v>0</v>
      </c>
      <c r="AHO11" s="14">
        <f t="shared" si="333"/>
        <v>0</v>
      </c>
      <c r="AHP11" s="14"/>
      <c r="AHQ11" s="14"/>
      <c r="AHR11" s="15"/>
      <c r="AHS11" s="14"/>
      <c r="AHT11" s="14"/>
      <c r="AHU11" s="14"/>
      <c r="AHV11" s="14">
        <v>0</v>
      </c>
      <c r="AHW11" s="14"/>
      <c r="AHX11" s="14"/>
      <c r="AHY11" s="14">
        <v>0</v>
      </c>
      <c r="AHZ11" s="14">
        <v>0</v>
      </c>
      <c r="AIA11" s="14">
        <v>0</v>
      </c>
      <c r="AIB11" s="14">
        <v>0</v>
      </c>
      <c r="AIC11" s="14">
        <v>0</v>
      </c>
      <c r="AID11" s="14">
        <f t="shared" si="334"/>
        <v>0</v>
      </c>
      <c r="AIE11" s="14"/>
      <c r="AIF11" s="14"/>
      <c r="AIG11" s="15"/>
      <c r="AIH11" s="14"/>
      <c r="AII11" s="14"/>
      <c r="AIJ11" s="14"/>
      <c r="AIK11" s="14">
        <v>0</v>
      </c>
      <c r="AIL11" s="14"/>
      <c r="AIM11" s="14"/>
      <c r="AIN11" s="14">
        <v>0</v>
      </c>
      <c r="AIO11" s="14">
        <v>0</v>
      </c>
      <c r="AIP11" s="14">
        <v>0</v>
      </c>
      <c r="AIQ11" s="14">
        <v>0</v>
      </c>
      <c r="AIR11" s="14">
        <v>0</v>
      </c>
      <c r="AIS11" s="14">
        <f t="shared" si="335"/>
        <v>0</v>
      </c>
      <c r="AIT11" s="14"/>
      <c r="AIU11" s="14"/>
      <c r="AIV11" s="15"/>
      <c r="AIW11" s="14"/>
      <c r="AIX11" s="14"/>
      <c r="AIY11" s="14"/>
      <c r="AIZ11" s="14">
        <v>0</v>
      </c>
      <c r="AJA11" s="14"/>
      <c r="AJB11" s="14"/>
      <c r="AJC11" s="14">
        <v>0</v>
      </c>
      <c r="AJD11" s="14">
        <v>0</v>
      </c>
      <c r="AJE11" s="14">
        <v>0</v>
      </c>
      <c r="AJF11" s="14">
        <v>0</v>
      </c>
      <c r="AJG11" s="14">
        <v>0</v>
      </c>
      <c r="AJH11" s="14">
        <f t="shared" si="336"/>
        <v>0</v>
      </c>
      <c r="AJI11" s="14"/>
      <c r="AJJ11" s="14"/>
      <c r="AJK11" s="15"/>
      <c r="AJL11" s="14"/>
      <c r="AJM11" s="14"/>
      <c r="AJN11" s="14"/>
      <c r="AJO11" s="14">
        <v>0</v>
      </c>
      <c r="AJP11" s="14"/>
      <c r="AJQ11" s="14"/>
      <c r="AJR11" s="14">
        <v>0</v>
      </c>
      <c r="AJS11" s="14">
        <v>0</v>
      </c>
      <c r="AJT11" s="14">
        <v>0</v>
      </c>
      <c r="AJU11" s="14">
        <v>0</v>
      </c>
      <c r="AJV11" s="14">
        <v>0</v>
      </c>
      <c r="AJW11" s="14">
        <f t="shared" si="337"/>
        <v>0</v>
      </c>
      <c r="AJX11" s="14"/>
      <c r="AJY11" s="14"/>
      <c r="AJZ11" s="15"/>
      <c r="AKA11" s="14"/>
      <c r="AKB11" s="14"/>
      <c r="AKC11" s="14"/>
      <c r="AKD11" s="14">
        <v>0</v>
      </c>
      <c r="AKE11" s="14"/>
      <c r="AKF11" s="14"/>
      <c r="AKG11" s="14">
        <v>0</v>
      </c>
      <c r="AKH11" s="14">
        <v>0</v>
      </c>
      <c r="AKI11" s="14">
        <v>0</v>
      </c>
      <c r="AKJ11" s="14">
        <v>0</v>
      </c>
      <c r="AKK11" s="14">
        <v>0</v>
      </c>
      <c r="AKL11" s="14">
        <f t="shared" si="338"/>
        <v>0</v>
      </c>
      <c r="AKM11" s="14"/>
      <c r="AKN11" s="14"/>
      <c r="AKO11" s="15"/>
      <c r="AKP11" s="14"/>
      <c r="AKQ11" s="14"/>
      <c r="AKR11" s="14"/>
      <c r="AKS11" s="14">
        <v>0</v>
      </c>
      <c r="AKT11" s="14"/>
      <c r="AKU11" s="14"/>
      <c r="AKV11" s="14">
        <v>0</v>
      </c>
      <c r="AKW11" s="14">
        <v>0</v>
      </c>
      <c r="AKX11" s="14">
        <v>0</v>
      </c>
      <c r="AKY11" s="14">
        <v>0</v>
      </c>
      <c r="AKZ11" s="14">
        <v>0</v>
      </c>
      <c r="ALA11" s="14">
        <f t="shared" si="339"/>
        <v>0</v>
      </c>
      <c r="ALB11" s="14"/>
      <c r="ALC11" s="14"/>
      <c r="ALD11" s="15"/>
      <c r="ALE11" s="14"/>
      <c r="ALF11" s="14"/>
      <c r="ALG11" s="14"/>
      <c r="ALH11" s="14">
        <v>0</v>
      </c>
      <c r="ALI11" s="14"/>
      <c r="ALJ11" s="14"/>
      <c r="ALK11" s="14">
        <v>0</v>
      </c>
      <c r="ALL11" s="14">
        <v>0</v>
      </c>
      <c r="ALM11" s="14">
        <v>0</v>
      </c>
      <c r="ALN11" s="14">
        <v>0</v>
      </c>
      <c r="ALO11" s="14">
        <v>0</v>
      </c>
      <c r="ALP11" s="14">
        <f t="shared" si="340"/>
        <v>0</v>
      </c>
      <c r="ALQ11" s="14"/>
      <c r="ALR11" s="14"/>
      <c r="ALS11" s="15"/>
      <c r="ALT11" s="14"/>
      <c r="ALU11" s="14"/>
      <c r="ALV11" s="14"/>
      <c r="ALW11" s="14">
        <v>0</v>
      </c>
      <c r="ALX11" s="14"/>
      <c r="ALY11" s="14"/>
      <c r="ALZ11" s="14">
        <v>0</v>
      </c>
      <c r="AMA11" s="14">
        <v>0</v>
      </c>
      <c r="AMB11" s="14">
        <v>0</v>
      </c>
      <c r="AMC11" s="14">
        <v>0</v>
      </c>
      <c r="AMD11" s="14">
        <v>0</v>
      </c>
      <c r="AME11" s="14">
        <f t="shared" si="341"/>
        <v>0</v>
      </c>
      <c r="AMF11" s="14"/>
      <c r="AMG11" s="14"/>
      <c r="AMH11" s="15"/>
      <c r="AMI11" s="14"/>
      <c r="AMJ11" s="14"/>
      <c r="AMK11" s="14"/>
      <c r="AML11" s="14">
        <v>0</v>
      </c>
      <c r="AMM11" s="14"/>
      <c r="AMN11" s="14"/>
      <c r="AMO11" s="14">
        <v>0</v>
      </c>
      <c r="AMP11" s="14">
        <v>0</v>
      </c>
      <c r="AMQ11" s="14">
        <v>0</v>
      </c>
      <c r="AMR11" s="14">
        <v>0</v>
      </c>
      <c r="AMS11" s="14">
        <v>0</v>
      </c>
      <c r="AMT11" s="14">
        <f t="shared" si="342"/>
        <v>0</v>
      </c>
      <c r="AMU11" s="14"/>
      <c r="AMV11" s="14"/>
      <c r="AMW11" s="15"/>
      <c r="AMX11" s="14"/>
      <c r="AMY11" s="14"/>
      <c r="AMZ11" s="14"/>
      <c r="ANA11" s="14">
        <v>0</v>
      </c>
      <c r="ANB11" s="14"/>
      <c r="ANC11" s="14"/>
      <c r="AND11" s="14">
        <v>0</v>
      </c>
      <c r="ANE11" s="14">
        <v>0</v>
      </c>
      <c r="ANF11" s="14">
        <v>0</v>
      </c>
      <c r="ANG11" s="14">
        <v>0</v>
      </c>
      <c r="ANH11" s="14">
        <v>0</v>
      </c>
      <c r="ANI11" s="14">
        <f t="shared" si="343"/>
        <v>0</v>
      </c>
      <c r="ANJ11" s="14"/>
      <c r="ANK11" s="14"/>
      <c r="ANL11" s="15"/>
      <c r="ANM11" s="14"/>
      <c r="ANN11" s="14"/>
      <c r="ANO11" s="14"/>
      <c r="ANP11" s="14">
        <v>0</v>
      </c>
      <c r="ANQ11" s="14"/>
      <c r="ANR11" s="14"/>
      <c r="ANS11" s="14">
        <v>0</v>
      </c>
      <c r="ANT11" s="14">
        <v>0</v>
      </c>
      <c r="ANU11" s="14">
        <v>0</v>
      </c>
      <c r="ANV11" s="14">
        <v>0</v>
      </c>
      <c r="ANW11" s="14">
        <v>0</v>
      </c>
      <c r="ANX11" s="14">
        <f t="shared" si="344"/>
        <v>0</v>
      </c>
      <c r="ANY11" s="14"/>
      <c r="ANZ11" s="14"/>
      <c r="AOA11" s="15"/>
      <c r="AOB11" s="14"/>
      <c r="AOC11" s="14"/>
      <c r="AOD11" s="14"/>
      <c r="AOE11" s="14">
        <v>0</v>
      </c>
      <c r="AOF11" s="14"/>
      <c r="AOG11" s="14"/>
      <c r="AOH11" s="14">
        <v>0</v>
      </c>
      <c r="AOI11" s="14">
        <v>0</v>
      </c>
      <c r="AOJ11" s="14">
        <v>0</v>
      </c>
      <c r="AOK11" s="14">
        <v>0</v>
      </c>
      <c r="AOL11" s="14">
        <v>0</v>
      </c>
      <c r="AOM11" s="14">
        <f t="shared" si="345"/>
        <v>0</v>
      </c>
      <c r="AON11" s="14"/>
      <c r="AOO11" s="14"/>
      <c r="AOP11" s="15"/>
      <c r="AOQ11" s="14"/>
      <c r="AOR11" s="14"/>
      <c r="AOS11" s="14"/>
      <c r="AOT11" s="14">
        <v>0</v>
      </c>
      <c r="AOU11" s="14"/>
      <c r="AOV11" s="14"/>
      <c r="AOW11" s="14">
        <v>0</v>
      </c>
      <c r="AOX11" s="14">
        <v>0</v>
      </c>
      <c r="AOY11" s="14">
        <v>0</v>
      </c>
      <c r="AOZ11" s="14">
        <v>0</v>
      </c>
      <c r="APA11" s="14">
        <v>0</v>
      </c>
      <c r="APB11" s="14">
        <f t="shared" si="346"/>
        <v>0</v>
      </c>
      <c r="APC11" s="14"/>
      <c r="APD11" s="14"/>
      <c r="APE11" s="15"/>
      <c r="APF11" s="14"/>
      <c r="APG11" s="14"/>
      <c r="APH11" s="14"/>
      <c r="API11" s="14">
        <v>0</v>
      </c>
      <c r="APJ11" s="14"/>
      <c r="APK11" s="14"/>
      <c r="APL11" s="14">
        <v>0</v>
      </c>
      <c r="APM11" s="14">
        <v>0</v>
      </c>
      <c r="APN11" s="14">
        <v>0</v>
      </c>
      <c r="APO11" s="14">
        <v>0</v>
      </c>
      <c r="APP11" s="14">
        <v>0</v>
      </c>
      <c r="APQ11" s="14">
        <f t="shared" si="347"/>
        <v>0</v>
      </c>
      <c r="APR11" s="14"/>
      <c r="APS11" s="14"/>
      <c r="APT11" s="15"/>
      <c r="APU11" s="14"/>
      <c r="APV11" s="14"/>
      <c r="APW11" s="14"/>
      <c r="APX11" s="14">
        <v>0</v>
      </c>
      <c r="APY11" s="14"/>
      <c r="APZ11" s="14"/>
      <c r="AQA11" s="14">
        <v>0</v>
      </c>
      <c r="AQB11" s="14">
        <v>0</v>
      </c>
      <c r="AQC11" s="14">
        <v>0</v>
      </c>
      <c r="AQD11" s="14">
        <v>0</v>
      </c>
      <c r="AQE11" s="14">
        <v>0</v>
      </c>
      <c r="AQF11" s="14">
        <f t="shared" si="348"/>
        <v>0</v>
      </c>
      <c r="AQG11" s="14"/>
      <c r="AQH11" s="14"/>
      <c r="AQI11" s="15"/>
      <c r="AQJ11" s="14"/>
      <c r="AQK11" s="14"/>
      <c r="AQL11" s="14"/>
      <c r="AQM11" s="14">
        <v>0</v>
      </c>
      <c r="AQN11" s="14"/>
      <c r="AQO11" s="14"/>
      <c r="AQP11" s="14">
        <v>0</v>
      </c>
      <c r="AQQ11" s="14">
        <v>0</v>
      </c>
      <c r="AQR11" s="14">
        <v>0</v>
      </c>
      <c r="AQS11" s="14">
        <v>0</v>
      </c>
      <c r="AQT11" s="14">
        <v>0</v>
      </c>
      <c r="AQU11" s="14">
        <f t="shared" si="349"/>
        <v>0</v>
      </c>
      <c r="AQV11" s="14"/>
      <c r="AQW11" s="14"/>
      <c r="AQX11" s="15"/>
      <c r="AQY11" s="14"/>
      <c r="AQZ11" s="14"/>
      <c r="ARA11" s="14"/>
      <c r="ARB11" s="14">
        <v>0</v>
      </c>
      <c r="ARC11" s="14"/>
      <c r="ARD11" s="14"/>
      <c r="ARE11" s="14">
        <v>0</v>
      </c>
      <c r="ARF11" s="14">
        <v>0</v>
      </c>
      <c r="ARG11" s="14">
        <v>0</v>
      </c>
      <c r="ARH11" s="14">
        <v>0</v>
      </c>
      <c r="ARI11" s="14">
        <v>0</v>
      </c>
      <c r="ARJ11" s="14">
        <f t="shared" si="350"/>
        <v>0</v>
      </c>
      <c r="ARK11" s="14"/>
      <c r="ARL11" s="14"/>
      <c r="ARM11" s="15"/>
      <c r="ARN11" s="14"/>
      <c r="ARO11" s="14"/>
      <c r="ARP11" s="14"/>
      <c r="ARQ11" s="14">
        <v>0</v>
      </c>
      <c r="ARR11" s="14"/>
      <c r="ARS11" s="14"/>
      <c r="ART11" s="14">
        <v>0</v>
      </c>
      <c r="ARU11" s="14">
        <v>0</v>
      </c>
      <c r="ARV11" s="14">
        <v>0</v>
      </c>
      <c r="ARW11" s="14">
        <v>0</v>
      </c>
      <c r="ARX11" s="14">
        <v>0</v>
      </c>
      <c r="ARY11" s="14">
        <f t="shared" si="351"/>
        <v>0</v>
      </c>
      <c r="ARZ11" s="14"/>
      <c r="ASA11" s="14"/>
      <c r="ASB11" s="15"/>
      <c r="ASC11" s="14"/>
      <c r="ASD11" s="14"/>
      <c r="ASE11" s="14"/>
      <c r="ASF11" s="14">
        <v>0</v>
      </c>
      <c r="ASG11" s="14"/>
      <c r="ASH11" s="14"/>
      <c r="ASI11" s="14">
        <v>0</v>
      </c>
      <c r="ASJ11" s="14">
        <v>0</v>
      </c>
      <c r="ASK11" s="14">
        <v>0</v>
      </c>
      <c r="ASL11" s="14">
        <v>0</v>
      </c>
      <c r="ASM11" s="14">
        <v>0</v>
      </c>
      <c r="ASN11" s="14">
        <f t="shared" si="352"/>
        <v>0</v>
      </c>
      <c r="ASO11" s="14"/>
      <c r="ASP11" s="14"/>
      <c r="ASQ11" s="15"/>
      <c r="ASR11" s="14"/>
      <c r="ASS11" s="14"/>
      <c r="AST11" s="14"/>
      <c r="ASU11" s="14">
        <v>0</v>
      </c>
      <c r="ASV11" s="14"/>
      <c r="ASW11" s="14"/>
      <c r="ASX11" s="14">
        <v>0</v>
      </c>
      <c r="ASY11" s="14">
        <v>0</v>
      </c>
      <c r="ASZ11" s="14">
        <v>0</v>
      </c>
      <c r="ATA11" s="14">
        <v>0</v>
      </c>
      <c r="ATB11" s="14">
        <v>0</v>
      </c>
      <c r="ATC11" s="14">
        <f t="shared" si="353"/>
        <v>0</v>
      </c>
      <c r="ATD11" s="14"/>
      <c r="ATE11" s="14"/>
      <c r="ATF11" s="15"/>
      <c r="ATG11" s="14"/>
      <c r="ATH11" s="14"/>
      <c r="ATI11" s="14"/>
      <c r="ATJ11" s="14">
        <v>0</v>
      </c>
      <c r="ATK11" s="14"/>
      <c r="ATL11" s="14"/>
      <c r="ATM11" s="14">
        <v>0</v>
      </c>
      <c r="ATN11" s="14">
        <v>0</v>
      </c>
      <c r="ATO11" s="14">
        <v>0</v>
      </c>
      <c r="ATP11" s="14">
        <v>0</v>
      </c>
      <c r="ATQ11" s="14">
        <v>0</v>
      </c>
      <c r="ATR11" s="14">
        <f t="shared" si="354"/>
        <v>0</v>
      </c>
      <c r="ATS11" s="14"/>
      <c r="ATT11" s="14"/>
      <c r="ATU11" s="15"/>
      <c r="ATV11" s="14"/>
      <c r="ATW11" s="14"/>
      <c r="ATX11" s="14"/>
      <c r="ATY11" s="14">
        <v>0</v>
      </c>
      <c r="ATZ11" s="14"/>
      <c r="AUA11" s="14"/>
      <c r="AUB11" s="14">
        <v>0</v>
      </c>
      <c r="AUC11" s="14">
        <v>0</v>
      </c>
      <c r="AUD11" s="14">
        <v>0</v>
      </c>
      <c r="AUE11" s="14">
        <v>0</v>
      </c>
      <c r="AUF11" s="14">
        <v>0</v>
      </c>
      <c r="AUG11" s="14">
        <f t="shared" si="355"/>
        <v>0</v>
      </c>
      <c r="AUH11" s="14"/>
      <c r="AUI11" s="14"/>
      <c r="AUJ11" s="15"/>
      <c r="AUK11" s="14"/>
      <c r="AUL11" s="14"/>
      <c r="AUM11" s="14"/>
      <c r="AUN11" s="14">
        <v>0</v>
      </c>
      <c r="AUO11" s="14"/>
      <c r="AUP11" s="14"/>
      <c r="AUQ11" s="14">
        <v>0</v>
      </c>
      <c r="AUR11" s="14">
        <v>0</v>
      </c>
      <c r="AUS11" s="14">
        <v>0</v>
      </c>
      <c r="AUT11" s="14">
        <v>0</v>
      </c>
      <c r="AUU11" s="14">
        <v>0</v>
      </c>
      <c r="AUV11" s="14">
        <f t="shared" si="356"/>
        <v>0</v>
      </c>
      <c r="AUW11" s="14"/>
      <c r="AUX11" s="14"/>
      <c r="AUY11" s="15"/>
      <c r="AUZ11" s="14"/>
      <c r="AVA11" s="14"/>
      <c r="AVB11" s="14"/>
      <c r="AVC11" s="14">
        <v>0</v>
      </c>
      <c r="AVD11" s="14"/>
      <c r="AVE11" s="14"/>
      <c r="AVF11" s="14">
        <v>0</v>
      </c>
      <c r="AVG11" s="14">
        <v>0</v>
      </c>
      <c r="AVH11" s="14">
        <v>0</v>
      </c>
      <c r="AVI11" s="14">
        <v>0</v>
      </c>
      <c r="AVJ11" s="14">
        <v>0</v>
      </c>
      <c r="AVK11" s="14">
        <f t="shared" si="357"/>
        <v>0</v>
      </c>
      <c r="AVL11" s="14"/>
      <c r="AVM11" s="14"/>
      <c r="AVN11" s="15"/>
      <c r="AVO11" s="14"/>
      <c r="AVP11" s="14"/>
      <c r="AVQ11" s="14"/>
      <c r="AVR11" s="14">
        <v>0</v>
      </c>
      <c r="AVS11" s="14"/>
      <c r="AVT11" s="14"/>
      <c r="AVU11" s="14">
        <v>0</v>
      </c>
      <c r="AVV11" s="14">
        <v>0</v>
      </c>
      <c r="AVW11" s="14">
        <v>0</v>
      </c>
      <c r="AVX11" s="14">
        <v>0</v>
      </c>
      <c r="AVY11" s="14">
        <v>0</v>
      </c>
      <c r="AVZ11" s="14">
        <f t="shared" si="358"/>
        <v>0</v>
      </c>
      <c r="AWA11" s="14"/>
      <c r="AWB11" s="14"/>
      <c r="AWC11" s="15"/>
      <c r="AWD11" s="14"/>
      <c r="AWE11" s="14"/>
      <c r="AWF11" s="14"/>
      <c r="AWG11" s="14">
        <v>0</v>
      </c>
      <c r="AWH11" s="14"/>
      <c r="AWI11" s="14"/>
      <c r="AWJ11" s="14">
        <v>0</v>
      </c>
      <c r="AWK11" s="14">
        <v>0</v>
      </c>
      <c r="AWL11" s="14">
        <v>0</v>
      </c>
      <c r="AWM11" s="14">
        <v>0</v>
      </c>
      <c r="AWN11" s="14">
        <v>0</v>
      </c>
      <c r="AWO11" s="14">
        <f t="shared" si="359"/>
        <v>0</v>
      </c>
      <c r="AWP11" s="14"/>
      <c r="AWQ11" s="14"/>
      <c r="AWR11" s="15"/>
      <c r="AWS11" s="14"/>
      <c r="AWT11" s="14"/>
      <c r="AWU11" s="14"/>
      <c r="AWV11" s="14">
        <v>0</v>
      </c>
      <c r="AWW11" s="14"/>
      <c r="AWX11" s="14"/>
      <c r="AWY11" s="14">
        <v>0</v>
      </c>
      <c r="AWZ11" s="14">
        <v>0</v>
      </c>
      <c r="AXA11" s="14">
        <v>0</v>
      </c>
      <c r="AXB11" s="14">
        <v>0</v>
      </c>
      <c r="AXC11" s="14">
        <v>0</v>
      </c>
      <c r="AXD11" s="14">
        <f t="shared" si="360"/>
        <v>0</v>
      </c>
      <c r="AXE11" s="14"/>
      <c r="AXF11" s="14"/>
      <c r="AXG11" s="15"/>
      <c r="AXH11" s="14"/>
      <c r="AXI11" s="14"/>
      <c r="AXJ11" s="14"/>
      <c r="AXK11" s="14">
        <v>0</v>
      </c>
      <c r="AXL11" s="14"/>
      <c r="AXM11" s="14"/>
      <c r="AXN11" s="14">
        <v>0</v>
      </c>
      <c r="AXO11" s="14">
        <v>0</v>
      </c>
      <c r="AXP11" s="14">
        <v>0</v>
      </c>
      <c r="AXQ11" s="14">
        <v>0</v>
      </c>
      <c r="AXR11" s="14">
        <v>0</v>
      </c>
      <c r="AXS11" s="14">
        <f t="shared" si="361"/>
        <v>0</v>
      </c>
      <c r="AXT11" s="14"/>
      <c r="AXU11" s="14"/>
      <c r="AXV11" s="15"/>
      <c r="AXW11" s="14"/>
      <c r="AXX11" s="14"/>
      <c r="AXY11" s="14"/>
      <c r="AXZ11" s="14">
        <v>0</v>
      </c>
      <c r="AYA11" s="14"/>
      <c r="AYB11" s="14"/>
      <c r="AYC11" s="14">
        <v>0</v>
      </c>
      <c r="AYD11" s="14">
        <v>0</v>
      </c>
      <c r="AYE11" s="14">
        <v>0</v>
      </c>
      <c r="AYF11" s="14">
        <v>0</v>
      </c>
      <c r="AYG11" s="14">
        <v>0</v>
      </c>
      <c r="AYH11" s="14">
        <f t="shared" si="362"/>
        <v>0</v>
      </c>
      <c r="AYI11" s="14"/>
      <c r="AYJ11" s="14"/>
      <c r="AYK11" s="15"/>
      <c r="AYL11" s="14"/>
      <c r="AYM11" s="14"/>
      <c r="AYN11" s="14"/>
      <c r="AYO11" s="14">
        <v>0</v>
      </c>
      <c r="AYP11" s="14"/>
      <c r="AYQ11" s="14"/>
      <c r="AYR11" s="14">
        <v>0</v>
      </c>
      <c r="AYS11" s="14">
        <v>0</v>
      </c>
      <c r="AYT11" s="14">
        <v>0</v>
      </c>
      <c r="AYU11" s="14">
        <v>0</v>
      </c>
      <c r="AYV11" s="14">
        <v>0</v>
      </c>
      <c r="AYW11" s="14">
        <f t="shared" si="363"/>
        <v>0</v>
      </c>
      <c r="AYX11" s="14"/>
      <c r="AYY11" s="14"/>
      <c r="AYZ11" s="15"/>
      <c r="AZA11" s="14"/>
      <c r="AZB11" s="14"/>
      <c r="AZC11" s="14"/>
      <c r="AZD11" s="14">
        <v>0</v>
      </c>
      <c r="AZE11" s="14"/>
      <c r="AZF11" s="14"/>
      <c r="AZG11" s="14">
        <v>0</v>
      </c>
      <c r="AZH11" s="14">
        <v>0</v>
      </c>
      <c r="AZI11" s="14">
        <v>0</v>
      </c>
      <c r="AZJ11" s="14">
        <v>0</v>
      </c>
      <c r="AZK11" s="14">
        <v>0</v>
      </c>
      <c r="AZL11" s="14">
        <f t="shared" si="364"/>
        <v>0</v>
      </c>
      <c r="AZM11" s="14"/>
      <c r="AZN11" s="14"/>
      <c r="AZO11" s="15"/>
      <c r="AZP11" s="14"/>
      <c r="AZQ11" s="14"/>
      <c r="AZR11" s="14"/>
      <c r="AZS11" s="14">
        <v>0</v>
      </c>
      <c r="AZT11" s="14"/>
      <c r="AZU11" s="14"/>
      <c r="AZV11" s="14">
        <v>0</v>
      </c>
      <c r="AZW11" s="14">
        <v>0</v>
      </c>
      <c r="AZX11" s="14">
        <v>0</v>
      </c>
      <c r="AZY11" s="14">
        <v>0</v>
      </c>
      <c r="AZZ11" s="14">
        <v>0</v>
      </c>
      <c r="BAA11" s="14">
        <f t="shared" si="365"/>
        <v>0</v>
      </c>
      <c r="BAB11" s="14"/>
      <c r="BAC11" s="14"/>
      <c r="BAD11" s="15"/>
      <c r="BAE11" s="14"/>
      <c r="BAF11" s="14"/>
      <c r="BAG11" s="14"/>
      <c r="BAH11" s="14">
        <v>0</v>
      </c>
      <c r="BAI11" s="14"/>
      <c r="BAJ11" s="14"/>
      <c r="BAK11" s="14">
        <v>0</v>
      </c>
      <c r="BAL11" s="14">
        <v>0</v>
      </c>
      <c r="BAM11" s="14">
        <v>0</v>
      </c>
      <c r="BAN11" s="14">
        <v>0</v>
      </c>
      <c r="BAO11" s="14">
        <v>0</v>
      </c>
      <c r="BAP11" s="14">
        <f t="shared" si="366"/>
        <v>0</v>
      </c>
      <c r="BAQ11" s="14"/>
      <c r="BAR11" s="14"/>
      <c r="BAS11" s="15"/>
      <c r="BAT11" s="14"/>
      <c r="BAU11" s="14"/>
      <c r="BAV11" s="14"/>
      <c r="BAW11" s="14">
        <v>0</v>
      </c>
      <c r="BAX11" s="14"/>
      <c r="BAY11" s="14"/>
      <c r="BAZ11" s="14">
        <v>0</v>
      </c>
      <c r="BBA11" s="14">
        <v>0</v>
      </c>
      <c r="BBB11" s="14">
        <v>0</v>
      </c>
      <c r="BBC11" s="14">
        <v>0</v>
      </c>
      <c r="BBD11" s="14">
        <v>0</v>
      </c>
      <c r="BBE11" s="14">
        <f t="shared" si="367"/>
        <v>0</v>
      </c>
      <c r="BBF11" s="14"/>
      <c r="BBG11" s="14"/>
      <c r="BBH11" s="15"/>
      <c r="BBI11" s="14"/>
      <c r="BBJ11" s="14"/>
      <c r="BBK11" s="14"/>
      <c r="BBL11" s="14">
        <v>0</v>
      </c>
      <c r="BBM11" s="14"/>
      <c r="BBN11" s="14"/>
      <c r="BBO11" s="14">
        <v>0</v>
      </c>
      <c r="BBP11" s="14">
        <v>0</v>
      </c>
      <c r="BBQ11" s="14">
        <v>0</v>
      </c>
      <c r="BBR11" s="14">
        <v>0</v>
      </c>
      <c r="BBS11" s="14">
        <v>0</v>
      </c>
      <c r="BBT11" s="14">
        <f t="shared" si="368"/>
        <v>0</v>
      </c>
      <c r="BBU11" s="14"/>
      <c r="BBV11" s="14"/>
      <c r="BBW11" s="15"/>
      <c r="BBX11" s="14"/>
      <c r="BBY11" s="14"/>
      <c r="BBZ11" s="14"/>
      <c r="BCA11" s="14">
        <v>0</v>
      </c>
      <c r="BCB11" s="14"/>
      <c r="BCC11" s="14"/>
      <c r="BCD11" s="14">
        <v>0</v>
      </c>
      <c r="BCE11" s="14">
        <v>0</v>
      </c>
      <c r="BCF11" s="14">
        <v>0</v>
      </c>
      <c r="BCG11" s="14">
        <v>0</v>
      </c>
      <c r="BCH11" s="14">
        <v>0</v>
      </c>
      <c r="BCI11" s="14">
        <f t="shared" si="369"/>
        <v>0</v>
      </c>
      <c r="BCJ11" s="14"/>
      <c r="BCK11" s="14"/>
      <c r="BCL11" s="15"/>
      <c r="BCM11" s="14"/>
      <c r="BCN11" s="14"/>
      <c r="BCO11" s="14"/>
      <c r="BCP11" s="14">
        <v>0</v>
      </c>
      <c r="BCQ11" s="14"/>
      <c r="BCR11" s="14"/>
      <c r="BCS11" s="14">
        <v>0</v>
      </c>
      <c r="BCT11" s="14">
        <v>0</v>
      </c>
      <c r="BCU11" s="14">
        <v>0</v>
      </c>
      <c r="BCV11" s="14">
        <v>0</v>
      </c>
      <c r="BCW11" s="14">
        <v>0</v>
      </c>
      <c r="BCX11" s="14">
        <f t="shared" si="370"/>
        <v>0</v>
      </c>
      <c r="BCY11" s="14"/>
      <c r="BCZ11" s="14"/>
      <c r="BDA11" s="15"/>
      <c r="BDB11" s="14"/>
      <c r="BDC11" s="14"/>
      <c r="BDD11" s="14"/>
      <c r="BDE11" s="14">
        <v>0</v>
      </c>
      <c r="BDF11" s="14"/>
      <c r="BDG11" s="14"/>
      <c r="BDH11" s="14">
        <v>0</v>
      </c>
      <c r="BDI11" s="14">
        <v>0</v>
      </c>
      <c r="BDJ11" s="14">
        <v>0</v>
      </c>
      <c r="BDK11" s="14">
        <v>0</v>
      </c>
      <c r="BDL11" s="14">
        <v>0</v>
      </c>
      <c r="BDM11" s="14">
        <f t="shared" si="371"/>
        <v>0</v>
      </c>
      <c r="BDN11" s="14"/>
      <c r="BDO11" s="14"/>
      <c r="BDP11" s="15"/>
      <c r="BDQ11" s="14"/>
      <c r="BDR11" s="14"/>
      <c r="BDS11" s="14"/>
      <c r="BDT11" s="14">
        <v>0</v>
      </c>
      <c r="BDU11" s="14"/>
      <c r="BDV11" s="14"/>
      <c r="BDW11" s="14">
        <v>0</v>
      </c>
      <c r="BDX11" s="14">
        <v>0</v>
      </c>
      <c r="BDY11" s="14">
        <v>0</v>
      </c>
      <c r="BDZ11" s="14">
        <v>0</v>
      </c>
      <c r="BEA11" s="14">
        <v>0</v>
      </c>
      <c r="BEB11" s="14">
        <f t="shared" si="372"/>
        <v>0</v>
      </c>
      <c r="BEC11" s="14"/>
      <c r="BED11" s="14"/>
      <c r="BEE11" s="15"/>
      <c r="BEF11" s="14"/>
      <c r="BEG11" s="14"/>
      <c r="BEH11" s="14"/>
      <c r="BEI11" s="14">
        <v>0</v>
      </c>
      <c r="BEJ11" s="14"/>
      <c r="BEK11" s="14"/>
      <c r="BEL11" s="14">
        <v>0</v>
      </c>
      <c r="BEM11" s="14">
        <v>0</v>
      </c>
      <c r="BEN11" s="14">
        <v>0</v>
      </c>
      <c r="BEO11" s="14">
        <v>0</v>
      </c>
      <c r="BEP11" s="14">
        <v>0</v>
      </c>
      <c r="BEQ11" s="14">
        <f t="shared" si="373"/>
        <v>0</v>
      </c>
      <c r="BER11" s="14"/>
      <c r="BES11" s="14"/>
      <c r="BET11" s="15"/>
      <c r="BEU11" s="14"/>
      <c r="BEV11" s="14"/>
      <c r="BEW11" s="14"/>
      <c r="BEX11" s="14">
        <v>0</v>
      </c>
      <c r="BEY11" s="14"/>
      <c r="BEZ11" s="14"/>
      <c r="BFA11" s="14">
        <v>0</v>
      </c>
      <c r="BFB11" s="14">
        <v>0</v>
      </c>
      <c r="BFC11" s="14">
        <v>0</v>
      </c>
      <c r="BFD11" s="14">
        <v>0</v>
      </c>
      <c r="BFE11" s="14">
        <v>0</v>
      </c>
      <c r="BFF11" s="14">
        <f t="shared" si="374"/>
        <v>0</v>
      </c>
      <c r="BFG11" s="14"/>
      <c r="BFH11" s="14"/>
      <c r="BFI11" s="15"/>
      <c r="BFJ11" s="14"/>
      <c r="BFK11" s="14"/>
      <c r="BFL11" s="14"/>
      <c r="BFM11" s="14">
        <v>0</v>
      </c>
      <c r="BFN11" s="14"/>
      <c r="BFO11" s="14"/>
      <c r="BFP11" s="14">
        <v>0</v>
      </c>
      <c r="BFQ11" s="14">
        <v>0</v>
      </c>
      <c r="BFR11" s="14">
        <v>0</v>
      </c>
      <c r="BFS11" s="14">
        <v>0</v>
      </c>
      <c r="BFT11" s="14">
        <v>0</v>
      </c>
      <c r="BFU11" s="14">
        <f t="shared" si="375"/>
        <v>0</v>
      </c>
      <c r="BFV11" s="14"/>
      <c r="BFW11" s="14"/>
      <c r="BFX11" s="15"/>
      <c r="BFY11" s="14"/>
      <c r="BFZ11" s="14"/>
      <c r="BGA11" s="14"/>
      <c r="BGB11" s="14">
        <v>0</v>
      </c>
      <c r="BGC11" s="14"/>
      <c r="BGD11" s="14"/>
      <c r="BGE11" s="14">
        <v>0</v>
      </c>
      <c r="BGF11" s="14">
        <v>0</v>
      </c>
      <c r="BGG11" s="14">
        <v>0</v>
      </c>
      <c r="BGH11" s="14">
        <v>0</v>
      </c>
      <c r="BGI11" s="14">
        <v>0</v>
      </c>
      <c r="BGJ11" s="14">
        <f t="shared" si="376"/>
        <v>0</v>
      </c>
      <c r="BGK11" s="14"/>
      <c r="BGL11" s="14"/>
      <c r="BGM11" s="15"/>
      <c r="BGN11" s="14"/>
      <c r="BGO11" s="14"/>
      <c r="BGP11" s="14"/>
      <c r="BGQ11" s="14">
        <v>0</v>
      </c>
      <c r="BGR11" s="14"/>
      <c r="BGS11" s="14"/>
      <c r="BGT11" s="14">
        <v>0</v>
      </c>
      <c r="BGU11" s="14">
        <v>0</v>
      </c>
      <c r="BGV11" s="14">
        <v>0</v>
      </c>
      <c r="BGW11" s="14">
        <v>0</v>
      </c>
      <c r="BGX11" s="14">
        <v>0</v>
      </c>
      <c r="BGY11" s="14">
        <f t="shared" si="377"/>
        <v>0</v>
      </c>
      <c r="BGZ11" s="14"/>
      <c r="BHA11" s="14"/>
      <c r="BHB11" s="15"/>
      <c r="BHC11" s="14"/>
      <c r="BHD11" s="14"/>
      <c r="BHE11" s="14"/>
      <c r="BHF11" s="14">
        <v>0</v>
      </c>
      <c r="BHG11" s="14"/>
      <c r="BHH11" s="14"/>
      <c r="BHI11" s="14">
        <v>0</v>
      </c>
      <c r="BHJ11" s="14">
        <v>0</v>
      </c>
      <c r="BHK11" s="14">
        <v>0</v>
      </c>
      <c r="BHL11" s="14">
        <v>0</v>
      </c>
      <c r="BHM11" s="14">
        <v>0</v>
      </c>
      <c r="BHN11" s="14">
        <f t="shared" si="378"/>
        <v>0</v>
      </c>
      <c r="BHO11" s="14"/>
      <c r="BHP11" s="14"/>
      <c r="BHQ11" s="15"/>
      <c r="BHR11" s="14"/>
      <c r="BHS11" s="14"/>
      <c r="BHT11" s="14"/>
      <c r="BHU11" s="14">
        <v>0</v>
      </c>
      <c r="BHV11" s="14"/>
      <c r="BHW11" s="14"/>
      <c r="BHX11" s="14">
        <v>0</v>
      </c>
      <c r="BHY11" s="14">
        <v>0</v>
      </c>
      <c r="BHZ11" s="14">
        <v>0</v>
      </c>
      <c r="BIA11" s="14">
        <v>0</v>
      </c>
      <c r="BIB11" s="14">
        <v>0</v>
      </c>
      <c r="BIC11" s="14">
        <f t="shared" si="379"/>
        <v>0</v>
      </c>
      <c r="BID11" s="14"/>
      <c r="BIE11" s="14"/>
      <c r="BIF11" s="15"/>
      <c r="BIG11" s="14"/>
      <c r="BIH11" s="14"/>
      <c r="BII11" s="14"/>
      <c r="BIJ11" s="14">
        <v>0</v>
      </c>
      <c r="BIK11" s="14"/>
      <c r="BIL11" s="14"/>
      <c r="BIM11" s="14">
        <v>0</v>
      </c>
      <c r="BIN11" s="14">
        <v>0</v>
      </c>
      <c r="BIO11" s="14">
        <v>0</v>
      </c>
      <c r="BIP11" s="14">
        <v>0</v>
      </c>
      <c r="BIQ11" s="14">
        <v>0</v>
      </c>
      <c r="BIR11" s="14">
        <f t="shared" si="380"/>
        <v>0</v>
      </c>
      <c r="BIS11" s="14"/>
      <c r="BIT11" s="14"/>
      <c r="BIU11" s="15"/>
      <c r="BIV11" s="14"/>
      <c r="BIW11" s="14"/>
      <c r="BIX11" s="14"/>
      <c r="BIY11" s="14">
        <v>0</v>
      </c>
      <c r="BIZ11" s="14"/>
      <c r="BJA11" s="14"/>
      <c r="BJB11" s="14">
        <v>0</v>
      </c>
      <c r="BJC11" s="14">
        <v>0</v>
      </c>
      <c r="BJD11" s="14">
        <v>0</v>
      </c>
      <c r="BJE11" s="14">
        <v>0</v>
      </c>
      <c r="BJF11" s="14">
        <v>0</v>
      </c>
      <c r="BJG11" s="14">
        <f t="shared" si="381"/>
        <v>0</v>
      </c>
      <c r="BJH11" s="14"/>
      <c r="BJI11" s="14"/>
      <c r="BJJ11" s="15"/>
      <c r="BJK11" s="14"/>
      <c r="BJL11" s="14"/>
      <c r="BJM11" s="14"/>
      <c r="BJN11" s="14">
        <v>0</v>
      </c>
      <c r="BJO11" s="14"/>
      <c r="BJP11" s="14"/>
      <c r="BJQ11" s="14">
        <v>0</v>
      </c>
      <c r="BJR11" s="14">
        <v>0</v>
      </c>
      <c r="BJS11" s="14">
        <v>0</v>
      </c>
      <c r="BJT11" s="14">
        <v>0</v>
      </c>
      <c r="BJU11" s="14">
        <v>0</v>
      </c>
      <c r="BJV11" s="14">
        <f t="shared" si="382"/>
        <v>0</v>
      </c>
      <c r="BJW11" s="14"/>
      <c r="BJX11" s="14"/>
      <c r="BJY11" s="15"/>
      <c r="BJZ11" s="14"/>
      <c r="BKA11" s="14"/>
      <c r="BKB11" s="14"/>
      <c r="BKC11" s="14">
        <v>0</v>
      </c>
      <c r="BKD11" s="14"/>
      <c r="BKE11" s="14"/>
      <c r="BKF11" s="14">
        <v>0</v>
      </c>
      <c r="BKG11" s="14">
        <v>0</v>
      </c>
      <c r="BKH11" s="14">
        <v>0</v>
      </c>
      <c r="BKI11" s="14">
        <v>0</v>
      </c>
      <c r="BKJ11" s="14">
        <v>0</v>
      </c>
      <c r="BKK11" s="14">
        <f t="shared" si="383"/>
        <v>0</v>
      </c>
      <c r="BKL11" s="14"/>
      <c r="BKM11" s="14"/>
      <c r="BKN11" s="15"/>
      <c r="BKO11" s="14"/>
      <c r="BKP11" s="14"/>
      <c r="BKQ11" s="14"/>
      <c r="BKR11" s="14">
        <v>0</v>
      </c>
      <c r="BKS11" s="14"/>
      <c r="BKT11" s="14"/>
      <c r="BKU11" s="14">
        <v>0</v>
      </c>
      <c r="BKV11" s="14">
        <v>0</v>
      </c>
      <c r="BKW11" s="14">
        <v>0</v>
      </c>
      <c r="BKX11" s="14">
        <v>0</v>
      </c>
      <c r="BKY11" s="14">
        <v>0</v>
      </c>
      <c r="BKZ11" s="14">
        <f t="shared" si="384"/>
        <v>0</v>
      </c>
      <c r="BLA11" s="14"/>
      <c r="BLB11" s="14"/>
      <c r="BLC11" s="15"/>
      <c r="BLD11" s="14"/>
      <c r="BLE11" s="14"/>
      <c r="BLF11" s="14"/>
      <c r="BLG11" s="14">
        <v>0</v>
      </c>
      <c r="BLH11" s="14"/>
      <c r="BLI11" s="14"/>
      <c r="BLJ11" s="14">
        <v>0</v>
      </c>
      <c r="BLK11" s="14">
        <v>0</v>
      </c>
      <c r="BLL11" s="14">
        <v>0</v>
      </c>
      <c r="BLM11" s="14">
        <v>0</v>
      </c>
      <c r="BLN11" s="14">
        <v>0</v>
      </c>
      <c r="BLO11" s="14">
        <f t="shared" si="385"/>
        <v>0</v>
      </c>
      <c r="BLP11" s="14"/>
      <c r="BLQ11" s="14"/>
      <c r="BLR11" s="15"/>
      <c r="BLS11" s="14"/>
      <c r="BLT11" s="14"/>
      <c r="BLU11" s="14"/>
      <c r="BLV11" s="14">
        <v>0</v>
      </c>
      <c r="BLW11" s="14"/>
      <c r="BLX11" s="14"/>
      <c r="BLY11" s="14">
        <v>0</v>
      </c>
      <c r="BLZ11" s="14">
        <v>0</v>
      </c>
      <c r="BMA11" s="14">
        <v>0</v>
      </c>
      <c r="BMB11" s="14">
        <v>0</v>
      </c>
      <c r="BMC11" s="14">
        <v>0</v>
      </c>
      <c r="BMD11" s="14">
        <f t="shared" si="386"/>
        <v>0</v>
      </c>
      <c r="BME11" s="14"/>
      <c r="BMF11" s="14"/>
      <c r="BMG11" s="15"/>
      <c r="BMH11" s="14"/>
      <c r="BMI11" s="14"/>
      <c r="BMJ11" s="14"/>
      <c r="BMK11" s="14">
        <v>0</v>
      </c>
      <c r="BML11" s="14"/>
      <c r="BMM11" s="14"/>
      <c r="BMN11" s="14">
        <v>0</v>
      </c>
      <c r="BMO11" s="14">
        <v>0</v>
      </c>
      <c r="BMP11" s="14">
        <v>0</v>
      </c>
      <c r="BMQ11" s="14">
        <v>0</v>
      </c>
      <c r="BMR11" s="14">
        <v>0</v>
      </c>
      <c r="BMS11" s="14">
        <f t="shared" si="387"/>
        <v>0</v>
      </c>
      <c r="BMT11" s="14"/>
      <c r="BMU11" s="14"/>
      <c r="BMV11" s="15"/>
      <c r="BMW11" s="14"/>
      <c r="BMX11" s="14"/>
      <c r="BMY11" s="14"/>
      <c r="BMZ11" s="14">
        <v>0</v>
      </c>
      <c r="BNA11" s="14"/>
      <c r="BNB11" s="14"/>
      <c r="BNC11" s="14">
        <v>0</v>
      </c>
      <c r="BND11" s="14">
        <v>0</v>
      </c>
      <c r="BNE11" s="14">
        <v>0</v>
      </c>
      <c r="BNF11" s="14">
        <v>0</v>
      </c>
      <c r="BNG11" s="14">
        <v>0</v>
      </c>
      <c r="BNH11" s="14">
        <f t="shared" si="388"/>
        <v>0</v>
      </c>
      <c r="BNI11" s="14"/>
      <c r="BNJ11" s="14"/>
      <c r="BNK11" s="15"/>
      <c r="BNL11" s="14"/>
      <c r="BNM11" s="14"/>
      <c r="BNN11" s="14"/>
      <c r="BNO11" s="14">
        <v>0</v>
      </c>
      <c r="BNP11" s="14"/>
      <c r="BNQ11" s="14"/>
      <c r="BNR11" s="14">
        <v>0</v>
      </c>
      <c r="BNS11" s="14">
        <v>0</v>
      </c>
      <c r="BNT11" s="14">
        <v>0</v>
      </c>
      <c r="BNU11" s="14">
        <v>0</v>
      </c>
      <c r="BNV11" s="14">
        <v>0</v>
      </c>
      <c r="BNW11" s="14">
        <f t="shared" si="389"/>
        <v>0</v>
      </c>
      <c r="BNX11" s="14"/>
      <c r="BNY11" s="14"/>
      <c r="BNZ11" s="15"/>
      <c r="BOA11" s="14"/>
      <c r="BOB11" s="14"/>
      <c r="BOC11" s="14"/>
      <c r="BOD11" s="14">
        <v>0</v>
      </c>
      <c r="BOE11" s="14"/>
      <c r="BOF11" s="14"/>
      <c r="BOG11" s="14">
        <v>0</v>
      </c>
      <c r="BOH11" s="14">
        <v>0</v>
      </c>
      <c r="BOI11" s="14">
        <v>0</v>
      </c>
      <c r="BOJ11" s="14">
        <v>0</v>
      </c>
      <c r="BOK11" s="14">
        <v>0</v>
      </c>
      <c r="BOL11" s="14">
        <f t="shared" si="390"/>
        <v>0</v>
      </c>
      <c r="BOM11" s="14"/>
      <c r="BON11" s="14"/>
      <c r="BOO11" s="15"/>
      <c r="BOP11" s="14"/>
      <c r="BOQ11" s="14"/>
      <c r="BOR11" s="14"/>
      <c r="BOS11" s="14">
        <v>0</v>
      </c>
      <c r="BOT11" s="14"/>
      <c r="BOU11" s="14"/>
      <c r="BOV11" s="14">
        <v>0</v>
      </c>
      <c r="BOW11" s="14">
        <v>0</v>
      </c>
      <c r="BOX11" s="14">
        <v>0</v>
      </c>
      <c r="BOY11" s="14">
        <v>0</v>
      </c>
      <c r="BOZ11" s="14">
        <v>0</v>
      </c>
      <c r="BPA11" s="14">
        <f t="shared" si="391"/>
        <v>0</v>
      </c>
      <c r="BPB11" s="14"/>
      <c r="BPC11" s="14"/>
      <c r="BPD11" s="15"/>
      <c r="BPE11" s="14"/>
      <c r="BPF11" s="14"/>
      <c r="BPG11" s="14"/>
      <c r="BPH11" s="14">
        <v>0</v>
      </c>
      <c r="BPI11" s="14"/>
      <c r="BPJ11" s="14"/>
      <c r="BPK11" s="14">
        <v>0</v>
      </c>
      <c r="BPL11" s="14">
        <v>0</v>
      </c>
      <c r="BPM11" s="14">
        <v>0</v>
      </c>
      <c r="BPN11" s="14">
        <v>0</v>
      </c>
      <c r="BPO11" s="14">
        <v>0</v>
      </c>
      <c r="BPP11" s="14">
        <f t="shared" si="392"/>
        <v>0</v>
      </c>
      <c r="BPQ11" s="14"/>
      <c r="BPR11" s="14"/>
      <c r="BPS11" s="15"/>
      <c r="BPT11" s="14"/>
      <c r="BPU11" s="14"/>
      <c r="BPV11" s="14"/>
      <c r="BPW11" s="14">
        <v>0</v>
      </c>
      <c r="BPX11" s="14"/>
      <c r="BPY11" s="14"/>
      <c r="BPZ11" s="14">
        <v>0</v>
      </c>
      <c r="BQA11" s="14">
        <v>0</v>
      </c>
      <c r="BQB11" s="14">
        <v>0</v>
      </c>
      <c r="BQC11" s="14">
        <v>0</v>
      </c>
      <c r="BQD11" s="14">
        <v>0</v>
      </c>
      <c r="BQE11" s="14">
        <f t="shared" si="393"/>
        <v>0</v>
      </c>
      <c r="BQF11" s="14"/>
      <c r="BQG11" s="14"/>
      <c r="BQH11" s="15"/>
      <c r="BQI11" s="14"/>
      <c r="BQJ11" s="14"/>
      <c r="BQK11" s="14"/>
      <c r="BQL11" s="14">
        <v>0</v>
      </c>
      <c r="BQM11" s="14"/>
      <c r="BQN11" s="14"/>
      <c r="BQO11" s="14">
        <v>0</v>
      </c>
      <c r="BQP11" s="14">
        <v>0</v>
      </c>
      <c r="BQQ11" s="14">
        <v>0</v>
      </c>
      <c r="BQR11" s="14">
        <v>0</v>
      </c>
      <c r="BQS11" s="14">
        <v>0</v>
      </c>
      <c r="BQT11" s="14">
        <f t="shared" si="394"/>
        <v>0</v>
      </c>
      <c r="BQU11" s="14"/>
      <c r="BQV11" s="14"/>
      <c r="BQW11" s="15"/>
      <c r="BQX11" s="14"/>
      <c r="BQY11" s="14"/>
      <c r="BQZ11" s="14"/>
      <c r="BRA11" s="14">
        <v>0</v>
      </c>
      <c r="BRB11" s="14"/>
      <c r="BRC11" s="14"/>
      <c r="BRD11" s="14">
        <v>0</v>
      </c>
      <c r="BRE11" s="14">
        <v>0</v>
      </c>
      <c r="BRF11" s="14">
        <v>0</v>
      </c>
      <c r="BRG11" s="14">
        <v>0</v>
      </c>
      <c r="BRH11" s="14">
        <v>0</v>
      </c>
      <c r="BRI11" s="14">
        <f t="shared" si="395"/>
        <v>0</v>
      </c>
      <c r="BRJ11" s="14"/>
      <c r="BRK11" s="14"/>
      <c r="BRL11" s="15"/>
      <c r="BRM11" s="14"/>
      <c r="BRN11" s="14"/>
      <c r="BRO11" s="14"/>
      <c r="BRP11" s="14">
        <v>0</v>
      </c>
      <c r="BRQ11" s="14"/>
      <c r="BRR11" s="14"/>
      <c r="BRS11" s="14">
        <v>0</v>
      </c>
      <c r="BRT11" s="14">
        <v>0</v>
      </c>
      <c r="BRU11" s="14">
        <v>0</v>
      </c>
      <c r="BRV11" s="14">
        <v>0</v>
      </c>
      <c r="BRW11" s="14">
        <v>0</v>
      </c>
      <c r="BRX11" s="14">
        <f t="shared" si="396"/>
        <v>0</v>
      </c>
      <c r="BRY11" s="14"/>
      <c r="BRZ11" s="130">
        <f t="shared" si="268"/>
        <v>0</v>
      </c>
      <c r="BSA11" s="130">
        <f t="shared" si="269"/>
        <v>0</v>
      </c>
      <c r="BSB11" s="130">
        <f t="shared" si="270"/>
        <v>0</v>
      </c>
      <c r="BSC11" s="130">
        <f t="shared" si="271"/>
        <v>0</v>
      </c>
      <c r="BSD11" s="130">
        <f t="shared" si="272"/>
        <v>0</v>
      </c>
      <c r="BSE11" s="14">
        <f t="shared" si="273"/>
        <v>0</v>
      </c>
    </row>
    <row r="12" spans="1:1851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74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75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76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77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278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279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280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281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282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283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284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285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286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287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f t="shared" si="288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289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290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291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292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293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294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295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296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297"/>
        <v>0</v>
      </c>
      <c r="MV12" s="14"/>
      <c r="MW12" s="14"/>
      <c r="MX12" s="15"/>
      <c r="MY12" s="14"/>
      <c r="MZ12" s="14"/>
      <c r="NA12" s="14"/>
      <c r="NB12" s="14">
        <v>0</v>
      </c>
      <c r="NC12" s="14"/>
      <c r="ND12" s="14"/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f t="shared" si="298"/>
        <v>0</v>
      </c>
      <c r="NK12" s="14"/>
      <c r="NL12" s="14"/>
      <c r="NM12" s="15"/>
      <c r="NN12" s="14"/>
      <c r="NO12" s="14"/>
      <c r="NP12" s="14"/>
      <c r="NQ12" s="14">
        <v>0</v>
      </c>
      <c r="NR12" s="14"/>
      <c r="NS12" s="14"/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f t="shared" si="299"/>
        <v>0</v>
      </c>
      <c r="NZ12" s="14"/>
      <c r="OA12" s="14"/>
      <c r="OB12" s="15"/>
      <c r="OC12" s="14"/>
      <c r="OD12" s="14"/>
      <c r="OE12" s="14"/>
      <c r="OF12" s="14">
        <v>0</v>
      </c>
      <c r="OG12" s="14"/>
      <c r="OH12" s="14"/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f t="shared" si="300"/>
        <v>0</v>
      </c>
      <c r="OO12" s="14"/>
      <c r="OP12" s="14"/>
      <c r="OQ12" s="15"/>
      <c r="OR12" s="14"/>
      <c r="OS12" s="14"/>
      <c r="OT12" s="14"/>
      <c r="OU12" s="14">
        <v>0</v>
      </c>
      <c r="OV12" s="14"/>
      <c r="OW12" s="14"/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f t="shared" si="301"/>
        <v>0</v>
      </c>
      <c r="PD12" s="14"/>
      <c r="PE12" s="14"/>
      <c r="PF12" s="15"/>
      <c r="PG12" s="14"/>
      <c r="PH12" s="14"/>
      <c r="PI12" s="14"/>
      <c r="PJ12" s="14">
        <v>0</v>
      </c>
      <c r="PK12" s="14"/>
      <c r="PL12" s="14"/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f t="shared" si="302"/>
        <v>0</v>
      </c>
      <c r="PS12" s="14"/>
      <c r="PT12" s="14"/>
      <c r="PU12" s="15"/>
      <c r="PV12" s="14"/>
      <c r="PW12" s="14"/>
      <c r="PX12" s="14"/>
      <c r="PY12" s="14">
        <v>0</v>
      </c>
      <c r="PZ12" s="14"/>
      <c r="QA12" s="14"/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f t="shared" si="303"/>
        <v>0</v>
      </c>
      <c r="QH12" s="14"/>
      <c r="QI12" s="14"/>
      <c r="QJ12" s="15"/>
      <c r="QK12" s="14"/>
      <c r="QL12" s="14"/>
      <c r="QM12" s="14"/>
      <c r="QN12" s="14">
        <v>0</v>
      </c>
      <c r="QO12" s="14"/>
      <c r="QP12" s="14"/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f t="shared" si="304"/>
        <v>0</v>
      </c>
      <c r="QW12" s="14"/>
      <c r="QX12" s="14"/>
      <c r="QY12" s="15"/>
      <c r="QZ12" s="14"/>
      <c r="RA12" s="14"/>
      <c r="RB12" s="14"/>
      <c r="RC12" s="14">
        <v>0</v>
      </c>
      <c r="RD12" s="14"/>
      <c r="RE12" s="14"/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f t="shared" si="305"/>
        <v>0</v>
      </c>
      <c r="RL12" s="14"/>
      <c r="RM12" s="14"/>
      <c r="RN12" s="15"/>
      <c r="RO12" s="14"/>
      <c r="RP12" s="14"/>
      <c r="RQ12" s="14"/>
      <c r="RR12" s="14">
        <v>0</v>
      </c>
      <c r="RS12" s="14"/>
      <c r="RT12" s="14"/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f t="shared" si="306"/>
        <v>0</v>
      </c>
      <c r="SA12" s="14"/>
      <c r="SB12" s="14"/>
      <c r="SC12" s="15"/>
      <c r="SD12" s="14"/>
      <c r="SE12" s="14"/>
      <c r="SF12" s="14"/>
      <c r="SG12" s="14">
        <v>0</v>
      </c>
      <c r="SH12" s="14"/>
      <c r="SI12" s="14"/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f t="shared" si="307"/>
        <v>0</v>
      </c>
      <c r="SP12" s="14"/>
      <c r="SQ12" s="14"/>
      <c r="SR12" s="15"/>
      <c r="SS12" s="14"/>
      <c r="ST12" s="14"/>
      <c r="SU12" s="14"/>
      <c r="SV12" s="14">
        <v>0</v>
      </c>
      <c r="SW12" s="14"/>
      <c r="SX12" s="14"/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f t="shared" si="308"/>
        <v>0</v>
      </c>
      <c r="TE12" s="14"/>
      <c r="TF12" s="14"/>
      <c r="TG12" s="15"/>
      <c r="TH12" s="14"/>
      <c r="TI12" s="14"/>
      <c r="TJ12" s="14"/>
      <c r="TK12" s="14">
        <v>0</v>
      </c>
      <c r="TL12" s="14"/>
      <c r="TM12" s="14"/>
      <c r="TN12" s="14"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f t="shared" si="309"/>
        <v>0</v>
      </c>
      <c r="TT12" s="14"/>
      <c r="TU12" s="14"/>
      <c r="TV12" s="15"/>
      <c r="TW12" s="14"/>
      <c r="TX12" s="14"/>
      <c r="TY12" s="14"/>
      <c r="TZ12" s="14">
        <v>0</v>
      </c>
      <c r="UA12" s="14"/>
      <c r="UB12" s="14"/>
      <c r="UC12" s="14">
        <v>0</v>
      </c>
      <c r="UD12" s="14">
        <v>0</v>
      </c>
      <c r="UE12" s="14">
        <v>0</v>
      </c>
      <c r="UF12" s="14">
        <v>0</v>
      </c>
      <c r="UG12" s="14">
        <v>0</v>
      </c>
      <c r="UH12" s="14">
        <f t="shared" si="310"/>
        <v>0</v>
      </c>
      <c r="UI12" s="14"/>
      <c r="UJ12" s="14"/>
      <c r="UK12" s="15"/>
      <c r="UL12" s="14"/>
      <c r="UM12" s="14"/>
      <c r="UN12" s="14"/>
      <c r="UO12" s="14">
        <v>0</v>
      </c>
      <c r="UP12" s="14"/>
      <c r="UQ12" s="14"/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f t="shared" si="311"/>
        <v>0</v>
      </c>
      <c r="UX12" s="14"/>
      <c r="UY12" s="14"/>
      <c r="UZ12" s="15"/>
      <c r="VA12" s="14"/>
      <c r="VB12" s="14"/>
      <c r="VC12" s="14"/>
      <c r="VD12" s="14">
        <v>0</v>
      </c>
      <c r="VE12" s="14"/>
      <c r="VF12" s="14"/>
      <c r="VG12" s="14">
        <v>0</v>
      </c>
      <c r="VH12" s="14">
        <v>0</v>
      </c>
      <c r="VI12" s="14">
        <v>0</v>
      </c>
      <c r="VJ12" s="14">
        <v>0</v>
      </c>
      <c r="VK12" s="14">
        <v>0</v>
      </c>
      <c r="VL12" s="14">
        <f t="shared" si="312"/>
        <v>0</v>
      </c>
      <c r="VM12" s="14"/>
      <c r="VN12" s="14"/>
      <c r="VO12" s="15"/>
      <c r="VP12" s="14"/>
      <c r="VQ12" s="14"/>
      <c r="VR12" s="14"/>
      <c r="VS12" s="14">
        <v>0</v>
      </c>
      <c r="VT12" s="14"/>
      <c r="VU12" s="14"/>
      <c r="VV12" s="14">
        <v>0</v>
      </c>
      <c r="VW12" s="14">
        <v>0</v>
      </c>
      <c r="VX12" s="14">
        <v>0</v>
      </c>
      <c r="VY12" s="14">
        <v>0</v>
      </c>
      <c r="VZ12" s="14">
        <v>0</v>
      </c>
      <c r="WA12" s="14">
        <f t="shared" si="313"/>
        <v>0</v>
      </c>
      <c r="WB12" s="14"/>
      <c r="WC12" s="14"/>
      <c r="WD12" s="15"/>
      <c r="WE12" s="14"/>
      <c r="WF12" s="14"/>
      <c r="WG12" s="14"/>
      <c r="WH12" s="14">
        <v>0</v>
      </c>
      <c r="WI12" s="14"/>
      <c r="WJ12" s="14"/>
      <c r="WK12" s="14">
        <v>0</v>
      </c>
      <c r="WL12" s="14">
        <v>0</v>
      </c>
      <c r="WM12" s="14">
        <v>0</v>
      </c>
      <c r="WN12" s="14">
        <v>0</v>
      </c>
      <c r="WO12" s="14">
        <v>0</v>
      </c>
      <c r="WP12" s="14">
        <f t="shared" si="314"/>
        <v>0</v>
      </c>
      <c r="WQ12" s="14"/>
      <c r="WR12" s="14"/>
      <c r="WS12" s="15"/>
      <c r="WT12" s="14"/>
      <c r="WU12" s="14"/>
      <c r="WV12" s="14"/>
      <c r="WW12" s="14">
        <v>0</v>
      </c>
      <c r="WX12" s="14"/>
      <c r="WY12" s="14"/>
      <c r="WZ12" s="14">
        <v>0</v>
      </c>
      <c r="XA12" s="14">
        <v>0</v>
      </c>
      <c r="XB12" s="14">
        <v>0</v>
      </c>
      <c r="XC12" s="14">
        <v>0</v>
      </c>
      <c r="XD12" s="14">
        <v>0</v>
      </c>
      <c r="XE12" s="14">
        <f t="shared" si="315"/>
        <v>0</v>
      </c>
      <c r="XF12" s="14"/>
      <c r="XG12" s="14"/>
      <c r="XH12" s="15"/>
      <c r="XI12" s="14"/>
      <c r="XJ12" s="14"/>
      <c r="XK12" s="14"/>
      <c r="XL12" s="14">
        <v>0</v>
      </c>
      <c r="XM12" s="14"/>
      <c r="XN12" s="14"/>
      <c r="XO12" s="14">
        <v>0</v>
      </c>
      <c r="XP12" s="14">
        <v>0</v>
      </c>
      <c r="XQ12" s="14">
        <v>0</v>
      </c>
      <c r="XR12" s="14">
        <v>0</v>
      </c>
      <c r="XS12" s="14">
        <v>0</v>
      </c>
      <c r="XT12" s="14">
        <f t="shared" si="316"/>
        <v>0</v>
      </c>
      <c r="XU12" s="14"/>
      <c r="XV12" s="14"/>
      <c r="XW12" s="15"/>
      <c r="XX12" s="14"/>
      <c r="XY12" s="14"/>
      <c r="XZ12" s="14"/>
      <c r="YA12" s="14">
        <v>0</v>
      </c>
      <c r="YB12" s="14"/>
      <c r="YC12" s="14"/>
      <c r="YD12" s="14">
        <v>0</v>
      </c>
      <c r="YE12" s="14">
        <v>0</v>
      </c>
      <c r="YF12" s="14">
        <v>0</v>
      </c>
      <c r="YG12" s="14">
        <v>0</v>
      </c>
      <c r="YH12" s="14">
        <v>0</v>
      </c>
      <c r="YI12" s="14">
        <f t="shared" si="317"/>
        <v>0</v>
      </c>
      <c r="YJ12" s="14"/>
      <c r="YK12" s="14"/>
      <c r="YL12" s="15"/>
      <c r="YM12" s="14"/>
      <c r="YN12" s="14"/>
      <c r="YO12" s="14"/>
      <c r="YP12" s="14">
        <v>0</v>
      </c>
      <c r="YQ12" s="14"/>
      <c r="YR12" s="14"/>
      <c r="YS12" s="14">
        <v>0</v>
      </c>
      <c r="YT12" s="14">
        <v>0</v>
      </c>
      <c r="YU12" s="14">
        <v>0</v>
      </c>
      <c r="YV12" s="14">
        <v>0</v>
      </c>
      <c r="YW12" s="14">
        <v>0</v>
      </c>
      <c r="YX12" s="14">
        <f t="shared" si="318"/>
        <v>0</v>
      </c>
      <c r="YY12" s="14"/>
      <c r="YZ12" s="14"/>
      <c r="ZA12" s="15"/>
      <c r="ZB12" s="14"/>
      <c r="ZC12" s="14"/>
      <c r="ZD12" s="14"/>
      <c r="ZE12" s="14">
        <v>0</v>
      </c>
      <c r="ZF12" s="14"/>
      <c r="ZG12" s="14"/>
      <c r="ZH12" s="14">
        <v>0</v>
      </c>
      <c r="ZI12" s="14">
        <v>0</v>
      </c>
      <c r="ZJ12" s="14">
        <v>0</v>
      </c>
      <c r="ZK12" s="14">
        <v>0</v>
      </c>
      <c r="ZL12" s="14">
        <v>0</v>
      </c>
      <c r="ZM12" s="14">
        <f t="shared" si="319"/>
        <v>0</v>
      </c>
      <c r="ZN12" s="14"/>
      <c r="ZO12" s="14"/>
      <c r="ZP12" s="15"/>
      <c r="ZQ12" s="14"/>
      <c r="ZR12" s="14"/>
      <c r="ZS12" s="14"/>
      <c r="ZT12" s="14">
        <v>0</v>
      </c>
      <c r="ZU12" s="14"/>
      <c r="ZV12" s="14"/>
      <c r="ZW12" s="14">
        <v>0</v>
      </c>
      <c r="ZX12" s="14">
        <v>0</v>
      </c>
      <c r="ZY12" s="14">
        <v>0</v>
      </c>
      <c r="ZZ12" s="14">
        <v>0</v>
      </c>
      <c r="AAA12" s="14">
        <v>0</v>
      </c>
      <c r="AAB12" s="14">
        <f t="shared" si="320"/>
        <v>0</v>
      </c>
      <c r="AAC12" s="14"/>
      <c r="AAD12" s="14"/>
      <c r="AAE12" s="15"/>
      <c r="AAF12" s="14"/>
      <c r="AAG12" s="14"/>
      <c r="AAH12" s="14"/>
      <c r="AAI12" s="14">
        <v>0</v>
      </c>
      <c r="AAJ12" s="14"/>
      <c r="AAK12" s="14"/>
      <c r="AAL12" s="14">
        <v>0</v>
      </c>
      <c r="AAM12" s="14">
        <v>0</v>
      </c>
      <c r="AAN12" s="14">
        <v>0</v>
      </c>
      <c r="AAO12" s="14">
        <v>0</v>
      </c>
      <c r="AAP12" s="14">
        <v>0</v>
      </c>
      <c r="AAQ12" s="14">
        <f t="shared" si="321"/>
        <v>0</v>
      </c>
      <c r="AAR12" s="14"/>
      <c r="AAS12" s="14"/>
      <c r="AAT12" s="15"/>
      <c r="AAU12" s="14"/>
      <c r="AAV12" s="14"/>
      <c r="AAW12" s="14"/>
      <c r="AAX12" s="14">
        <v>0</v>
      </c>
      <c r="AAY12" s="14"/>
      <c r="AAZ12" s="14"/>
      <c r="ABA12" s="14">
        <v>0</v>
      </c>
      <c r="ABB12" s="14">
        <v>0</v>
      </c>
      <c r="ABC12" s="14">
        <v>0</v>
      </c>
      <c r="ABD12" s="14">
        <v>0</v>
      </c>
      <c r="ABE12" s="14">
        <v>0</v>
      </c>
      <c r="ABF12" s="14">
        <f t="shared" si="322"/>
        <v>0</v>
      </c>
      <c r="ABG12" s="14"/>
      <c r="ABH12" s="14"/>
      <c r="ABI12" s="15"/>
      <c r="ABJ12" s="14"/>
      <c r="ABK12" s="14"/>
      <c r="ABL12" s="14"/>
      <c r="ABM12" s="14">
        <v>0</v>
      </c>
      <c r="ABN12" s="14"/>
      <c r="ABO12" s="14"/>
      <c r="ABP12" s="14">
        <v>0</v>
      </c>
      <c r="ABQ12" s="14">
        <v>0</v>
      </c>
      <c r="ABR12" s="14">
        <v>0</v>
      </c>
      <c r="ABS12" s="14">
        <v>0</v>
      </c>
      <c r="ABT12" s="14">
        <v>0</v>
      </c>
      <c r="ABU12" s="14">
        <f t="shared" si="323"/>
        <v>0</v>
      </c>
      <c r="ABV12" s="14"/>
      <c r="ABW12" s="14"/>
      <c r="ABX12" s="15"/>
      <c r="ABY12" s="14"/>
      <c r="ABZ12" s="14"/>
      <c r="ACA12" s="14"/>
      <c r="ACB12" s="14">
        <v>0</v>
      </c>
      <c r="ACC12" s="14"/>
      <c r="ACD12" s="14"/>
      <c r="ACE12" s="14">
        <v>0</v>
      </c>
      <c r="ACF12" s="14">
        <v>0</v>
      </c>
      <c r="ACG12" s="14">
        <v>0</v>
      </c>
      <c r="ACH12" s="14">
        <v>0</v>
      </c>
      <c r="ACI12" s="14">
        <v>0</v>
      </c>
      <c r="ACJ12" s="14">
        <f t="shared" si="324"/>
        <v>0</v>
      </c>
      <c r="ACK12" s="14"/>
      <c r="ACL12" s="14"/>
      <c r="ACM12" s="15"/>
      <c r="ACN12" s="14"/>
      <c r="ACO12" s="14"/>
      <c r="ACP12" s="14"/>
      <c r="ACQ12" s="14">
        <v>0</v>
      </c>
      <c r="ACR12" s="14"/>
      <c r="ACS12" s="14"/>
      <c r="ACT12" s="14">
        <v>0</v>
      </c>
      <c r="ACU12" s="14">
        <v>0</v>
      </c>
      <c r="ACV12" s="14">
        <v>0</v>
      </c>
      <c r="ACW12" s="14">
        <v>0</v>
      </c>
      <c r="ACX12" s="14">
        <v>0</v>
      </c>
      <c r="ACY12" s="14">
        <f t="shared" si="325"/>
        <v>0</v>
      </c>
      <c r="ACZ12" s="14"/>
      <c r="ADA12" s="14"/>
      <c r="ADB12" s="15"/>
      <c r="ADC12" s="14"/>
      <c r="ADD12" s="14"/>
      <c r="ADE12" s="14"/>
      <c r="ADF12" s="14">
        <v>0</v>
      </c>
      <c r="ADG12" s="14"/>
      <c r="ADH12" s="14"/>
      <c r="ADI12" s="14">
        <v>0</v>
      </c>
      <c r="ADJ12" s="14">
        <v>0</v>
      </c>
      <c r="ADK12" s="14">
        <v>0</v>
      </c>
      <c r="ADL12" s="14">
        <v>0</v>
      </c>
      <c r="ADM12" s="14">
        <v>0</v>
      </c>
      <c r="ADN12" s="14">
        <f t="shared" si="326"/>
        <v>0</v>
      </c>
      <c r="ADO12" s="14"/>
      <c r="ADP12" s="14"/>
      <c r="ADQ12" s="15"/>
      <c r="ADR12" s="14"/>
      <c r="ADS12" s="14"/>
      <c r="ADT12" s="14"/>
      <c r="ADU12" s="14">
        <v>0</v>
      </c>
      <c r="ADV12" s="14"/>
      <c r="ADW12" s="14"/>
      <c r="ADX12" s="14">
        <v>0</v>
      </c>
      <c r="ADY12" s="14">
        <v>0</v>
      </c>
      <c r="ADZ12" s="14">
        <v>0</v>
      </c>
      <c r="AEA12" s="14">
        <v>0</v>
      </c>
      <c r="AEB12" s="14">
        <v>0</v>
      </c>
      <c r="AEC12" s="14">
        <f t="shared" si="327"/>
        <v>0</v>
      </c>
      <c r="AED12" s="14"/>
      <c r="AEE12" s="14"/>
      <c r="AEF12" s="15"/>
      <c r="AEG12" s="14"/>
      <c r="AEH12" s="14"/>
      <c r="AEI12" s="14"/>
      <c r="AEJ12" s="14">
        <v>0</v>
      </c>
      <c r="AEK12" s="14"/>
      <c r="AEL12" s="14"/>
      <c r="AEM12" s="14">
        <v>0</v>
      </c>
      <c r="AEN12" s="14">
        <v>0</v>
      </c>
      <c r="AEO12" s="14">
        <v>0</v>
      </c>
      <c r="AEP12" s="14">
        <v>0</v>
      </c>
      <c r="AEQ12" s="14">
        <v>0</v>
      </c>
      <c r="AER12" s="14">
        <f t="shared" si="328"/>
        <v>0</v>
      </c>
      <c r="AES12" s="14"/>
      <c r="AET12" s="14"/>
      <c r="AEU12" s="15"/>
      <c r="AEV12" s="14"/>
      <c r="AEW12" s="14"/>
      <c r="AEX12" s="14"/>
      <c r="AEY12" s="14">
        <v>0</v>
      </c>
      <c r="AEZ12" s="14"/>
      <c r="AFA12" s="14"/>
      <c r="AFB12" s="14">
        <v>0</v>
      </c>
      <c r="AFC12" s="14">
        <v>0</v>
      </c>
      <c r="AFD12" s="14">
        <v>0</v>
      </c>
      <c r="AFE12" s="14">
        <v>0</v>
      </c>
      <c r="AFF12" s="14">
        <v>0</v>
      </c>
      <c r="AFG12" s="14">
        <f t="shared" si="329"/>
        <v>0</v>
      </c>
      <c r="AFH12" s="14"/>
      <c r="AFI12" s="14"/>
      <c r="AFJ12" s="15"/>
      <c r="AFK12" s="14"/>
      <c r="AFL12" s="14"/>
      <c r="AFM12" s="14"/>
      <c r="AFN12" s="14">
        <v>0</v>
      </c>
      <c r="AFO12" s="14"/>
      <c r="AFP12" s="14"/>
      <c r="AFQ12" s="14">
        <v>0</v>
      </c>
      <c r="AFR12" s="14">
        <v>0</v>
      </c>
      <c r="AFS12" s="14">
        <v>0</v>
      </c>
      <c r="AFT12" s="14">
        <v>0</v>
      </c>
      <c r="AFU12" s="14">
        <v>0</v>
      </c>
      <c r="AFV12" s="14">
        <f t="shared" si="330"/>
        <v>0</v>
      </c>
      <c r="AFW12" s="14"/>
      <c r="AFX12" s="14"/>
      <c r="AFY12" s="15"/>
      <c r="AFZ12" s="14"/>
      <c r="AGA12" s="14"/>
      <c r="AGB12" s="14"/>
      <c r="AGC12" s="14">
        <v>0</v>
      </c>
      <c r="AGD12" s="14"/>
      <c r="AGE12" s="14"/>
      <c r="AGF12" s="14">
        <v>0</v>
      </c>
      <c r="AGG12" s="14">
        <v>0</v>
      </c>
      <c r="AGH12" s="14">
        <v>0</v>
      </c>
      <c r="AGI12" s="14">
        <v>0</v>
      </c>
      <c r="AGJ12" s="14">
        <v>0</v>
      </c>
      <c r="AGK12" s="14">
        <f t="shared" si="331"/>
        <v>0</v>
      </c>
      <c r="AGL12" s="14"/>
      <c r="AGM12" s="14"/>
      <c r="AGN12" s="15"/>
      <c r="AGO12" s="14"/>
      <c r="AGP12" s="14"/>
      <c r="AGQ12" s="14"/>
      <c r="AGR12" s="14">
        <v>0</v>
      </c>
      <c r="AGS12" s="14"/>
      <c r="AGT12" s="14"/>
      <c r="AGU12" s="14">
        <v>0</v>
      </c>
      <c r="AGV12" s="14">
        <v>0</v>
      </c>
      <c r="AGW12" s="14">
        <v>0</v>
      </c>
      <c r="AGX12" s="14">
        <v>0</v>
      </c>
      <c r="AGY12" s="14">
        <v>0</v>
      </c>
      <c r="AGZ12" s="14">
        <f t="shared" si="332"/>
        <v>0</v>
      </c>
      <c r="AHA12" s="14"/>
      <c r="AHB12" s="14"/>
      <c r="AHC12" s="15"/>
      <c r="AHD12" s="14"/>
      <c r="AHE12" s="14"/>
      <c r="AHF12" s="14"/>
      <c r="AHG12" s="14">
        <v>0</v>
      </c>
      <c r="AHH12" s="14"/>
      <c r="AHI12" s="14"/>
      <c r="AHJ12" s="14">
        <v>0</v>
      </c>
      <c r="AHK12" s="14">
        <v>0</v>
      </c>
      <c r="AHL12" s="14">
        <v>0</v>
      </c>
      <c r="AHM12" s="14">
        <v>0</v>
      </c>
      <c r="AHN12" s="14">
        <v>0</v>
      </c>
      <c r="AHO12" s="14">
        <f t="shared" si="333"/>
        <v>0</v>
      </c>
      <c r="AHP12" s="14"/>
      <c r="AHQ12" s="14"/>
      <c r="AHR12" s="15"/>
      <c r="AHS12" s="14"/>
      <c r="AHT12" s="14"/>
      <c r="AHU12" s="14"/>
      <c r="AHV12" s="14">
        <v>0</v>
      </c>
      <c r="AHW12" s="14"/>
      <c r="AHX12" s="14"/>
      <c r="AHY12" s="14">
        <v>0</v>
      </c>
      <c r="AHZ12" s="14">
        <v>0</v>
      </c>
      <c r="AIA12" s="14">
        <v>0</v>
      </c>
      <c r="AIB12" s="14">
        <v>0</v>
      </c>
      <c r="AIC12" s="14">
        <v>0</v>
      </c>
      <c r="AID12" s="14">
        <f t="shared" si="334"/>
        <v>0</v>
      </c>
      <c r="AIE12" s="14"/>
      <c r="AIF12" s="14"/>
      <c r="AIG12" s="15"/>
      <c r="AIH12" s="14"/>
      <c r="AII12" s="14"/>
      <c r="AIJ12" s="14"/>
      <c r="AIK12" s="14">
        <v>0</v>
      </c>
      <c r="AIL12" s="14"/>
      <c r="AIM12" s="14"/>
      <c r="AIN12" s="14">
        <v>0</v>
      </c>
      <c r="AIO12" s="14">
        <v>0</v>
      </c>
      <c r="AIP12" s="14">
        <v>0</v>
      </c>
      <c r="AIQ12" s="14">
        <v>0</v>
      </c>
      <c r="AIR12" s="14">
        <v>0</v>
      </c>
      <c r="AIS12" s="14">
        <f t="shared" si="335"/>
        <v>0</v>
      </c>
      <c r="AIT12" s="14"/>
      <c r="AIU12" s="14"/>
      <c r="AIV12" s="15"/>
      <c r="AIW12" s="14"/>
      <c r="AIX12" s="14"/>
      <c r="AIY12" s="14"/>
      <c r="AIZ12" s="14">
        <v>0</v>
      </c>
      <c r="AJA12" s="14"/>
      <c r="AJB12" s="14"/>
      <c r="AJC12" s="14">
        <v>0</v>
      </c>
      <c r="AJD12" s="14">
        <v>0</v>
      </c>
      <c r="AJE12" s="14">
        <v>0</v>
      </c>
      <c r="AJF12" s="14">
        <v>0</v>
      </c>
      <c r="AJG12" s="14">
        <v>0</v>
      </c>
      <c r="AJH12" s="14">
        <f t="shared" si="336"/>
        <v>0</v>
      </c>
      <c r="AJI12" s="14"/>
      <c r="AJJ12" s="14"/>
      <c r="AJK12" s="15"/>
      <c r="AJL12" s="14"/>
      <c r="AJM12" s="14"/>
      <c r="AJN12" s="14"/>
      <c r="AJO12" s="14">
        <v>0</v>
      </c>
      <c r="AJP12" s="14"/>
      <c r="AJQ12" s="14"/>
      <c r="AJR12" s="14">
        <v>0</v>
      </c>
      <c r="AJS12" s="14">
        <v>0</v>
      </c>
      <c r="AJT12" s="14">
        <v>0</v>
      </c>
      <c r="AJU12" s="14">
        <v>0</v>
      </c>
      <c r="AJV12" s="14">
        <v>0</v>
      </c>
      <c r="AJW12" s="14">
        <f t="shared" si="337"/>
        <v>0</v>
      </c>
      <c r="AJX12" s="14"/>
      <c r="AJY12" s="14"/>
      <c r="AJZ12" s="15"/>
      <c r="AKA12" s="14"/>
      <c r="AKB12" s="14"/>
      <c r="AKC12" s="14"/>
      <c r="AKD12" s="14">
        <v>0</v>
      </c>
      <c r="AKE12" s="14"/>
      <c r="AKF12" s="14"/>
      <c r="AKG12" s="14">
        <v>0</v>
      </c>
      <c r="AKH12" s="14">
        <v>0</v>
      </c>
      <c r="AKI12" s="14">
        <v>0</v>
      </c>
      <c r="AKJ12" s="14">
        <v>0</v>
      </c>
      <c r="AKK12" s="14">
        <v>0</v>
      </c>
      <c r="AKL12" s="14">
        <f t="shared" si="338"/>
        <v>0</v>
      </c>
      <c r="AKM12" s="14"/>
      <c r="AKN12" s="14"/>
      <c r="AKO12" s="15"/>
      <c r="AKP12" s="14"/>
      <c r="AKQ12" s="14"/>
      <c r="AKR12" s="14"/>
      <c r="AKS12" s="14">
        <v>0</v>
      </c>
      <c r="AKT12" s="14"/>
      <c r="AKU12" s="14"/>
      <c r="AKV12" s="14">
        <v>0</v>
      </c>
      <c r="AKW12" s="14">
        <v>0</v>
      </c>
      <c r="AKX12" s="14">
        <v>0</v>
      </c>
      <c r="AKY12" s="14">
        <v>0</v>
      </c>
      <c r="AKZ12" s="14">
        <v>0</v>
      </c>
      <c r="ALA12" s="14">
        <f t="shared" si="339"/>
        <v>0</v>
      </c>
      <c r="ALB12" s="14"/>
      <c r="ALC12" s="14"/>
      <c r="ALD12" s="15"/>
      <c r="ALE12" s="14"/>
      <c r="ALF12" s="14"/>
      <c r="ALG12" s="14"/>
      <c r="ALH12" s="14">
        <v>0</v>
      </c>
      <c r="ALI12" s="14"/>
      <c r="ALJ12" s="14"/>
      <c r="ALK12" s="14">
        <v>0</v>
      </c>
      <c r="ALL12" s="14">
        <v>0</v>
      </c>
      <c r="ALM12" s="14">
        <v>0</v>
      </c>
      <c r="ALN12" s="14">
        <v>0</v>
      </c>
      <c r="ALO12" s="14">
        <v>0</v>
      </c>
      <c r="ALP12" s="14">
        <f t="shared" si="340"/>
        <v>0</v>
      </c>
      <c r="ALQ12" s="14"/>
      <c r="ALR12" s="14"/>
      <c r="ALS12" s="15"/>
      <c r="ALT12" s="14"/>
      <c r="ALU12" s="14"/>
      <c r="ALV12" s="14"/>
      <c r="ALW12" s="14">
        <v>0</v>
      </c>
      <c r="ALX12" s="14"/>
      <c r="ALY12" s="14"/>
      <c r="ALZ12" s="14">
        <v>0</v>
      </c>
      <c r="AMA12" s="14">
        <v>0</v>
      </c>
      <c r="AMB12" s="14">
        <v>0</v>
      </c>
      <c r="AMC12" s="14">
        <v>0</v>
      </c>
      <c r="AMD12" s="14">
        <v>0</v>
      </c>
      <c r="AME12" s="14">
        <f t="shared" si="341"/>
        <v>0</v>
      </c>
      <c r="AMF12" s="14"/>
      <c r="AMG12" s="14"/>
      <c r="AMH12" s="15"/>
      <c r="AMI12" s="14"/>
      <c r="AMJ12" s="14"/>
      <c r="AMK12" s="14"/>
      <c r="AML12" s="14">
        <v>0</v>
      </c>
      <c r="AMM12" s="14"/>
      <c r="AMN12" s="14"/>
      <c r="AMO12" s="14">
        <v>0</v>
      </c>
      <c r="AMP12" s="14">
        <v>0</v>
      </c>
      <c r="AMQ12" s="14">
        <v>0</v>
      </c>
      <c r="AMR12" s="14">
        <v>0</v>
      </c>
      <c r="AMS12" s="14">
        <v>0</v>
      </c>
      <c r="AMT12" s="14">
        <f t="shared" si="342"/>
        <v>0</v>
      </c>
      <c r="AMU12" s="14"/>
      <c r="AMV12" s="14"/>
      <c r="AMW12" s="15"/>
      <c r="AMX12" s="14"/>
      <c r="AMY12" s="14"/>
      <c r="AMZ12" s="14"/>
      <c r="ANA12" s="14">
        <v>0</v>
      </c>
      <c r="ANB12" s="14"/>
      <c r="ANC12" s="14"/>
      <c r="AND12" s="14">
        <v>0</v>
      </c>
      <c r="ANE12" s="14">
        <v>0</v>
      </c>
      <c r="ANF12" s="14">
        <v>0</v>
      </c>
      <c r="ANG12" s="14">
        <v>0</v>
      </c>
      <c r="ANH12" s="14">
        <v>0</v>
      </c>
      <c r="ANI12" s="14">
        <f t="shared" si="343"/>
        <v>0</v>
      </c>
      <c r="ANJ12" s="14"/>
      <c r="ANK12" s="14"/>
      <c r="ANL12" s="15"/>
      <c r="ANM12" s="14"/>
      <c r="ANN12" s="14"/>
      <c r="ANO12" s="14"/>
      <c r="ANP12" s="14">
        <v>0</v>
      </c>
      <c r="ANQ12" s="14"/>
      <c r="ANR12" s="14"/>
      <c r="ANS12" s="14">
        <v>0</v>
      </c>
      <c r="ANT12" s="14">
        <v>0</v>
      </c>
      <c r="ANU12" s="14">
        <v>0</v>
      </c>
      <c r="ANV12" s="14">
        <v>0</v>
      </c>
      <c r="ANW12" s="14">
        <v>0</v>
      </c>
      <c r="ANX12" s="14">
        <f t="shared" si="344"/>
        <v>0</v>
      </c>
      <c r="ANY12" s="14"/>
      <c r="ANZ12" s="14"/>
      <c r="AOA12" s="15"/>
      <c r="AOB12" s="14"/>
      <c r="AOC12" s="14"/>
      <c r="AOD12" s="14"/>
      <c r="AOE12" s="14">
        <v>0</v>
      </c>
      <c r="AOF12" s="14"/>
      <c r="AOG12" s="14"/>
      <c r="AOH12" s="14">
        <v>0</v>
      </c>
      <c r="AOI12" s="14">
        <v>0</v>
      </c>
      <c r="AOJ12" s="14">
        <v>0</v>
      </c>
      <c r="AOK12" s="14">
        <v>0</v>
      </c>
      <c r="AOL12" s="14">
        <v>0</v>
      </c>
      <c r="AOM12" s="14">
        <f t="shared" si="345"/>
        <v>0</v>
      </c>
      <c r="AON12" s="14"/>
      <c r="AOO12" s="14"/>
      <c r="AOP12" s="15"/>
      <c r="AOQ12" s="14"/>
      <c r="AOR12" s="14"/>
      <c r="AOS12" s="14"/>
      <c r="AOT12" s="14">
        <v>0</v>
      </c>
      <c r="AOU12" s="14"/>
      <c r="AOV12" s="14"/>
      <c r="AOW12" s="14">
        <v>0</v>
      </c>
      <c r="AOX12" s="14">
        <v>0</v>
      </c>
      <c r="AOY12" s="14">
        <v>0</v>
      </c>
      <c r="AOZ12" s="14">
        <v>0</v>
      </c>
      <c r="APA12" s="14">
        <v>0</v>
      </c>
      <c r="APB12" s="14">
        <f t="shared" si="346"/>
        <v>0</v>
      </c>
      <c r="APC12" s="14"/>
      <c r="APD12" s="14"/>
      <c r="APE12" s="15"/>
      <c r="APF12" s="14"/>
      <c r="APG12" s="14"/>
      <c r="APH12" s="14"/>
      <c r="API12" s="14">
        <v>0</v>
      </c>
      <c r="APJ12" s="14"/>
      <c r="APK12" s="14"/>
      <c r="APL12" s="14">
        <v>0</v>
      </c>
      <c r="APM12" s="14">
        <v>0</v>
      </c>
      <c r="APN12" s="14">
        <v>0</v>
      </c>
      <c r="APO12" s="14">
        <v>0</v>
      </c>
      <c r="APP12" s="14">
        <v>0</v>
      </c>
      <c r="APQ12" s="14">
        <f t="shared" si="347"/>
        <v>0</v>
      </c>
      <c r="APR12" s="14"/>
      <c r="APS12" s="14"/>
      <c r="APT12" s="15"/>
      <c r="APU12" s="14"/>
      <c r="APV12" s="14"/>
      <c r="APW12" s="14"/>
      <c r="APX12" s="14">
        <v>0</v>
      </c>
      <c r="APY12" s="14"/>
      <c r="APZ12" s="14"/>
      <c r="AQA12" s="14">
        <v>0</v>
      </c>
      <c r="AQB12" s="14">
        <v>0</v>
      </c>
      <c r="AQC12" s="14">
        <v>0</v>
      </c>
      <c r="AQD12" s="14">
        <v>0</v>
      </c>
      <c r="AQE12" s="14">
        <v>0</v>
      </c>
      <c r="AQF12" s="14">
        <f t="shared" si="348"/>
        <v>0</v>
      </c>
      <c r="AQG12" s="14"/>
      <c r="AQH12" s="14"/>
      <c r="AQI12" s="15"/>
      <c r="AQJ12" s="14"/>
      <c r="AQK12" s="14"/>
      <c r="AQL12" s="14"/>
      <c r="AQM12" s="14">
        <v>0</v>
      </c>
      <c r="AQN12" s="14"/>
      <c r="AQO12" s="14"/>
      <c r="AQP12" s="14">
        <v>0</v>
      </c>
      <c r="AQQ12" s="14">
        <v>0</v>
      </c>
      <c r="AQR12" s="14">
        <v>0</v>
      </c>
      <c r="AQS12" s="14">
        <v>0</v>
      </c>
      <c r="AQT12" s="14">
        <v>0</v>
      </c>
      <c r="AQU12" s="14">
        <f t="shared" si="349"/>
        <v>0</v>
      </c>
      <c r="AQV12" s="14"/>
      <c r="AQW12" s="14"/>
      <c r="AQX12" s="15"/>
      <c r="AQY12" s="14"/>
      <c r="AQZ12" s="14"/>
      <c r="ARA12" s="14"/>
      <c r="ARB12" s="14">
        <v>0</v>
      </c>
      <c r="ARC12" s="14"/>
      <c r="ARD12" s="14"/>
      <c r="ARE12" s="14">
        <v>0</v>
      </c>
      <c r="ARF12" s="14">
        <v>0</v>
      </c>
      <c r="ARG12" s="14">
        <v>0</v>
      </c>
      <c r="ARH12" s="14">
        <v>0</v>
      </c>
      <c r="ARI12" s="14">
        <v>0</v>
      </c>
      <c r="ARJ12" s="14">
        <f t="shared" si="350"/>
        <v>0</v>
      </c>
      <c r="ARK12" s="14"/>
      <c r="ARL12" s="14"/>
      <c r="ARM12" s="15"/>
      <c r="ARN12" s="14"/>
      <c r="ARO12" s="14"/>
      <c r="ARP12" s="14"/>
      <c r="ARQ12" s="14">
        <v>0</v>
      </c>
      <c r="ARR12" s="14"/>
      <c r="ARS12" s="14"/>
      <c r="ART12" s="14">
        <v>0</v>
      </c>
      <c r="ARU12" s="14">
        <v>0</v>
      </c>
      <c r="ARV12" s="14">
        <v>0</v>
      </c>
      <c r="ARW12" s="14">
        <v>0</v>
      </c>
      <c r="ARX12" s="14">
        <v>0</v>
      </c>
      <c r="ARY12" s="14">
        <f t="shared" si="351"/>
        <v>0</v>
      </c>
      <c r="ARZ12" s="14"/>
      <c r="ASA12" s="14"/>
      <c r="ASB12" s="15"/>
      <c r="ASC12" s="14"/>
      <c r="ASD12" s="14"/>
      <c r="ASE12" s="14"/>
      <c r="ASF12" s="14">
        <v>0</v>
      </c>
      <c r="ASG12" s="14"/>
      <c r="ASH12" s="14"/>
      <c r="ASI12" s="14">
        <v>0</v>
      </c>
      <c r="ASJ12" s="14">
        <v>0</v>
      </c>
      <c r="ASK12" s="14">
        <v>0</v>
      </c>
      <c r="ASL12" s="14">
        <v>0</v>
      </c>
      <c r="ASM12" s="14">
        <v>0</v>
      </c>
      <c r="ASN12" s="14">
        <f t="shared" si="352"/>
        <v>0</v>
      </c>
      <c r="ASO12" s="14"/>
      <c r="ASP12" s="14"/>
      <c r="ASQ12" s="15"/>
      <c r="ASR12" s="14"/>
      <c r="ASS12" s="14"/>
      <c r="AST12" s="14"/>
      <c r="ASU12" s="14">
        <v>0</v>
      </c>
      <c r="ASV12" s="14"/>
      <c r="ASW12" s="14"/>
      <c r="ASX12" s="14">
        <v>0</v>
      </c>
      <c r="ASY12" s="14">
        <v>0</v>
      </c>
      <c r="ASZ12" s="14">
        <v>0</v>
      </c>
      <c r="ATA12" s="14">
        <v>0</v>
      </c>
      <c r="ATB12" s="14">
        <v>0</v>
      </c>
      <c r="ATC12" s="14">
        <f t="shared" si="353"/>
        <v>0</v>
      </c>
      <c r="ATD12" s="14"/>
      <c r="ATE12" s="14"/>
      <c r="ATF12" s="15"/>
      <c r="ATG12" s="14"/>
      <c r="ATH12" s="14"/>
      <c r="ATI12" s="14"/>
      <c r="ATJ12" s="14">
        <v>0</v>
      </c>
      <c r="ATK12" s="14"/>
      <c r="ATL12" s="14"/>
      <c r="ATM12" s="14">
        <v>0</v>
      </c>
      <c r="ATN12" s="14">
        <v>0</v>
      </c>
      <c r="ATO12" s="14">
        <v>0</v>
      </c>
      <c r="ATP12" s="14">
        <v>0</v>
      </c>
      <c r="ATQ12" s="14">
        <v>0</v>
      </c>
      <c r="ATR12" s="14">
        <f t="shared" si="354"/>
        <v>0</v>
      </c>
      <c r="ATS12" s="14"/>
      <c r="ATT12" s="14"/>
      <c r="ATU12" s="15"/>
      <c r="ATV12" s="14"/>
      <c r="ATW12" s="14"/>
      <c r="ATX12" s="14"/>
      <c r="ATY12" s="14">
        <v>0</v>
      </c>
      <c r="ATZ12" s="14"/>
      <c r="AUA12" s="14"/>
      <c r="AUB12" s="14">
        <v>0</v>
      </c>
      <c r="AUC12" s="14">
        <v>0</v>
      </c>
      <c r="AUD12" s="14">
        <v>0</v>
      </c>
      <c r="AUE12" s="14">
        <v>0</v>
      </c>
      <c r="AUF12" s="14">
        <v>0</v>
      </c>
      <c r="AUG12" s="14">
        <f t="shared" si="355"/>
        <v>0</v>
      </c>
      <c r="AUH12" s="14"/>
      <c r="AUI12" s="14"/>
      <c r="AUJ12" s="15"/>
      <c r="AUK12" s="14"/>
      <c r="AUL12" s="14"/>
      <c r="AUM12" s="14"/>
      <c r="AUN12" s="14">
        <v>0</v>
      </c>
      <c r="AUO12" s="14"/>
      <c r="AUP12" s="14"/>
      <c r="AUQ12" s="14">
        <v>0</v>
      </c>
      <c r="AUR12" s="14">
        <v>0</v>
      </c>
      <c r="AUS12" s="14">
        <v>0</v>
      </c>
      <c r="AUT12" s="14">
        <v>0</v>
      </c>
      <c r="AUU12" s="14">
        <v>0</v>
      </c>
      <c r="AUV12" s="14">
        <f t="shared" si="356"/>
        <v>0</v>
      </c>
      <c r="AUW12" s="14"/>
      <c r="AUX12" s="14"/>
      <c r="AUY12" s="15"/>
      <c r="AUZ12" s="14"/>
      <c r="AVA12" s="14"/>
      <c r="AVB12" s="14"/>
      <c r="AVC12" s="14">
        <v>0</v>
      </c>
      <c r="AVD12" s="14"/>
      <c r="AVE12" s="14"/>
      <c r="AVF12" s="14">
        <v>0</v>
      </c>
      <c r="AVG12" s="14">
        <v>0</v>
      </c>
      <c r="AVH12" s="14">
        <v>0</v>
      </c>
      <c r="AVI12" s="14">
        <v>0</v>
      </c>
      <c r="AVJ12" s="14">
        <v>0</v>
      </c>
      <c r="AVK12" s="14">
        <f t="shared" si="357"/>
        <v>0</v>
      </c>
      <c r="AVL12" s="14"/>
      <c r="AVM12" s="14"/>
      <c r="AVN12" s="15"/>
      <c r="AVO12" s="14"/>
      <c r="AVP12" s="14"/>
      <c r="AVQ12" s="14"/>
      <c r="AVR12" s="14">
        <v>0</v>
      </c>
      <c r="AVS12" s="14"/>
      <c r="AVT12" s="14"/>
      <c r="AVU12" s="14">
        <v>0</v>
      </c>
      <c r="AVV12" s="14">
        <v>0</v>
      </c>
      <c r="AVW12" s="14">
        <v>0</v>
      </c>
      <c r="AVX12" s="14">
        <v>0</v>
      </c>
      <c r="AVY12" s="14">
        <v>0</v>
      </c>
      <c r="AVZ12" s="14">
        <f t="shared" si="358"/>
        <v>0</v>
      </c>
      <c r="AWA12" s="14"/>
      <c r="AWB12" s="14"/>
      <c r="AWC12" s="15"/>
      <c r="AWD12" s="14"/>
      <c r="AWE12" s="14"/>
      <c r="AWF12" s="14"/>
      <c r="AWG12" s="14">
        <v>0</v>
      </c>
      <c r="AWH12" s="14"/>
      <c r="AWI12" s="14"/>
      <c r="AWJ12" s="14">
        <v>0</v>
      </c>
      <c r="AWK12" s="14">
        <v>0</v>
      </c>
      <c r="AWL12" s="14">
        <v>0</v>
      </c>
      <c r="AWM12" s="14">
        <v>0</v>
      </c>
      <c r="AWN12" s="14">
        <v>0</v>
      </c>
      <c r="AWO12" s="14">
        <f t="shared" si="359"/>
        <v>0</v>
      </c>
      <c r="AWP12" s="14"/>
      <c r="AWQ12" s="14"/>
      <c r="AWR12" s="15"/>
      <c r="AWS12" s="14"/>
      <c r="AWT12" s="14"/>
      <c r="AWU12" s="14"/>
      <c r="AWV12" s="14">
        <v>0</v>
      </c>
      <c r="AWW12" s="14"/>
      <c r="AWX12" s="14"/>
      <c r="AWY12" s="14">
        <v>0</v>
      </c>
      <c r="AWZ12" s="14">
        <v>0</v>
      </c>
      <c r="AXA12" s="14">
        <v>0</v>
      </c>
      <c r="AXB12" s="14">
        <v>0</v>
      </c>
      <c r="AXC12" s="14">
        <v>0</v>
      </c>
      <c r="AXD12" s="14">
        <f t="shared" si="360"/>
        <v>0</v>
      </c>
      <c r="AXE12" s="14"/>
      <c r="AXF12" s="14"/>
      <c r="AXG12" s="15"/>
      <c r="AXH12" s="14"/>
      <c r="AXI12" s="14"/>
      <c r="AXJ12" s="14"/>
      <c r="AXK12" s="14">
        <v>0</v>
      </c>
      <c r="AXL12" s="14"/>
      <c r="AXM12" s="14"/>
      <c r="AXN12" s="14">
        <v>0</v>
      </c>
      <c r="AXO12" s="14">
        <v>0</v>
      </c>
      <c r="AXP12" s="14">
        <v>0</v>
      </c>
      <c r="AXQ12" s="14">
        <v>0</v>
      </c>
      <c r="AXR12" s="14">
        <v>0</v>
      </c>
      <c r="AXS12" s="14">
        <f t="shared" si="361"/>
        <v>0</v>
      </c>
      <c r="AXT12" s="14"/>
      <c r="AXU12" s="14"/>
      <c r="AXV12" s="15"/>
      <c r="AXW12" s="14"/>
      <c r="AXX12" s="14"/>
      <c r="AXY12" s="14"/>
      <c r="AXZ12" s="14">
        <v>0</v>
      </c>
      <c r="AYA12" s="14"/>
      <c r="AYB12" s="14"/>
      <c r="AYC12" s="14">
        <v>0</v>
      </c>
      <c r="AYD12" s="14">
        <v>0</v>
      </c>
      <c r="AYE12" s="14">
        <v>0</v>
      </c>
      <c r="AYF12" s="14">
        <v>0</v>
      </c>
      <c r="AYG12" s="14">
        <v>0</v>
      </c>
      <c r="AYH12" s="14">
        <f t="shared" si="362"/>
        <v>0</v>
      </c>
      <c r="AYI12" s="14"/>
      <c r="AYJ12" s="14"/>
      <c r="AYK12" s="15"/>
      <c r="AYL12" s="14"/>
      <c r="AYM12" s="14"/>
      <c r="AYN12" s="14"/>
      <c r="AYO12" s="14">
        <v>0</v>
      </c>
      <c r="AYP12" s="14"/>
      <c r="AYQ12" s="14"/>
      <c r="AYR12" s="14">
        <v>0</v>
      </c>
      <c r="AYS12" s="14">
        <v>0</v>
      </c>
      <c r="AYT12" s="14">
        <v>0</v>
      </c>
      <c r="AYU12" s="14">
        <v>0</v>
      </c>
      <c r="AYV12" s="14">
        <v>0</v>
      </c>
      <c r="AYW12" s="14">
        <f t="shared" si="363"/>
        <v>0</v>
      </c>
      <c r="AYX12" s="14"/>
      <c r="AYY12" s="14"/>
      <c r="AYZ12" s="15"/>
      <c r="AZA12" s="14"/>
      <c r="AZB12" s="14"/>
      <c r="AZC12" s="14"/>
      <c r="AZD12" s="14">
        <v>0</v>
      </c>
      <c r="AZE12" s="14"/>
      <c r="AZF12" s="14"/>
      <c r="AZG12" s="14">
        <v>0</v>
      </c>
      <c r="AZH12" s="14">
        <v>0</v>
      </c>
      <c r="AZI12" s="14">
        <v>0</v>
      </c>
      <c r="AZJ12" s="14">
        <v>0</v>
      </c>
      <c r="AZK12" s="14">
        <v>0</v>
      </c>
      <c r="AZL12" s="14">
        <f t="shared" si="364"/>
        <v>0</v>
      </c>
      <c r="AZM12" s="14"/>
      <c r="AZN12" s="14"/>
      <c r="AZO12" s="15"/>
      <c r="AZP12" s="14"/>
      <c r="AZQ12" s="14"/>
      <c r="AZR12" s="14"/>
      <c r="AZS12" s="14">
        <v>0</v>
      </c>
      <c r="AZT12" s="14"/>
      <c r="AZU12" s="14"/>
      <c r="AZV12" s="14">
        <v>0</v>
      </c>
      <c r="AZW12" s="14">
        <v>0</v>
      </c>
      <c r="AZX12" s="14">
        <v>0</v>
      </c>
      <c r="AZY12" s="14">
        <v>0</v>
      </c>
      <c r="AZZ12" s="14">
        <v>0</v>
      </c>
      <c r="BAA12" s="14">
        <f t="shared" si="365"/>
        <v>0</v>
      </c>
      <c r="BAB12" s="14"/>
      <c r="BAC12" s="14"/>
      <c r="BAD12" s="15"/>
      <c r="BAE12" s="14"/>
      <c r="BAF12" s="14"/>
      <c r="BAG12" s="14"/>
      <c r="BAH12" s="14">
        <v>0</v>
      </c>
      <c r="BAI12" s="14"/>
      <c r="BAJ12" s="14"/>
      <c r="BAK12" s="14">
        <v>0</v>
      </c>
      <c r="BAL12" s="14">
        <v>0</v>
      </c>
      <c r="BAM12" s="14">
        <v>0</v>
      </c>
      <c r="BAN12" s="14">
        <v>0</v>
      </c>
      <c r="BAO12" s="14">
        <v>0</v>
      </c>
      <c r="BAP12" s="14">
        <f t="shared" si="366"/>
        <v>0</v>
      </c>
      <c r="BAQ12" s="14"/>
      <c r="BAR12" s="14"/>
      <c r="BAS12" s="15"/>
      <c r="BAT12" s="14"/>
      <c r="BAU12" s="14"/>
      <c r="BAV12" s="14"/>
      <c r="BAW12" s="14">
        <v>0</v>
      </c>
      <c r="BAX12" s="14"/>
      <c r="BAY12" s="14"/>
      <c r="BAZ12" s="14">
        <v>0</v>
      </c>
      <c r="BBA12" s="14">
        <v>0</v>
      </c>
      <c r="BBB12" s="14">
        <v>0</v>
      </c>
      <c r="BBC12" s="14">
        <v>0</v>
      </c>
      <c r="BBD12" s="14">
        <v>0</v>
      </c>
      <c r="BBE12" s="14">
        <f t="shared" si="367"/>
        <v>0</v>
      </c>
      <c r="BBF12" s="14"/>
      <c r="BBG12" s="14"/>
      <c r="BBH12" s="15"/>
      <c r="BBI12" s="14"/>
      <c r="BBJ12" s="14"/>
      <c r="BBK12" s="14"/>
      <c r="BBL12" s="14">
        <v>0</v>
      </c>
      <c r="BBM12" s="14"/>
      <c r="BBN12" s="14"/>
      <c r="BBO12" s="14">
        <v>0</v>
      </c>
      <c r="BBP12" s="14">
        <v>0</v>
      </c>
      <c r="BBQ12" s="14">
        <v>0</v>
      </c>
      <c r="BBR12" s="14">
        <v>0</v>
      </c>
      <c r="BBS12" s="14">
        <v>0</v>
      </c>
      <c r="BBT12" s="14">
        <f t="shared" si="368"/>
        <v>0</v>
      </c>
      <c r="BBU12" s="14"/>
      <c r="BBV12" s="14"/>
      <c r="BBW12" s="15"/>
      <c r="BBX12" s="14"/>
      <c r="BBY12" s="14"/>
      <c r="BBZ12" s="14"/>
      <c r="BCA12" s="14">
        <v>0</v>
      </c>
      <c r="BCB12" s="14"/>
      <c r="BCC12" s="14"/>
      <c r="BCD12" s="14">
        <v>0</v>
      </c>
      <c r="BCE12" s="14">
        <v>0</v>
      </c>
      <c r="BCF12" s="14">
        <v>0</v>
      </c>
      <c r="BCG12" s="14">
        <v>0</v>
      </c>
      <c r="BCH12" s="14">
        <v>0</v>
      </c>
      <c r="BCI12" s="14">
        <f t="shared" si="369"/>
        <v>0</v>
      </c>
      <c r="BCJ12" s="14"/>
      <c r="BCK12" s="14"/>
      <c r="BCL12" s="15"/>
      <c r="BCM12" s="14"/>
      <c r="BCN12" s="14"/>
      <c r="BCO12" s="14"/>
      <c r="BCP12" s="14">
        <v>0</v>
      </c>
      <c r="BCQ12" s="14"/>
      <c r="BCR12" s="14"/>
      <c r="BCS12" s="14">
        <v>0</v>
      </c>
      <c r="BCT12" s="14">
        <v>0</v>
      </c>
      <c r="BCU12" s="14">
        <v>0</v>
      </c>
      <c r="BCV12" s="14">
        <v>0</v>
      </c>
      <c r="BCW12" s="14">
        <v>0</v>
      </c>
      <c r="BCX12" s="14">
        <f t="shared" si="370"/>
        <v>0</v>
      </c>
      <c r="BCY12" s="14"/>
      <c r="BCZ12" s="14"/>
      <c r="BDA12" s="15"/>
      <c r="BDB12" s="14"/>
      <c r="BDC12" s="14"/>
      <c r="BDD12" s="14"/>
      <c r="BDE12" s="14">
        <v>0</v>
      </c>
      <c r="BDF12" s="14"/>
      <c r="BDG12" s="14"/>
      <c r="BDH12" s="14">
        <v>0</v>
      </c>
      <c r="BDI12" s="14">
        <v>0</v>
      </c>
      <c r="BDJ12" s="14">
        <v>0</v>
      </c>
      <c r="BDK12" s="14">
        <v>0</v>
      </c>
      <c r="BDL12" s="14">
        <v>0</v>
      </c>
      <c r="BDM12" s="14">
        <f t="shared" si="371"/>
        <v>0</v>
      </c>
      <c r="BDN12" s="14"/>
      <c r="BDO12" s="14"/>
      <c r="BDP12" s="15"/>
      <c r="BDQ12" s="14"/>
      <c r="BDR12" s="14"/>
      <c r="BDS12" s="14"/>
      <c r="BDT12" s="14">
        <v>0</v>
      </c>
      <c r="BDU12" s="14"/>
      <c r="BDV12" s="14"/>
      <c r="BDW12" s="14">
        <v>0</v>
      </c>
      <c r="BDX12" s="14">
        <v>0</v>
      </c>
      <c r="BDY12" s="14">
        <v>0</v>
      </c>
      <c r="BDZ12" s="14">
        <v>0</v>
      </c>
      <c r="BEA12" s="14">
        <v>0</v>
      </c>
      <c r="BEB12" s="14">
        <f t="shared" si="372"/>
        <v>0</v>
      </c>
      <c r="BEC12" s="14"/>
      <c r="BED12" s="14"/>
      <c r="BEE12" s="15"/>
      <c r="BEF12" s="14"/>
      <c r="BEG12" s="14"/>
      <c r="BEH12" s="14"/>
      <c r="BEI12" s="14">
        <v>0</v>
      </c>
      <c r="BEJ12" s="14"/>
      <c r="BEK12" s="14"/>
      <c r="BEL12" s="14">
        <v>0</v>
      </c>
      <c r="BEM12" s="14">
        <v>0</v>
      </c>
      <c r="BEN12" s="14">
        <v>0</v>
      </c>
      <c r="BEO12" s="14">
        <v>0</v>
      </c>
      <c r="BEP12" s="14">
        <v>0</v>
      </c>
      <c r="BEQ12" s="14">
        <f t="shared" si="373"/>
        <v>0</v>
      </c>
      <c r="BER12" s="14"/>
      <c r="BES12" s="14"/>
      <c r="BET12" s="15"/>
      <c r="BEU12" s="14"/>
      <c r="BEV12" s="14"/>
      <c r="BEW12" s="14"/>
      <c r="BEX12" s="14">
        <v>0</v>
      </c>
      <c r="BEY12" s="14"/>
      <c r="BEZ12" s="14"/>
      <c r="BFA12" s="14">
        <v>0</v>
      </c>
      <c r="BFB12" s="14">
        <v>0</v>
      </c>
      <c r="BFC12" s="14">
        <v>0</v>
      </c>
      <c r="BFD12" s="14">
        <v>0</v>
      </c>
      <c r="BFE12" s="14">
        <v>0</v>
      </c>
      <c r="BFF12" s="14">
        <f t="shared" si="374"/>
        <v>0</v>
      </c>
      <c r="BFG12" s="14"/>
      <c r="BFH12" s="14"/>
      <c r="BFI12" s="15"/>
      <c r="BFJ12" s="14"/>
      <c r="BFK12" s="14"/>
      <c r="BFL12" s="14"/>
      <c r="BFM12" s="14">
        <v>0</v>
      </c>
      <c r="BFN12" s="14"/>
      <c r="BFO12" s="14"/>
      <c r="BFP12" s="14">
        <v>0</v>
      </c>
      <c r="BFQ12" s="14">
        <v>0</v>
      </c>
      <c r="BFR12" s="14">
        <v>0</v>
      </c>
      <c r="BFS12" s="14">
        <v>0</v>
      </c>
      <c r="BFT12" s="14">
        <v>0</v>
      </c>
      <c r="BFU12" s="14">
        <f t="shared" si="375"/>
        <v>0</v>
      </c>
      <c r="BFV12" s="14"/>
      <c r="BFW12" s="14"/>
      <c r="BFX12" s="15"/>
      <c r="BFY12" s="14"/>
      <c r="BFZ12" s="14"/>
      <c r="BGA12" s="14"/>
      <c r="BGB12" s="14">
        <v>0</v>
      </c>
      <c r="BGC12" s="14"/>
      <c r="BGD12" s="14"/>
      <c r="BGE12" s="14">
        <v>0</v>
      </c>
      <c r="BGF12" s="14">
        <v>0</v>
      </c>
      <c r="BGG12" s="14">
        <v>0</v>
      </c>
      <c r="BGH12" s="14">
        <v>0</v>
      </c>
      <c r="BGI12" s="14">
        <v>0</v>
      </c>
      <c r="BGJ12" s="14">
        <f t="shared" si="376"/>
        <v>0</v>
      </c>
      <c r="BGK12" s="14"/>
      <c r="BGL12" s="14"/>
      <c r="BGM12" s="15"/>
      <c r="BGN12" s="14"/>
      <c r="BGO12" s="14"/>
      <c r="BGP12" s="14"/>
      <c r="BGQ12" s="14">
        <v>0</v>
      </c>
      <c r="BGR12" s="14"/>
      <c r="BGS12" s="14"/>
      <c r="BGT12" s="14">
        <v>0</v>
      </c>
      <c r="BGU12" s="14">
        <v>0</v>
      </c>
      <c r="BGV12" s="14">
        <v>0</v>
      </c>
      <c r="BGW12" s="14">
        <v>0</v>
      </c>
      <c r="BGX12" s="14">
        <v>0</v>
      </c>
      <c r="BGY12" s="14">
        <f t="shared" si="377"/>
        <v>0</v>
      </c>
      <c r="BGZ12" s="14"/>
      <c r="BHA12" s="14"/>
      <c r="BHB12" s="15"/>
      <c r="BHC12" s="14"/>
      <c r="BHD12" s="14"/>
      <c r="BHE12" s="14"/>
      <c r="BHF12" s="14">
        <v>0</v>
      </c>
      <c r="BHG12" s="14"/>
      <c r="BHH12" s="14"/>
      <c r="BHI12" s="14">
        <v>0</v>
      </c>
      <c r="BHJ12" s="14">
        <v>0</v>
      </c>
      <c r="BHK12" s="14">
        <v>0</v>
      </c>
      <c r="BHL12" s="14">
        <v>0</v>
      </c>
      <c r="BHM12" s="14">
        <v>0</v>
      </c>
      <c r="BHN12" s="14">
        <f t="shared" si="378"/>
        <v>0</v>
      </c>
      <c r="BHO12" s="14"/>
      <c r="BHP12" s="14"/>
      <c r="BHQ12" s="15"/>
      <c r="BHR12" s="14"/>
      <c r="BHS12" s="14"/>
      <c r="BHT12" s="14"/>
      <c r="BHU12" s="14">
        <v>0</v>
      </c>
      <c r="BHV12" s="14"/>
      <c r="BHW12" s="14"/>
      <c r="BHX12" s="14">
        <v>0</v>
      </c>
      <c r="BHY12" s="14">
        <v>0</v>
      </c>
      <c r="BHZ12" s="14">
        <v>0</v>
      </c>
      <c r="BIA12" s="14">
        <v>0</v>
      </c>
      <c r="BIB12" s="14">
        <v>0</v>
      </c>
      <c r="BIC12" s="14">
        <f t="shared" si="379"/>
        <v>0</v>
      </c>
      <c r="BID12" s="14"/>
      <c r="BIE12" s="14"/>
      <c r="BIF12" s="15"/>
      <c r="BIG12" s="14"/>
      <c r="BIH12" s="14"/>
      <c r="BII12" s="14"/>
      <c r="BIJ12" s="14">
        <v>0</v>
      </c>
      <c r="BIK12" s="14"/>
      <c r="BIL12" s="14"/>
      <c r="BIM12" s="14">
        <v>0</v>
      </c>
      <c r="BIN12" s="14">
        <v>0</v>
      </c>
      <c r="BIO12" s="14">
        <v>0</v>
      </c>
      <c r="BIP12" s="14">
        <v>0</v>
      </c>
      <c r="BIQ12" s="14">
        <v>0</v>
      </c>
      <c r="BIR12" s="14">
        <f t="shared" si="380"/>
        <v>0</v>
      </c>
      <c r="BIS12" s="14"/>
      <c r="BIT12" s="14"/>
      <c r="BIU12" s="15"/>
      <c r="BIV12" s="14"/>
      <c r="BIW12" s="14"/>
      <c r="BIX12" s="14"/>
      <c r="BIY12" s="14">
        <v>0</v>
      </c>
      <c r="BIZ12" s="14"/>
      <c r="BJA12" s="14"/>
      <c r="BJB12" s="14">
        <v>0</v>
      </c>
      <c r="BJC12" s="14">
        <v>0</v>
      </c>
      <c r="BJD12" s="14">
        <v>0</v>
      </c>
      <c r="BJE12" s="14">
        <v>0</v>
      </c>
      <c r="BJF12" s="14">
        <v>0</v>
      </c>
      <c r="BJG12" s="14">
        <f t="shared" si="381"/>
        <v>0</v>
      </c>
      <c r="BJH12" s="14"/>
      <c r="BJI12" s="14"/>
      <c r="BJJ12" s="15"/>
      <c r="BJK12" s="14"/>
      <c r="BJL12" s="14"/>
      <c r="BJM12" s="14"/>
      <c r="BJN12" s="14">
        <v>0</v>
      </c>
      <c r="BJO12" s="14"/>
      <c r="BJP12" s="14"/>
      <c r="BJQ12" s="14">
        <v>0</v>
      </c>
      <c r="BJR12" s="14">
        <v>0</v>
      </c>
      <c r="BJS12" s="14">
        <v>0</v>
      </c>
      <c r="BJT12" s="14">
        <v>0</v>
      </c>
      <c r="BJU12" s="14">
        <v>0</v>
      </c>
      <c r="BJV12" s="14">
        <f t="shared" si="382"/>
        <v>0</v>
      </c>
      <c r="BJW12" s="14"/>
      <c r="BJX12" s="14"/>
      <c r="BJY12" s="15"/>
      <c r="BJZ12" s="14"/>
      <c r="BKA12" s="14"/>
      <c r="BKB12" s="14"/>
      <c r="BKC12" s="14">
        <v>0</v>
      </c>
      <c r="BKD12" s="14"/>
      <c r="BKE12" s="14"/>
      <c r="BKF12" s="14">
        <v>0</v>
      </c>
      <c r="BKG12" s="14">
        <v>0</v>
      </c>
      <c r="BKH12" s="14">
        <v>0</v>
      </c>
      <c r="BKI12" s="14">
        <v>0</v>
      </c>
      <c r="BKJ12" s="14">
        <v>0</v>
      </c>
      <c r="BKK12" s="14">
        <f t="shared" si="383"/>
        <v>0</v>
      </c>
      <c r="BKL12" s="14"/>
      <c r="BKM12" s="14"/>
      <c r="BKN12" s="15"/>
      <c r="BKO12" s="14"/>
      <c r="BKP12" s="14"/>
      <c r="BKQ12" s="14"/>
      <c r="BKR12" s="14">
        <v>0</v>
      </c>
      <c r="BKS12" s="14"/>
      <c r="BKT12" s="14"/>
      <c r="BKU12" s="14">
        <v>0</v>
      </c>
      <c r="BKV12" s="14">
        <v>0</v>
      </c>
      <c r="BKW12" s="14">
        <v>0</v>
      </c>
      <c r="BKX12" s="14">
        <v>0</v>
      </c>
      <c r="BKY12" s="14">
        <v>0</v>
      </c>
      <c r="BKZ12" s="14">
        <f t="shared" si="384"/>
        <v>0</v>
      </c>
      <c r="BLA12" s="14"/>
      <c r="BLB12" s="14"/>
      <c r="BLC12" s="15"/>
      <c r="BLD12" s="14"/>
      <c r="BLE12" s="14"/>
      <c r="BLF12" s="14"/>
      <c r="BLG12" s="14">
        <v>0</v>
      </c>
      <c r="BLH12" s="14"/>
      <c r="BLI12" s="14"/>
      <c r="BLJ12" s="14">
        <v>0</v>
      </c>
      <c r="BLK12" s="14">
        <v>0</v>
      </c>
      <c r="BLL12" s="14">
        <v>0</v>
      </c>
      <c r="BLM12" s="14">
        <v>0</v>
      </c>
      <c r="BLN12" s="14">
        <v>0</v>
      </c>
      <c r="BLO12" s="14">
        <f t="shared" si="385"/>
        <v>0</v>
      </c>
      <c r="BLP12" s="14"/>
      <c r="BLQ12" s="14"/>
      <c r="BLR12" s="15"/>
      <c r="BLS12" s="14"/>
      <c r="BLT12" s="14"/>
      <c r="BLU12" s="14"/>
      <c r="BLV12" s="14">
        <v>0</v>
      </c>
      <c r="BLW12" s="14"/>
      <c r="BLX12" s="14"/>
      <c r="BLY12" s="14">
        <v>0</v>
      </c>
      <c r="BLZ12" s="14">
        <v>0</v>
      </c>
      <c r="BMA12" s="14">
        <v>0</v>
      </c>
      <c r="BMB12" s="14">
        <v>0</v>
      </c>
      <c r="BMC12" s="14">
        <v>0</v>
      </c>
      <c r="BMD12" s="14">
        <f t="shared" si="386"/>
        <v>0</v>
      </c>
      <c r="BME12" s="14"/>
      <c r="BMF12" s="14"/>
      <c r="BMG12" s="15"/>
      <c r="BMH12" s="14"/>
      <c r="BMI12" s="14"/>
      <c r="BMJ12" s="14"/>
      <c r="BMK12" s="14">
        <v>0</v>
      </c>
      <c r="BML12" s="14"/>
      <c r="BMM12" s="14"/>
      <c r="BMN12" s="14">
        <v>0</v>
      </c>
      <c r="BMO12" s="14">
        <v>0</v>
      </c>
      <c r="BMP12" s="14">
        <v>0</v>
      </c>
      <c r="BMQ12" s="14">
        <v>0</v>
      </c>
      <c r="BMR12" s="14">
        <v>0</v>
      </c>
      <c r="BMS12" s="14">
        <f t="shared" si="387"/>
        <v>0</v>
      </c>
      <c r="BMT12" s="14"/>
      <c r="BMU12" s="14"/>
      <c r="BMV12" s="15"/>
      <c r="BMW12" s="14"/>
      <c r="BMX12" s="14"/>
      <c r="BMY12" s="14"/>
      <c r="BMZ12" s="14">
        <v>0</v>
      </c>
      <c r="BNA12" s="14"/>
      <c r="BNB12" s="14"/>
      <c r="BNC12" s="14">
        <v>0</v>
      </c>
      <c r="BND12" s="14">
        <v>0</v>
      </c>
      <c r="BNE12" s="14">
        <v>0</v>
      </c>
      <c r="BNF12" s="14">
        <v>0</v>
      </c>
      <c r="BNG12" s="14">
        <v>0</v>
      </c>
      <c r="BNH12" s="14">
        <f t="shared" si="388"/>
        <v>0</v>
      </c>
      <c r="BNI12" s="14"/>
      <c r="BNJ12" s="14"/>
      <c r="BNK12" s="15"/>
      <c r="BNL12" s="14"/>
      <c r="BNM12" s="14"/>
      <c r="BNN12" s="14"/>
      <c r="BNO12" s="14">
        <v>0</v>
      </c>
      <c r="BNP12" s="14"/>
      <c r="BNQ12" s="14"/>
      <c r="BNR12" s="14">
        <v>0</v>
      </c>
      <c r="BNS12" s="14">
        <v>0</v>
      </c>
      <c r="BNT12" s="14">
        <v>0</v>
      </c>
      <c r="BNU12" s="14">
        <v>0</v>
      </c>
      <c r="BNV12" s="14">
        <v>0</v>
      </c>
      <c r="BNW12" s="14">
        <f t="shared" si="389"/>
        <v>0</v>
      </c>
      <c r="BNX12" s="14"/>
      <c r="BNY12" s="14"/>
      <c r="BNZ12" s="15"/>
      <c r="BOA12" s="14"/>
      <c r="BOB12" s="14"/>
      <c r="BOC12" s="14"/>
      <c r="BOD12" s="14">
        <v>0</v>
      </c>
      <c r="BOE12" s="14"/>
      <c r="BOF12" s="14"/>
      <c r="BOG12" s="14">
        <v>0</v>
      </c>
      <c r="BOH12" s="14">
        <v>0</v>
      </c>
      <c r="BOI12" s="14">
        <v>0</v>
      </c>
      <c r="BOJ12" s="14">
        <v>0</v>
      </c>
      <c r="BOK12" s="14">
        <v>0</v>
      </c>
      <c r="BOL12" s="14">
        <f t="shared" si="390"/>
        <v>0</v>
      </c>
      <c r="BOM12" s="14"/>
      <c r="BON12" s="14"/>
      <c r="BOO12" s="15"/>
      <c r="BOP12" s="14"/>
      <c r="BOQ12" s="14"/>
      <c r="BOR12" s="14"/>
      <c r="BOS12" s="14">
        <v>0</v>
      </c>
      <c r="BOT12" s="14"/>
      <c r="BOU12" s="14"/>
      <c r="BOV12" s="14">
        <v>0</v>
      </c>
      <c r="BOW12" s="14">
        <v>0</v>
      </c>
      <c r="BOX12" s="14">
        <v>0</v>
      </c>
      <c r="BOY12" s="14">
        <v>0</v>
      </c>
      <c r="BOZ12" s="14">
        <v>0</v>
      </c>
      <c r="BPA12" s="14">
        <f t="shared" si="391"/>
        <v>0</v>
      </c>
      <c r="BPB12" s="14"/>
      <c r="BPC12" s="14"/>
      <c r="BPD12" s="15"/>
      <c r="BPE12" s="14"/>
      <c r="BPF12" s="14"/>
      <c r="BPG12" s="14"/>
      <c r="BPH12" s="14">
        <v>0</v>
      </c>
      <c r="BPI12" s="14"/>
      <c r="BPJ12" s="14"/>
      <c r="BPK12" s="14">
        <v>0</v>
      </c>
      <c r="BPL12" s="14">
        <v>0</v>
      </c>
      <c r="BPM12" s="14">
        <v>0</v>
      </c>
      <c r="BPN12" s="14">
        <v>0</v>
      </c>
      <c r="BPO12" s="14">
        <v>0</v>
      </c>
      <c r="BPP12" s="14">
        <f t="shared" si="392"/>
        <v>0</v>
      </c>
      <c r="BPQ12" s="14"/>
      <c r="BPR12" s="14"/>
      <c r="BPS12" s="15"/>
      <c r="BPT12" s="14"/>
      <c r="BPU12" s="14"/>
      <c r="BPV12" s="14"/>
      <c r="BPW12" s="14">
        <v>0</v>
      </c>
      <c r="BPX12" s="14"/>
      <c r="BPY12" s="14"/>
      <c r="BPZ12" s="14">
        <v>0</v>
      </c>
      <c r="BQA12" s="14">
        <v>0</v>
      </c>
      <c r="BQB12" s="14">
        <v>0</v>
      </c>
      <c r="BQC12" s="14">
        <v>0</v>
      </c>
      <c r="BQD12" s="14">
        <v>0</v>
      </c>
      <c r="BQE12" s="14">
        <f t="shared" si="393"/>
        <v>0</v>
      </c>
      <c r="BQF12" s="14"/>
      <c r="BQG12" s="14"/>
      <c r="BQH12" s="15"/>
      <c r="BQI12" s="14"/>
      <c r="BQJ12" s="14"/>
      <c r="BQK12" s="14"/>
      <c r="BQL12" s="14">
        <v>0</v>
      </c>
      <c r="BQM12" s="14"/>
      <c r="BQN12" s="14"/>
      <c r="BQO12" s="14">
        <v>0</v>
      </c>
      <c r="BQP12" s="14">
        <v>0</v>
      </c>
      <c r="BQQ12" s="14">
        <v>0</v>
      </c>
      <c r="BQR12" s="14">
        <v>0</v>
      </c>
      <c r="BQS12" s="14">
        <v>0</v>
      </c>
      <c r="BQT12" s="14">
        <f t="shared" si="394"/>
        <v>0</v>
      </c>
      <c r="BQU12" s="14"/>
      <c r="BQV12" s="14"/>
      <c r="BQW12" s="15"/>
      <c r="BQX12" s="14"/>
      <c r="BQY12" s="14"/>
      <c r="BQZ12" s="14"/>
      <c r="BRA12" s="14">
        <v>0</v>
      </c>
      <c r="BRB12" s="14"/>
      <c r="BRC12" s="14"/>
      <c r="BRD12" s="14">
        <v>0</v>
      </c>
      <c r="BRE12" s="14">
        <v>0</v>
      </c>
      <c r="BRF12" s="14">
        <v>0</v>
      </c>
      <c r="BRG12" s="14">
        <v>0</v>
      </c>
      <c r="BRH12" s="14">
        <v>0</v>
      </c>
      <c r="BRI12" s="14">
        <f t="shared" si="395"/>
        <v>0</v>
      </c>
      <c r="BRJ12" s="14"/>
      <c r="BRK12" s="14"/>
      <c r="BRL12" s="15"/>
      <c r="BRM12" s="14"/>
      <c r="BRN12" s="14"/>
      <c r="BRO12" s="14"/>
      <c r="BRP12" s="14">
        <v>0</v>
      </c>
      <c r="BRQ12" s="14"/>
      <c r="BRR12" s="14"/>
      <c r="BRS12" s="14">
        <v>0</v>
      </c>
      <c r="BRT12" s="14">
        <v>0</v>
      </c>
      <c r="BRU12" s="14">
        <v>0</v>
      </c>
      <c r="BRV12" s="14">
        <v>0</v>
      </c>
      <c r="BRW12" s="14">
        <v>0</v>
      </c>
      <c r="BRX12" s="14">
        <f t="shared" si="396"/>
        <v>0</v>
      </c>
      <c r="BRY12" s="14"/>
      <c r="BRZ12" s="130">
        <f t="shared" si="268"/>
        <v>0</v>
      </c>
      <c r="BSA12" s="130">
        <f t="shared" si="269"/>
        <v>0</v>
      </c>
      <c r="BSB12" s="130">
        <f t="shared" si="270"/>
        <v>0</v>
      </c>
      <c r="BSC12" s="130">
        <f t="shared" si="271"/>
        <v>0</v>
      </c>
      <c r="BSD12" s="130">
        <f t="shared" si="272"/>
        <v>0</v>
      </c>
      <c r="BSE12" s="14">
        <f t="shared" si="273"/>
        <v>0</v>
      </c>
    </row>
    <row r="13" spans="1:1851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74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75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76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77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278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279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280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281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282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283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284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285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286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287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f t="shared" si="288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289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290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291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292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293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294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295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296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297"/>
        <v>0</v>
      </c>
      <c r="MV13" s="14"/>
      <c r="MW13" s="14"/>
      <c r="MX13" s="15"/>
      <c r="MY13" s="14"/>
      <c r="MZ13" s="14"/>
      <c r="NA13" s="14"/>
      <c r="NB13" s="14">
        <v>0</v>
      </c>
      <c r="NC13" s="14"/>
      <c r="ND13" s="14"/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f t="shared" si="298"/>
        <v>0</v>
      </c>
      <c r="NK13" s="14"/>
      <c r="NL13" s="14"/>
      <c r="NM13" s="15"/>
      <c r="NN13" s="14"/>
      <c r="NO13" s="14"/>
      <c r="NP13" s="14"/>
      <c r="NQ13" s="14">
        <v>0</v>
      </c>
      <c r="NR13" s="14"/>
      <c r="NS13" s="14"/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f t="shared" si="299"/>
        <v>0</v>
      </c>
      <c r="NZ13" s="14"/>
      <c r="OA13" s="14"/>
      <c r="OB13" s="15"/>
      <c r="OC13" s="14"/>
      <c r="OD13" s="14"/>
      <c r="OE13" s="14"/>
      <c r="OF13" s="14">
        <v>0</v>
      </c>
      <c r="OG13" s="14"/>
      <c r="OH13" s="14"/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f t="shared" si="300"/>
        <v>0</v>
      </c>
      <c r="OO13" s="14"/>
      <c r="OP13" s="14"/>
      <c r="OQ13" s="15"/>
      <c r="OR13" s="14"/>
      <c r="OS13" s="14"/>
      <c r="OT13" s="14"/>
      <c r="OU13" s="14">
        <v>0</v>
      </c>
      <c r="OV13" s="14"/>
      <c r="OW13" s="14"/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f t="shared" si="301"/>
        <v>0</v>
      </c>
      <c r="PD13" s="14"/>
      <c r="PE13" s="14"/>
      <c r="PF13" s="15"/>
      <c r="PG13" s="14"/>
      <c r="PH13" s="14"/>
      <c r="PI13" s="14"/>
      <c r="PJ13" s="14">
        <v>0</v>
      </c>
      <c r="PK13" s="14"/>
      <c r="PL13" s="14"/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f t="shared" si="302"/>
        <v>0</v>
      </c>
      <c r="PS13" s="14"/>
      <c r="PT13" s="14"/>
      <c r="PU13" s="15"/>
      <c r="PV13" s="14"/>
      <c r="PW13" s="14"/>
      <c r="PX13" s="14"/>
      <c r="PY13" s="14">
        <v>0</v>
      </c>
      <c r="PZ13" s="14"/>
      <c r="QA13" s="14"/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f t="shared" si="303"/>
        <v>0</v>
      </c>
      <c r="QH13" s="14"/>
      <c r="QI13" s="14"/>
      <c r="QJ13" s="15"/>
      <c r="QK13" s="14"/>
      <c r="QL13" s="14"/>
      <c r="QM13" s="14"/>
      <c r="QN13" s="14">
        <v>0</v>
      </c>
      <c r="QO13" s="14"/>
      <c r="QP13" s="14"/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f t="shared" si="304"/>
        <v>0</v>
      </c>
      <c r="QW13" s="14"/>
      <c r="QX13" s="14"/>
      <c r="QY13" s="15"/>
      <c r="QZ13" s="14"/>
      <c r="RA13" s="14"/>
      <c r="RB13" s="14"/>
      <c r="RC13" s="14">
        <v>0</v>
      </c>
      <c r="RD13" s="14"/>
      <c r="RE13" s="14"/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f t="shared" si="305"/>
        <v>0</v>
      </c>
      <c r="RL13" s="14"/>
      <c r="RM13" s="14"/>
      <c r="RN13" s="15"/>
      <c r="RO13" s="14"/>
      <c r="RP13" s="14"/>
      <c r="RQ13" s="14"/>
      <c r="RR13" s="14">
        <v>0</v>
      </c>
      <c r="RS13" s="14"/>
      <c r="RT13" s="14"/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f t="shared" si="306"/>
        <v>0</v>
      </c>
      <c r="SA13" s="14"/>
      <c r="SB13" s="14"/>
      <c r="SC13" s="15"/>
      <c r="SD13" s="14"/>
      <c r="SE13" s="14"/>
      <c r="SF13" s="14"/>
      <c r="SG13" s="14">
        <v>0</v>
      </c>
      <c r="SH13" s="14"/>
      <c r="SI13" s="14"/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f t="shared" si="307"/>
        <v>0</v>
      </c>
      <c r="SP13" s="14"/>
      <c r="SQ13" s="14"/>
      <c r="SR13" s="15"/>
      <c r="SS13" s="14"/>
      <c r="ST13" s="14"/>
      <c r="SU13" s="14"/>
      <c r="SV13" s="14">
        <v>0</v>
      </c>
      <c r="SW13" s="14"/>
      <c r="SX13" s="14"/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f t="shared" si="308"/>
        <v>0</v>
      </c>
      <c r="TE13" s="14"/>
      <c r="TF13" s="14"/>
      <c r="TG13" s="15"/>
      <c r="TH13" s="14"/>
      <c r="TI13" s="14"/>
      <c r="TJ13" s="14"/>
      <c r="TK13" s="14">
        <v>0</v>
      </c>
      <c r="TL13" s="14"/>
      <c r="TM13" s="14"/>
      <c r="TN13" s="14">
        <v>0</v>
      </c>
      <c r="TO13" s="14">
        <v>0</v>
      </c>
      <c r="TP13" s="14">
        <v>0</v>
      </c>
      <c r="TQ13" s="14">
        <v>0</v>
      </c>
      <c r="TR13" s="14">
        <v>0</v>
      </c>
      <c r="TS13" s="14">
        <f t="shared" si="309"/>
        <v>0</v>
      </c>
      <c r="TT13" s="14"/>
      <c r="TU13" s="14"/>
      <c r="TV13" s="15"/>
      <c r="TW13" s="14"/>
      <c r="TX13" s="14"/>
      <c r="TY13" s="14"/>
      <c r="TZ13" s="14">
        <v>0</v>
      </c>
      <c r="UA13" s="14"/>
      <c r="UB13" s="14"/>
      <c r="UC13" s="14">
        <v>0</v>
      </c>
      <c r="UD13" s="14">
        <v>0</v>
      </c>
      <c r="UE13" s="14">
        <v>0</v>
      </c>
      <c r="UF13" s="14">
        <v>0</v>
      </c>
      <c r="UG13" s="14">
        <v>0</v>
      </c>
      <c r="UH13" s="14">
        <f t="shared" si="310"/>
        <v>0</v>
      </c>
      <c r="UI13" s="14"/>
      <c r="UJ13" s="14"/>
      <c r="UK13" s="15"/>
      <c r="UL13" s="14"/>
      <c r="UM13" s="14"/>
      <c r="UN13" s="14"/>
      <c r="UO13" s="14">
        <v>0</v>
      </c>
      <c r="UP13" s="14"/>
      <c r="UQ13" s="14"/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f t="shared" si="311"/>
        <v>0</v>
      </c>
      <c r="UX13" s="14"/>
      <c r="UY13" s="14"/>
      <c r="UZ13" s="15"/>
      <c r="VA13" s="14"/>
      <c r="VB13" s="14"/>
      <c r="VC13" s="14"/>
      <c r="VD13" s="14">
        <v>0</v>
      </c>
      <c r="VE13" s="14"/>
      <c r="VF13" s="14"/>
      <c r="VG13" s="14">
        <v>0</v>
      </c>
      <c r="VH13" s="14">
        <v>0</v>
      </c>
      <c r="VI13" s="14">
        <v>0</v>
      </c>
      <c r="VJ13" s="14">
        <v>0</v>
      </c>
      <c r="VK13" s="14">
        <v>0</v>
      </c>
      <c r="VL13" s="14">
        <f t="shared" si="312"/>
        <v>0</v>
      </c>
      <c r="VM13" s="14"/>
      <c r="VN13" s="14"/>
      <c r="VO13" s="15"/>
      <c r="VP13" s="14"/>
      <c r="VQ13" s="14"/>
      <c r="VR13" s="14"/>
      <c r="VS13" s="14">
        <v>0</v>
      </c>
      <c r="VT13" s="14"/>
      <c r="VU13" s="14"/>
      <c r="VV13" s="14">
        <v>0</v>
      </c>
      <c r="VW13" s="14">
        <v>0</v>
      </c>
      <c r="VX13" s="14">
        <v>0</v>
      </c>
      <c r="VY13" s="14">
        <v>0</v>
      </c>
      <c r="VZ13" s="14">
        <v>0</v>
      </c>
      <c r="WA13" s="14">
        <f t="shared" si="313"/>
        <v>0</v>
      </c>
      <c r="WB13" s="14"/>
      <c r="WC13" s="14"/>
      <c r="WD13" s="15"/>
      <c r="WE13" s="14"/>
      <c r="WF13" s="14"/>
      <c r="WG13" s="14"/>
      <c r="WH13" s="14">
        <v>0</v>
      </c>
      <c r="WI13" s="14"/>
      <c r="WJ13" s="14"/>
      <c r="WK13" s="14">
        <v>0</v>
      </c>
      <c r="WL13" s="14">
        <v>0</v>
      </c>
      <c r="WM13" s="14">
        <v>0</v>
      </c>
      <c r="WN13" s="14">
        <v>0</v>
      </c>
      <c r="WO13" s="14">
        <v>0</v>
      </c>
      <c r="WP13" s="14">
        <f t="shared" si="314"/>
        <v>0</v>
      </c>
      <c r="WQ13" s="14"/>
      <c r="WR13" s="14"/>
      <c r="WS13" s="15"/>
      <c r="WT13" s="14"/>
      <c r="WU13" s="14"/>
      <c r="WV13" s="14"/>
      <c r="WW13" s="14">
        <v>0</v>
      </c>
      <c r="WX13" s="14"/>
      <c r="WY13" s="14"/>
      <c r="WZ13" s="14">
        <v>0</v>
      </c>
      <c r="XA13" s="14">
        <v>0</v>
      </c>
      <c r="XB13" s="14">
        <v>0</v>
      </c>
      <c r="XC13" s="14">
        <v>0</v>
      </c>
      <c r="XD13" s="14">
        <v>0</v>
      </c>
      <c r="XE13" s="14">
        <f t="shared" si="315"/>
        <v>0</v>
      </c>
      <c r="XF13" s="14"/>
      <c r="XG13" s="14"/>
      <c r="XH13" s="15"/>
      <c r="XI13" s="14"/>
      <c r="XJ13" s="14"/>
      <c r="XK13" s="14"/>
      <c r="XL13" s="14">
        <v>0</v>
      </c>
      <c r="XM13" s="14"/>
      <c r="XN13" s="14"/>
      <c r="XO13" s="14">
        <v>0</v>
      </c>
      <c r="XP13" s="14">
        <v>0</v>
      </c>
      <c r="XQ13" s="14">
        <v>0</v>
      </c>
      <c r="XR13" s="14">
        <v>0</v>
      </c>
      <c r="XS13" s="14">
        <v>0</v>
      </c>
      <c r="XT13" s="14">
        <f t="shared" si="316"/>
        <v>0</v>
      </c>
      <c r="XU13" s="14"/>
      <c r="XV13" s="14"/>
      <c r="XW13" s="15"/>
      <c r="XX13" s="14"/>
      <c r="XY13" s="14"/>
      <c r="XZ13" s="14"/>
      <c r="YA13" s="14">
        <v>0</v>
      </c>
      <c r="YB13" s="14"/>
      <c r="YC13" s="14"/>
      <c r="YD13" s="14">
        <v>0</v>
      </c>
      <c r="YE13" s="14">
        <v>0</v>
      </c>
      <c r="YF13" s="14">
        <v>0</v>
      </c>
      <c r="YG13" s="14">
        <v>0</v>
      </c>
      <c r="YH13" s="14">
        <v>0</v>
      </c>
      <c r="YI13" s="14">
        <f t="shared" si="317"/>
        <v>0</v>
      </c>
      <c r="YJ13" s="14"/>
      <c r="YK13" s="14"/>
      <c r="YL13" s="15"/>
      <c r="YM13" s="14"/>
      <c r="YN13" s="14"/>
      <c r="YO13" s="14"/>
      <c r="YP13" s="14">
        <v>0</v>
      </c>
      <c r="YQ13" s="14"/>
      <c r="YR13" s="14"/>
      <c r="YS13" s="14">
        <v>0</v>
      </c>
      <c r="YT13" s="14">
        <v>0</v>
      </c>
      <c r="YU13" s="14">
        <v>0</v>
      </c>
      <c r="YV13" s="14">
        <v>0</v>
      </c>
      <c r="YW13" s="14">
        <v>0</v>
      </c>
      <c r="YX13" s="14">
        <f t="shared" si="318"/>
        <v>0</v>
      </c>
      <c r="YY13" s="14"/>
      <c r="YZ13" s="14"/>
      <c r="ZA13" s="15"/>
      <c r="ZB13" s="14"/>
      <c r="ZC13" s="14"/>
      <c r="ZD13" s="14"/>
      <c r="ZE13" s="14">
        <v>0</v>
      </c>
      <c r="ZF13" s="14"/>
      <c r="ZG13" s="14"/>
      <c r="ZH13" s="14">
        <v>0</v>
      </c>
      <c r="ZI13" s="14">
        <v>0</v>
      </c>
      <c r="ZJ13" s="14">
        <v>0</v>
      </c>
      <c r="ZK13" s="14">
        <v>0</v>
      </c>
      <c r="ZL13" s="14">
        <v>0</v>
      </c>
      <c r="ZM13" s="14">
        <f t="shared" si="319"/>
        <v>0</v>
      </c>
      <c r="ZN13" s="14"/>
      <c r="ZO13" s="14"/>
      <c r="ZP13" s="15"/>
      <c r="ZQ13" s="14"/>
      <c r="ZR13" s="14"/>
      <c r="ZS13" s="14"/>
      <c r="ZT13" s="14">
        <v>0</v>
      </c>
      <c r="ZU13" s="14"/>
      <c r="ZV13" s="14"/>
      <c r="ZW13" s="14">
        <v>0</v>
      </c>
      <c r="ZX13" s="14">
        <v>0</v>
      </c>
      <c r="ZY13" s="14">
        <v>0</v>
      </c>
      <c r="ZZ13" s="14">
        <v>0</v>
      </c>
      <c r="AAA13" s="14">
        <v>0</v>
      </c>
      <c r="AAB13" s="14">
        <f t="shared" si="320"/>
        <v>0</v>
      </c>
      <c r="AAC13" s="14"/>
      <c r="AAD13" s="14"/>
      <c r="AAE13" s="15"/>
      <c r="AAF13" s="14"/>
      <c r="AAG13" s="14"/>
      <c r="AAH13" s="14"/>
      <c r="AAI13" s="14">
        <v>0</v>
      </c>
      <c r="AAJ13" s="14"/>
      <c r="AAK13" s="14"/>
      <c r="AAL13" s="14">
        <v>0</v>
      </c>
      <c r="AAM13" s="14">
        <v>0</v>
      </c>
      <c r="AAN13" s="14">
        <v>0</v>
      </c>
      <c r="AAO13" s="14">
        <v>0</v>
      </c>
      <c r="AAP13" s="14">
        <v>0</v>
      </c>
      <c r="AAQ13" s="14">
        <f t="shared" si="321"/>
        <v>0</v>
      </c>
      <c r="AAR13" s="14"/>
      <c r="AAS13" s="14"/>
      <c r="AAT13" s="15"/>
      <c r="AAU13" s="14"/>
      <c r="AAV13" s="14"/>
      <c r="AAW13" s="14"/>
      <c r="AAX13" s="14">
        <v>0</v>
      </c>
      <c r="AAY13" s="14"/>
      <c r="AAZ13" s="14"/>
      <c r="ABA13" s="14">
        <v>0</v>
      </c>
      <c r="ABB13" s="14">
        <v>0</v>
      </c>
      <c r="ABC13" s="14">
        <v>0</v>
      </c>
      <c r="ABD13" s="14">
        <v>0</v>
      </c>
      <c r="ABE13" s="14">
        <v>0</v>
      </c>
      <c r="ABF13" s="14">
        <f t="shared" si="322"/>
        <v>0</v>
      </c>
      <c r="ABG13" s="14"/>
      <c r="ABH13" s="14"/>
      <c r="ABI13" s="15"/>
      <c r="ABJ13" s="14"/>
      <c r="ABK13" s="14"/>
      <c r="ABL13" s="14"/>
      <c r="ABM13" s="14">
        <v>0</v>
      </c>
      <c r="ABN13" s="14"/>
      <c r="ABO13" s="14"/>
      <c r="ABP13" s="14">
        <v>0</v>
      </c>
      <c r="ABQ13" s="14">
        <v>0</v>
      </c>
      <c r="ABR13" s="14">
        <v>0</v>
      </c>
      <c r="ABS13" s="14">
        <v>0</v>
      </c>
      <c r="ABT13" s="14">
        <v>0</v>
      </c>
      <c r="ABU13" s="14">
        <f t="shared" si="323"/>
        <v>0</v>
      </c>
      <c r="ABV13" s="14"/>
      <c r="ABW13" s="14"/>
      <c r="ABX13" s="15"/>
      <c r="ABY13" s="14"/>
      <c r="ABZ13" s="14"/>
      <c r="ACA13" s="14"/>
      <c r="ACB13" s="14">
        <v>0</v>
      </c>
      <c r="ACC13" s="14"/>
      <c r="ACD13" s="14"/>
      <c r="ACE13" s="14">
        <v>0</v>
      </c>
      <c r="ACF13" s="14">
        <v>0</v>
      </c>
      <c r="ACG13" s="14">
        <v>0</v>
      </c>
      <c r="ACH13" s="14">
        <v>0</v>
      </c>
      <c r="ACI13" s="14">
        <v>0</v>
      </c>
      <c r="ACJ13" s="14">
        <f t="shared" si="324"/>
        <v>0</v>
      </c>
      <c r="ACK13" s="14"/>
      <c r="ACL13" s="14"/>
      <c r="ACM13" s="15"/>
      <c r="ACN13" s="14"/>
      <c r="ACO13" s="14"/>
      <c r="ACP13" s="14"/>
      <c r="ACQ13" s="14">
        <v>0</v>
      </c>
      <c r="ACR13" s="14"/>
      <c r="ACS13" s="14"/>
      <c r="ACT13" s="14">
        <v>0</v>
      </c>
      <c r="ACU13" s="14">
        <v>0</v>
      </c>
      <c r="ACV13" s="14">
        <v>0</v>
      </c>
      <c r="ACW13" s="14">
        <v>0</v>
      </c>
      <c r="ACX13" s="14">
        <v>0</v>
      </c>
      <c r="ACY13" s="14">
        <f t="shared" si="325"/>
        <v>0</v>
      </c>
      <c r="ACZ13" s="14"/>
      <c r="ADA13" s="14"/>
      <c r="ADB13" s="15"/>
      <c r="ADC13" s="14"/>
      <c r="ADD13" s="14"/>
      <c r="ADE13" s="14"/>
      <c r="ADF13" s="14">
        <v>0</v>
      </c>
      <c r="ADG13" s="14"/>
      <c r="ADH13" s="14"/>
      <c r="ADI13" s="14">
        <v>0</v>
      </c>
      <c r="ADJ13" s="14">
        <v>0</v>
      </c>
      <c r="ADK13" s="14">
        <v>0</v>
      </c>
      <c r="ADL13" s="14">
        <v>0</v>
      </c>
      <c r="ADM13" s="14">
        <v>0</v>
      </c>
      <c r="ADN13" s="14">
        <f t="shared" si="326"/>
        <v>0</v>
      </c>
      <c r="ADO13" s="14"/>
      <c r="ADP13" s="14"/>
      <c r="ADQ13" s="15"/>
      <c r="ADR13" s="14"/>
      <c r="ADS13" s="14"/>
      <c r="ADT13" s="14"/>
      <c r="ADU13" s="14">
        <v>0</v>
      </c>
      <c r="ADV13" s="14"/>
      <c r="ADW13" s="14"/>
      <c r="ADX13" s="14">
        <v>0</v>
      </c>
      <c r="ADY13" s="14">
        <v>0</v>
      </c>
      <c r="ADZ13" s="14">
        <v>0</v>
      </c>
      <c r="AEA13" s="14">
        <v>0</v>
      </c>
      <c r="AEB13" s="14">
        <v>0</v>
      </c>
      <c r="AEC13" s="14">
        <f t="shared" si="327"/>
        <v>0</v>
      </c>
      <c r="AED13" s="14"/>
      <c r="AEE13" s="14"/>
      <c r="AEF13" s="15"/>
      <c r="AEG13" s="14"/>
      <c r="AEH13" s="14"/>
      <c r="AEI13" s="14"/>
      <c r="AEJ13" s="14">
        <v>0</v>
      </c>
      <c r="AEK13" s="14"/>
      <c r="AEL13" s="14"/>
      <c r="AEM13" s="14">
        <v>0</v>
      </c>
      <c r="AEN13" s="14">
        <v>0</v>
      </c>
      <c r="AEO13" s="14">
        <v>0</v>
      </c>
      <c r="AEP13" s="14">
        <v>0</v>
      </c>
      <c r="AEQ13" s="14">
        <v>0</v>
      </c>
      <c r="AER13" s="14">
        <f t="shared" si="328"/>
        <v>0</v>
      </c>
      <c r="AES13" s="14"/>
      <c r="AET13" s="14"/>
      <c r="AEU13" s="15"/>
      <c r="AEV13" s="14"/>
      <c r="AEW13" s="14"/>
      <c r="AEX13" s="14"/>
      <c r="AEY13" s="14">
        <v>0</v>
      </c>
      <c r="AEZ13" s="14"/>
      <c r="AFA13" s="14"/>
      <c r="AFB13" s="14">
        <v>0</v>
      </c>
      <c r="AFC13" s="14">
        <v>0</v>
      </c>
      <c r="AFD13" s="14">
        <v>0</v>
      </c>
      <c r="AFE13" s="14">
        <v>0</v>
      </c>
      <c r="AFF13" s="14">
        <v>0</v>
      </c>
      <c r="AFG13" s="14">
        <f t="shared" si="329"/>
        <v>0</v>
      </c>
      <c r="AFH13" s="14"/>
      <c r="AFI13" s="14"/>
      <c r="AFJ13" s="15"/>
      <c r="AFK13" s="14"/>
      <c r="AFL13" s="14"/>
      <c r="AFM13" s="14"/>
      <c r="AFN13" s="14">
        <v>0</v>
      </c>
      <c r="AFO13" s="14"/>
      <c r="AFP13" s="14"/>
      <c r="AFQ13" s="14">
        <v>0</v>
      </c>
      <c r="AFR13" s="14">
        <v>0</v>
      </c>
      <c r="AFS13" s="14">
        <v>0</v>
      </c>
      <c r="AFT13" s="14">
        <v>0</v>
      </c>
      <c r="AFU13" s="14">
        <v>0</v>
      </c>
      <c r="AFV13" s="14">
        <f t="shared" si="330"/>
        <v>0</v>
      </c>
      <c r="AFW13" s="14"/>
      <c r="AFX13" s="14"/>
      <c r="AFY13" s="15"/>
      <c r="AFZ13" s="14"/>
      <c r="AGA13" s="14"/>
      <c r="AGB13" s="14"/>
      <c r="AGC13" s="14">
        <v>0</v>
      </c>
      <c r="AGD13" s="14"/>
      <c r="AGE13" s="14"/>
      <c r="AGF13" s="14">
        <v>0</v>
      </c>
      <c r="AGG13" s="14">
        <v>0</v>
      </c>
      <c r="AGH13" s="14">
        <v>0</v>
      </c>
      <c r="AGI13" s="14">
        <v>0</v>
      </c>
      <c r="AGJ13" s="14">
        <v>0</v>
      </c>
      <c r="AGK13" s="14">
        <f t="shared" si="331"/>
        <v>0</v>
      </c>
      <c r="AGL13" s="14"/>
      <c r="AGM13" s="14"/>
      <c r="AGN13" s="15"/>
      <c r="AGO13" s="14"/>
      <c r="AGP13" s="14"/>
      <c r="AGQ13" s="14"/>
      <c r="AGR13" s="14">
        <v>0</v>
      </c>
      <c r="AGS13" s="14"/>
      <c r="AGT13" s="14"/>
      <c r="AGU13" s="14">
        <v>0</v>
      </c>
      <c r="AGV13" s="14">
        <v>0</v>
      </c>
      <c r="AGW13" s="14">
        <v>0</v>
      </c>
      <c r="AGX13" s="14">
        <v>0</v>
      </c>
      <c r="AGY13" s="14">
        <v>0</v>
      </c>
      <c r="AGZ13" s="14">
        <f t="shared" si="332"/>
        <v>0</v>
      </c>
      <c r="AHA13" s="14"/>
      <c r="AHB13" s="14"/>
      <c r="AHC13" s="15"/>
      <c r="AHD13" s="14"/>
      <c r="AHE13" s="14"/>
      <c r="AHF13" s="14"/>
      <c r="AHG13" s="14">
        <v>0</v>
      </c>
      <c r="AHH13" s="14"/>
      <c r="AHI13" s="14"/>
      <c r="AHJ13" s="14">
        <v>0</v>
      </c>
      <c r="AHK13" s="14">
        <v>0</v>
      </c>
      <c r="AHL13" s="14">
        <v>0</v>
      </c>
      <c r="AHM13" s="14">
        <v>0</v>
      </c>
      <c r="AHN13" s="14">
        <v>0</v>
      </c>
      <c r="AHO13" s="14">
        <f t="shared" si="333"/>
        <v>0</v>
      </c>
      <c r="AHP13" s="14"/>
      <c r="AHQ13" s="14"/>
      <c r="AHR13" s="15"/>
      <c r="AHS13" s="14"/>
      <c r="AHT13" s="14"/>
      <c r="AHU13" s="14"/>
      <c r="AHV13" s="14">
        <v>0</v>
      </c>
      <c r="AHW13" s="14"/>
      <c r="AHX13" s="14"/>
      <c r="AHY13" s="14">
        <v>0</v>
      </c>
      <c r="AHZ13" s="14">
        <v>0</v>
      </c>
      <c r="AIA13" s="14">
        <v>0</v>
      </c>
      <c r="AIB13" s="14">
        <v>0</v>
      </c>
      <c r="AIC13" s="14">
        <v>0</v>
      </c>
      <c r="AID13" s="14">
        <f t="shared" si="334"/>
        <v>0</v>
      </c>
      <c r="AIE13" s="14"/>
      <c r="AIF13" s="14"/>
      <c r="AIG13" s="15"/>
      <c r="AIH13" s="14"/>
      <c r="AII13" s="14"/>
      <c r="AIJ13" s="14"/>
      <c r="AIK13" s="14">
        <v>0</v>
      </c>
      <c r="AIL13" s="14"/>
      <c r="AIM13" s="14"/>
      <c r="AIN13" s="14">
        <v>0</v>
      </c>
      <c r="AIO13" s="14">
        <v>0</v>
      </c>
      <c r="AIP13" s="14">
        <v>0</v>
      </c>
      <c r="AIQ13" s="14">
        <v>0</v>
      </c>
      <c r="AIR13" s="14">
        <v>0</v>
      </c>
      <c r="AIS13" s="14">
        <f t="shared" si="335"/>
        <v>0</v>
      </c>
      <c r="AIT13" s="14"/>
      <c r="AIU13" s="14"/>
      <c r="AIV13" s="15"/>
      <c r="AIW13" s="14"/>
      <c r="AIX13" s="14"/>
      <c r="AIY13" s="14"/>
      <c r="AIZ13" s="14">
        <v>0</v>
      </c>
      <c r="AJA13" s="14"/>
      <c r="AJB13" s="14"/>
      <c r="AJC13" s="14">
        <v>0</v>
      </c>
      <c r="AJD13" s="14">
        <v>0</v>
      </c>
      <c r="AJE13" s="14">
        <v>0</v>
      </c>
      <c r="AJF13" s="14">
        <v>0</v>
      </c>
      <c r="AJG13" s="14">
        <v>0</v>
      </c>
      <c r="AJH13" s="14">
        <f t="shared" si="336"/>
        <v>0</v>
      </c>
      <c r="AJI13" s="14"/>
      <c r="AJJ13" s="14"/>
      <c r="AJK13" s="15"/>
      <c r="AJL13" s="14"/>
      <c r="AJM13" s="14"/>
      <c r="AJN13" s="14"/>
      <c r="AJO13" s="14">
        <v>0</v>
      </c>
      <c r="AJP13" s="14"/>
      <c r="AJQ13" s="14"/>
      <c r="AJR13" s="14">
        <v>0</v>
      </c>
      <c r="AJS13" s="14">
        <v>0</v>
      </c>
      <c r="AJT13" s="14">
        <v>0</v>
      </c>
      <c r="AJU13" s="14">
        <v>0</v>
      </c>
      <c r="AJV13" s="14">
        <v>0</v>
      </c>
      <c r="AJW13" s="14">
        <f t="shared" si="337"/>
        <v>0</v>
      </c>
      <c r="AJX13" s="14"/>
      <c r="AJY13" s="14"/>
      <c r="AJZ13" s="15"/>
      <c r="AKA13" s="14"/>
      <c r="AKB13" s="14"/>
      <c r="AKC13" s="14"/>
      <c r="AKD13" s="14">
        <v>0</v>
      </c>
      <c r="AKE13" s="14"/>
      <c r="AKF13" s="14"/>
      <c r="AKG13" s="14">
        <v>0</v>
      </c>
      <c r="AKH13" s="14">
        <v>0</v>
      </c>
      <c r="AKI13" s="14">
        <v>0</v>
      </c>
      <c r="AKJ13" s="14">
        <v>0</v>
      </c>
      <c r="AKK13" s="14">
        <v>0</v>
      </c>
      <c r="AKL13" s="14">
        <f t="shared" si="338"/>
        <v>0</v>
      </c>
      <c r="AKM13" s="14"/>
      <c r="AKN13" s="14"/>
      <c r="AKO13" s="15"/>
      <c r="AKP13" s="14"/>
      <c r="AKQ13" s="14"/>
      <c r="AKR13" s="14"/>
      <c r="AKS13" s="14">
        <v>0</v>
      </c>
      <c r="AKT13" s="14"/>
      <c r="AKU13" s="14"/>
      <c r="AKV13" s="14">
        <v>0</v>
      </c>
      <c r="AKW13" s="14">
        <v>0</v>
      </c>
      <c r="AKX13" s="14">
        <v>0</v>
      </c>
      <c r="AKY13" s="14">
        <v>0</v>
      </c>
      <c r="AKZ13" s="14">
        <v>0</v>
      </c>
      <c r="ALA13" s="14">
        <f t="shared" si="339"/>
        <v>0</v>
      </c>
      <c r="ALB13" s="14"/>
      <c r="ALC13" s="14"/>
      <c r="ALD13" s="15"/>
      <c r="ALE13" s="14"/>
      <c r="ALF13" s="14"/>
      <c r="ALG13" s="14"/>
      <c r="ALH13" s="14">
        <v>0</v>
      </c>
      <c r="ALI13" s="14"/>
      <c r="ALJ13" s="14"/>
      <c r="ALK13" s="14">
        <v>0</v>
      </c>
      <c r="ALL13" s="14">
        <v>0</v>
      </c>
      <c r="ALM13" s="14">
        <v>0</v>
      </c>
      <c r="ALN13" s="14">
        <v>0</v>
      </c>
      <c r="ALO13" s="14">
        <v>0</v>
      </c>
      <c r="ALP13" s="14">
        <f t="shared" si="340"/>
        <v>0</v>
      </c>
      <c r="ALQ13" s="14"/>
      <c r="ALR13" s="14"/>
      <c r="ALS13" s="15"/>
      <c r="ALT13" s="14"/>
      <c r="ALU13" s="14"/>
      <c r="ALV13" s="14"/>
      <c r="ALW13" s="14">
        <v>0</v>
      </c>
      <c r="ALX13" s="14"/>
      <c r="ALY13" s="14"/>
      <c r="ALZ13" s="14">
        <v>0</v>
      </c>
      <c r="AMA13" s="14">
        <v>0</v>
      </c>
      <c r="AMB13" s="14">
        <v>0</v>
      </c>
      <c r="AMC13" s="14">
        <v>0</v>
      </c>
      <c r="AMD13" s="14">
        <v>0</v>
      </c>
      <c r="AME13" s="14">
        <f t="shared" si="341"/>
        <v>0</v>
      </c>
      <c r="AMF13" s="14"/>
      <c r="AMG13" s="14"/>
      <c r="AMH13" s="15"/>
      <c r="AMI13" s="14"/>
      <c r="AMJ13" s="14"/>
      <c r="AMK13" s="14"/>
      <c r="AML13" s="14">
        <v>0</v>
      </c>
      <c r="AMM13" s="14"/>
      <c r="AMN13" s="14"/>
      <c r="AMO13" s="14">
        <v>0</v>
      </c>
      <c r="AMP13" s="14">
        <v>0</v>
      </c>
      <c r="AMQ13" s="14">
        <v>0</v>
      </c>
      <c r="AMR13" s="14">
        <v>0</v>
      </c>
      <c r="AMS13" s="14">
        <v>0</v>
      </c>
      <c r="AMT13" s="14">
        <f t="shared" si="342"/>
        <v>0</v>
      </c>
      <c r="AMU13" s="14"/>
      <c r="AMV13" s="14"/>
      <c r="AMW13" s="15"/>
      <c r="AMX13" s="14"/>
      <c r="AMY13" s="14"/>
      <c r="AMZ13" s="14"/>
      <c r="ANA13" s="14">
        <v>0</v>
      </c>
      <c r="ANB13" s="14"/>
      <c r="ANC13" s="14"/>
      <c r="AND13" s="14">
        <v>0</v>
      </c>
      <c r="ANE13" s="14">
        <v>0</v>
      </c>
      <c r="ANF13" s="14">
        <v>0</v>
      </c>
      <c r="ANG13" s="14">
        <v>0</v>
      </c>
      <c r="ANH13" s="14">
        <v>0</v>
      </c>
      <c r="ANI13" s="14">
        <f t="shared" si="343"/>
        <v>0</v>
      </c>
      <c r="ANJ13" s="14"/>
      <c r="ANK13" s="14"/>
      <c r="ANL13" s="15"/>
      <c r="ANM13" s="14"/>
      <c r="ANN13" s="14"/>
      <c r="ANO13" s="14"/>
      <c r="ANP13" s="14">
        <v>0</v>
      </c>
      <c r="ANQ13" s="14"/>
      <c r="ANR13" s="14"/>
      <c r="ANS13" s="14">
        <v>0</v>
      </c>
      <c r="ANT13" s="14">
        <v>0</v>
      </c>
      <c r="ANU13" s="14">
        <v>0</v>
      </c>
      <c r="ANV13" s="14">
        <v>0</v>
      </c>
      <c r="ANW13" s="14">
        <v>0</v>
      </c>
      <c r="ANX13" s="14">
        <f t="shared" si="344"/>
        <v>0</v>
      </c>
      <c r="ANY13" s="14"/>
      <c r="ANZ13" s="14"/>
      <c r="AOA13" s="15"/>
      <c r="AOB13" s="14"/>
      <c r="AOC13" s="14"/>
      <c r="AOD13" s="14"/>
      <c r="AOE13" s="14">
        <v>0</v>
      </c>
      <c r="AOF13" s="14"/>
      <c r="AOG13" s="14"/>
      <c r="AOH13" s="14">
        <v>0</v>
      </c>
      <c r="AOI13" s="14">
        <v>0</v>
      </c>
      <c r="AOJ13" s="14">
        <v>0</v>
      </c>
      <c r="AOK13" s="14">
        <v>0</v>
      </c>
      <c r="AOL13" s="14">
        <v>0</v>
      </c>
      <c r="AOM13" s="14">
        <f t="shared" si="345"/>
        <v>0</v>
      </c>
      <c r="AON13" s="14"/>
      <c r="AOO13" s="14"/>
      <c r="AOP13" s="15"/>
      <c r="AOQ13" s="14"/>
      <c r="AOR13" s="14"/>
      <c r="AOS13" s="14"/>
      <c r="AOT13" s="14">
        <v>0</v>
      </c>
      <c r="AOU13" s="14"/>
      <c r="AOV13" s="14"/>
      <c r="AOW13" s="14">
        <v>0</v>
      </c>
      <c r="AOX13" s="14">
        <v>0</v>
      </c>
      <c r="AOY13" s="14">
        <v>0</v>
      </c>
      <c r="AOZ13" s="14">
        <v>0</v>
      </c>
      <c r="APA13" s="14">
        <v>0</v>
      </c>
      <c r="APB13" s="14">
        <f t="shared" si="346"/>
        <v>0</v>
      </c>
      <c r="APC13" s="14"/>
      <c r="APD13" s="14"/>
      <c r="APE13" s="15"/>
      <c r="APF13" s="14"/>
      <c r="APG13" s="14"/>
      <c r="APH13" s="14"/>
      <c r="API13" s="14">
        <v>0</v>
      </c>
      <c r="APJ13" s="14"/>
      <c r="APK13" s="14"/>
      <c r="APL13" s="14">
        <v>0</v>
      </c>
      <c r="APM13" s="14">
        <v>0</v>
      </c>
      <c r="APN13" s="14">
        <v>0</v>
      </c>
      <c r="APO13" s="14">
        <v>0</v>
      </c>
      <c r="APP13" s="14">
        <v>0</v>
      </c>
      <c r="APQ13" s="14">
        <f t="shared" si="347"/>
        <v>0</v>
      </c>
      <c r="APR13" s="14"/>
      <c r="APS13" s="14"/>
      <c r="APT13" s="15"/>
      <c r="APU13" s="14"/>
      <c r="APV13" s="14"/>
      <c r="APW13" s="14"/>
      <c r="APX13" s="14">
        <v>0</v>
      </c>
      <c r="APY13" s="14"/>
      <c r="APZ13" s="14"/>
      <c r="AQA13" s="14">
        <v>0</v>
      </c>
      <c r="AQB13" s="14">
        <v>0</v>
      </c>
      <c r="AQC13" s="14">
        <v>0</v>
      </c>
      <c r="AQD13" s="14">
        <v>0</v>
      </c>
      <c r="AQE13" s="14">
        <v>0</v>
      </c>
      <c r="AQF13" s="14">
        <f t="shared" si="348"/>
        <v>0</v>
      </c>
      <c r="AQG13" s="14"/>
      <c r="AQH13" s="14"/>
      <c r="AQI13" s="15"/>
      <c r="AQJ13" s="14"/>
      <c r="AQK13" s="14"/>
      <c r="AQL13" s="14"/>
      <c r="AQM13" s="14">
        <v>0</v>
      </c>
      <c r="AQN13" s="14"/>
      <c r="AQO13" s="14"/>
      <c r="AQP13" s="14">
        <v>0</v>
      </c>
      <c r="AQQ13" s="14">
        <v>0</v>
      </c>
      <c r="AQR13" s="14">
        <v>0</v>
      </c>
      <c r="AQS13" s="14">
        <v>0</v>
      </c>
      <c r="AQT13" s="14">
        <v>0</v>
      </c>
      <c r="AQU13" s="14">
        <f t="shared" si="349"/>
        <v>0</v>
      </c>
      <c r="AQV13" s="14"/>
      <c r="AQW13" s="14"/>
      <c r="AQX13" s="15"/>
      <c r="AQY13" s="14"/>
      <c r="AQZ13" s="14"/>
      <c r="ARA13" s="14"/>
      <c r="ARB13" s="14">
        <v>0</v>
      </c>
      <c r="ARC13" s="14"/>
      <c r="ARD13" s="14"/>
      <c r="ARE13" s="14">
        <v>0</v>
      </c>
      <c r="ARF13" s="14">
        <v>0</v>
      </c>
      <c r="ARG13" s="14">
        <v>0</v>
      </c>
      <c r="ARH13" s="14">
        <v>0</v>
      </c>
      <c r="ARI13" s="14">
        <v>0</v>
      </c>
      <c r="ARJ13" s="14">
        <f t="shared" si="350"/>
        <v>0</v>
      </c>
      <c r="ARK13" s="14"/>
      <c r="ARL13" s="14"/>
      <c r="ARM13" s="15"/>
      <c r="ARN13" s="14"/>
      <c r="ARO13" s="14"/>
      <c r="ARP13" s="14"/>
      <c r="ARQ13" s="14">
        <v>0</v>
      </c>
      <c r="ARR13" s="14"/>
      <c r="ARS13" s="14"/>
      <c r="ART13" s="14">
        <v>0</v>
      </c>
      <c r="ARU13" s="14">
        <v>0</v>
      </c>
      <c r="ARV13" s="14">
        <v>0</v>
      </c>
      <c r="ARW13" s="14">
        <v>0</v>
      </c>
      <c r="ARX13" s="14">
        <v>0</v>
      </c>
      <c r="ARY13" s="14">
        <f t="shared" si="351"/>
        <v>0</v>
      </c>
      <c r="ARZ13" s="14"/>
      <c r="ASA13" s="14"/>
      <c r="ASB13" s="15"/>
      <c r="ASC13" s="14"/>
      <c r="ASD13" s="14"/>
      <c r="ASE13" s="14"/>
      <c r="ASF13" s="14">
        <v>0</v>
      </c>
      <c r="ASG13" s="14"/>
      <c r="ASH13" s="14"/>
      <c r="ASI13" s="14">
        <v>0</v>
      </c>
      <c r="ASJ13" s="14">
        <v>0</v>
      </c>
      <c r="ASK13" s="14">
        <v>0</v>
      </c>
      <c r="ASL13" s="14">
        <v>0</v>
      </c>
      <c r="ASM13" s="14">
        <v>0</v>
      </c>
      <c r="ASN13" s="14">
        <f t="shared" si="352"/>
        <v>0</v>
      </c>
      <c r="ASO13" s="14"/>
      <c r="ASP13" s="14"/>
      <c r="ASQ13" s="15"/>
      <c r="ASR13" s="14"/>
      <c r="ASS13" s="14"/>
      <c r="AST13" s="14"/>
      <c r="ASU13" s="14">
        <v>0</v>
      </c>
      <c r="ASV13" s="14"/>
      <c r="ASW13" s="14"/>
      <c r="ASX13" s="14">
        <v>0</v>
      </c>
      <c r="ASY13" s="14">
        <v>0</v>
      </c>
      <c r="ASZ13" s="14">
        <v>0</v>
      </c>
      <c r="ATA13" s="14">
        <v>0</v>
      </c>
      <c r="ATB13" s="14">
        <v>0</v>
      </c>
      <c r="ATC13" s="14">
        <f t="shared" si="353"/>
        <v>0</v>
      </c>
      <c r="ATD13" s="14"/>
      <c r="ATE13" s="14"/>
      <c r="ATF13" s="15"/>
      <c r="ATG13" s="14"/>
      <c r="ATH13" s="14"/>
      <c r="ATI13" s="14"/>
      <c r="ATJ13" s="14">
        <v>0</v>
      </c>
      <c r="ATK13" s="14"/>
      <c r="ATL13" s="14"/>
      <c r="ATM13" s="14">
        <v>0</v>
      </c>
      <c r="ATN13" s="14">
        <v>0</v>
      </c>
      <c r="ATO13" s="14">
        <v>0</v>
      </c>
      <c r="ATP13" s="14">
        <v>0</v>
      </c>
      <c r="ATQ13" s="14">
        <v>0</v>
      </c>
      <c r="ATR13" s="14">
        <f t="shared" si="354"/>
        <v>0</v>
      </c>
      <c r="ATS13" s="14"/>
      <c r="ATT13" s="14"/>
      <c r="ATU13" s="15"/>
      <c r="ATV13" s="14"/>
      <c r="ATW13" s="14"/>
      <c r="ATX13" s="14"/>
      <c r="ATY13" s="14">
        <v>0</v>
      </c>
      <c r="ATZ13" s="14"/>
      <c r="AUA13" s="14"/>
      <c r="AUB13" s="14">
        <v>0</v>
      </c>
      <c r="AUC13" s="14">
        <v>0</v>
      </c>
      <c r="AUD13" s="14">
        <v>0</v>
      </c>
      <c r="AUE13" s="14">
        <v>0</v>
      </c>
      <c r="AUF13" s="14">
        <v>0</v>
      </c>
      <c r="AUG13" s="14">
        <f t="shared" si="355"/>
        <v>0</v>
      </c>
      <c r="AUH13" s="14"/>
      <c r="AUI13" s="14"/>
      <c r="AUJ13" s="15"/>
      <c r="AUK13" s="14"/>
      <c r="AUL13" s="14"/>
      <c r="AUM13" s="14"/>
      <c r="AUN13" s="14">
        <v>0</v>
      </c>
      <c r="AUO13" s="14"/>
      <c r="AUP13" s="14"/>
      <c r="AUQ13" s="14">
        <v>0</v>
      </c>
      <c r="AUR13" s="14">
        <v>0</v>
      </c>
      <c r="AUS13" s="14">
        <v>0</v>
      </c>
      <c r="AUT13" s="14">
        <v>0</v>
      </c>
      <c r="AUU13" s="14">
        <v>0</v>
      </c>
      <c r="AUV13" s="14">
        <f t="shared" si="356"/>
        <v>0</v>
      </c>
      <c r="AUW13" s="14"/>
      <c r="AUX13" s="14"/>
      <c r="AUY13" s="15"/>
      <c r="AUZ13" s="14"/>
      <c r="AVA13" s="14"/>
      <c r="AVB13" s="14"/>
      <c r="AVC13" s="14">
        <v>0</v>
      </c>
      <c r="AVD13" s="14"/>
      <c r="AVE13" s="14"/>
      <c r="AVF13" s="14">
        <v>0</v>
      </c>
      <c r="AVG13" s="14">
        <v>0</v>
      </c>
      <c r="AVH13" s="14">
        <v>0</v>
      </c>
      <c r="AVI13" s="14">
        <v>0</v>
      </c>
      <c r="AVJ13" s="14">
        <v>0</v>
      </c>
      <c r="AVK13" s="14">
        <f t="shared" si="357"/>
        <v>0</v>
      </c>
      <c r="AVL13" s="14"/>
      <c r="AVM13" s="14"/>
      <c r="AVN13" s="15"/>
      <c r="AVO13" s="14"/>
      <c r="AVP13" s="14"/>
      <c r="AVQ13" s="14"/>
      <c r="AVR13" s="14">
        <v>0</v>
      </c>
      <c r="AVS13" s="14"/>
      <c r="AVT13" s="14"/>
      <c r="AVU13" s="14">
        <v>0</v>
      </c>
      <c r="AVV13" s="14">
        <v>0</v>
      </c>
      <c r="AVW13" s="14">
        <v>0</v>
      </c>
      <c r="AVX13" s="14">
        <v>0</v>
      </c>
      <c r="AVY13" s="14">
        <v>0</v>
      </c>
      <c r="AVZ13" s="14">
        <f t="shared" si="358"/>
        <v>0</v>
      </c>
      <c r="AWA13" s="14"/>
      <c r="AWB13" s="14"/>
      <c r="AWC13" s="15"/>
      <c r="AWD13" s="14"/>
      <c r="AWE13" s="14"/>
      <c r="AWF13" s="14"/>
      <c r="AWG13" s="14">
        <v>0</v>
      </c>
      <c r="AWH13" s="14"/>
      <c r="AWI13" s="14"/>
      <c r="AWJ13" s="14">
        <v>0</v>
      </c>
      <c r="AWK13" s="14">
        <v>0</v>
      </c>
      <c r="AWL13" s="14">
        <v>0</v>
      </c>
      <c r="AWM13" s="14">
        <v>0</v>
      </c>
      <c r="AWN13" s="14">
        <v>0</v>
      </c>
      <c r="AWO13" s="14">
        <f t="shared" si="359"/>
        <v>0</v>
      </c>
      <c r="AWP13" s="14"/>
      <c r="AWQ13" s="14"/>
      <c r="AWR13" s="15"/>
      <c r="AWS13" s="14"/>
      <c r="AWT13" s="14"/>
      <c r="AWU13" s="14"/>
      <c r="AWV13" s="14">
        <v>0</v>
      </c>
      <c r="AWW13" s="14"/>
      <c r="AWX13" s="14"/>
      <c r="AWY13" s="14">
        <v>0</v>
      </c>
      <c r="AWZ13" s="14">
        <v>0</v>
      </c>
      <c r="AXA13" s="14">
        <v>0</v>
      </c>
      <c r="AXB13" s="14">
        <v>0</v>
      </c>
      <c r="AXC13" s="14">
        <v>0</v>
      </c>
      <c r="AXD13" s="14">
        <f t="shared" si="360"/>
        <v>0</v>
      </c>
      <c r="AXE13" s="14"/>
      <c r="AXF13" s="14"/>
      <c r="AXG13" s="15"/>
      <c r="AXH13" s="14"/>
      <c r="AXI13" s="14"/>
      <c r="AXJ13" s="14"/>
      <c r="AXK13" s="14">
        <v>0</v>
      </c>
      <c r="AXL13" s="14"/>
      <c r="AXM13" s="14"/>
      <c r="AXN13" s="14">
        <v>0</v>
      </c>
      <c r="AXO13" s="14">
        <v>0</v>
      </c>
      <c r="AXP13" s="14">
        <v>0</v>
      </c>
      <c r="AXQ13" s="14">
        <v>0</v>
      </c>
      <c r="AXR13" s="14">
        <v>0</v>
      </c>
      <c r="AXS13" s="14">
        <f t="shared" si="361"/>
        <v>0</v>
      </c>
      <c r="AXT13" s="14"/>
      <c r="AXU13" s="14"/>
      <c r="AXV13" s="15"/>
      <c r="AXW13" s="14"/>
      <c r="AXX13" s="14"/>
      <c r="AXY13" s="14"/>
      <c r="AXZ13" s="14">
        <v>0</v>
      </c>
      <c r="AYA13" s="14"/>
      <c r="AYB13" s="14"/>
      <c r="AYC13" s="14">
        <v>0</v>
      </c>
      <c r="AYD13" s="14">
        <v>0</v>
      </c>
      <c r="AYE13" s="14">
        <v>0</v>
      </c>
      <c r="AYF13" s="14">
        <v>0</v>
      </c>
      <c r="AYG13" s="14">
        <v>0</v>
      </c>
      <c r="AYH13" s="14">
        <f t="shared" si="362"/>
        <v>0</v>
      </c>
      <c r="AYI13" s="14"/>
      <c r="AYJ13" s="14"/>
      <c r="AYK13" s="15"/>
      <c r="AYL13" s="14"/>
      <c r="AYM13" s="14"/>
      <c r="AYN13" s="14"/>
      <c r="AYO13" s="14">
        <v>0</v>
      </c>
      <c r="AYP13" s="14"/>
      <c r="AYQ13" s="14"/>
      <c r="AYR13" s="14">
        <v>0</v>
      </c>
      <c r="AYS13" s="14">
        <v>0</v>
      </c>
      <c r="AYT13" s="14">
        <v>0</v>
      </c>
      <c r="AYU13" s="14">
        <v>0</v>
      </c>
      <c r="AYV13" s="14">
        <v>0</v>
      </c>
      <c r="AYW13" s="14">
        <f t="shared" si="363"/>
        <v>0</v>
      </c>
      <c r="AYX13" s="14"/>
      <c r="AYY13" s="14"/>
      <c r="AYZ13" s="15"/>
      <c r="AZA13" s="14"/>
      <c r="AZB13" s="14"/>
      <c r="AZC13" s="14"/>
      <c r="AZD13" s="14">
        <v>0</v>
      </c>
      <c r="AZE13" s="14"/>
      <c r="AZF13" s="14"/>
      <c r="AZG13" s="14">
        <v>0</v>
      </c>
      <c r="AZH13" s="14">
        <v>0</v>
      </c>
      <c r="AZI13" s="14">
        <v>0</v>
      </c>
      <c r="AZJ13" s="14">
        <v>0</v>
      </c>
      <c r="AZK13" s="14">
        <v>0</v>
      </c>
      <c r="AZL13" s="14">
        <f t="shared" si="364"/>
        <v>0</v>
      </c>
      <c r="AZM13" s="14"/>
      <c r="AZN13" s="14"/>
      <c r="AZO13" s="15"/>
      <c r="AZP13" s="14"/>
      <c r="AZQ13" s="14"/>
      <c r="AZR13" s="14"/>
      <c r="AZS13" s="14">
        <v>0</v>
      </c>
      <c r="AZT13" s="14"/>
      <c r="AZU13" s="14"/>
      <c r="AZV13" s="14">
        <v>0</v>
      </c>
      <c r="AZW13" s="14">
        <v>0</v>
      </c>
      <c r="AZX13" s="14">
        <v>0</v>
      </c>
      <c r="AZY13" s="14">
        <v>0</v>
      </c>
      <c r="AZZ13" s="14">
        <v>0</v>
      </c>
      <c r="BAA13" s="14">
        <f t="shared" si="365"/>
        <v>0</v>
      </c>
      <c r="BAB13" s="14"/>
      <c r="BAC13" s="14"/>
      <c r="BAD13" s="15"/>
      <c r="BAE13" s="14"/>
      <c r="BAF13" s="14"/>
      <c r="BAG13" s="14"/>
      <c r="BAH13" s="14">
        <v>0</v>
      </c>
      <c r="BAI13" s="14"/>
      <c r="BAJ13" s="14"/>
      <c r="BAK13" s="14">
        <v>0</v>
      </c>
      <c r="BAL13" s="14">
        <v>0</v>
      </c>
      <c r="BAM13" s="14">
        <v>0</v>
      </c>
      <c r="BAN13" s="14">
        <v>0</v>
      </c>
      <c r="BAO13" s="14">
        <v>0</v>
      </c>
      <c r="BAP13" s="14">
        <f t="shared" si="366"/>
        <v>0</v>
      </c>
      <c r="BAQ13" s="14"/>
      <c r="BAR13" s="14"/>
      <c r="BAS13" s="15"/>
      <c r="BAT13" s="14"/>
      <c r="BAU13" s="14"/>
      <c r="BAV13" s="14"/>
      <c r="BAW13" s="14">
        <v>0</v>
      </c>
      <c r="BAX13" s="14"/>
      <c r="BAY13" s="14"/>
      <c r="BAZ13" s="14">
        <v>0</v>
      </c>
      <c r="BBA13" s="14">
        <v>0</v>
      </c>
      <c r="BBB13" s="14">
        <v>0</v>
      </c>
      <c r="BBC13" s="14">
        <v>0</v>
      </c>
      <c r="BBD13" s="14">
        <v>0</v>
      </c>
      <c r="BBE13" s="14">
        <f t="shared" si="367"/>
        <v>0</v>
      </c>
      <c r="BBF13" s="14"/>
      <c r="BBG13" s="14"/>
      <c r="BBH13" s="15"/>
      <c r="BBI13" s="14"/>
      <c r="BBJ13" s="14"/>
      <c r="BBK13" s="14"/>
      <c r="BBL13" s="14">
        <v>0</v>
      </c>
      <c r="BBM13" s="14"/>
      <c r="BBN13" s="14"/>
      <c r="BBO13" s="14">
        <v>0</v>
      </c>
      <c r="BBP13" s="14">
        <v>0</v>
      </c>
      <c r="BBQ13" s="14">
        <v>0</v>
      </c>
      <c r="BBR13" s="14">
        <v>0</v>
      </c>
      <c r="BBS13" s="14">
        <v>0</v>
      </c>
      <c r="BBT13" s="14">
        <f t="shared" si="368"/>
        <v>0</v>
      </c>
      <c r="BBU13" s="14"/>
      <c r="BBV13" s="14"/>
      <c r="BBW13" s="15"/>
      <c r="BBX13" s="14"/>
      <c r="BBY13" s="14"/>
      <c r="BBZ13" s="14"/>
      <c r="BCA13" s="14">
        <v>0</v>
      </c>
      <c r="BCB13" s="14"/>
      <c r="BCC13" s="14"/>
      <c r="BCD13" s="14">
        <v>0</v>
      </c>
      <c r="BCE13" s="14">
        <v>0</v>
      </c>
      <c r="BCF13" s="14">
        <v>0</v>
      </c>
      <c r="BCG13" s="14">
        <v>0</v>
      </c>
      <c r="BCH13" s="14">
        <v>0</v>
      </c>
      <c r="BCI13" s="14">
        <f t="shared" si="369"/>
        <v>0</v>
      </c>
      <c r="BCJ13" s="14"/>
      <c r="BCK13" s="14"/>
      <c r="BCL13" s="15"/>
      <c r="BCM13" s="14"/>
      <c r="BCN13" s="14"/>
      <c r="BCO13" s="14"/>
      <c r="BCP13" s="14">
        <v>0</v>
      </c>
      <c r="BCQ13" s="14"/>
      <c r="BCR13" s="14"/>
      <c r="BCS13" s="14">
        <v>0</v>
      </c>
      <c r="BCT13" s="14">
        <v>0</v>
      </c>
      <c r="BCU13" s="14">
        <v>0</v>
      </c>
      <c r="BCV13" s="14">
        <v>0</v>
      </c>
      <c r="BCW13" s="14">
        <v>0</v>
      </c>
      <c r="BCX13" s="14">
        <f t="shared" si="370"/>
        <v>0</v>
      </c>
      <c r="BCY13" s="14"/>
      <c r="BCZ13" s="14"/>
      <c r="BDA13" s="15"/>
      <c r="BDB13" s="14"/>
      <c r="BDC13" s="14"/>
      <c r="BDD13" s="14"/>
      <c r="BDE13" s="14">
        <v>0</v>
      </c>
      <c r="BDF13" s="14"/>
      <c r="BDG13" s="14"/>
      <c r="BDH13" s="14">
        <v>0</v>
      </c>
      <c r="BDI13" s="14">
        <v>0</v>
      </c>
      <c r="BDJ13" s="14">
        <v>0</v>
      </c>
      <c r="BDK13" s="14">
        <v>0</v>
      </c>
      <c r="BDL13" s="14">
        <v>0</v>
      </c>
      <c r="BDM13" s="14">
        <f t="shared" si="371"/>
        <v>0</v>
      </c>
      <c r="BDN13" s="14"/>
      <c r="BDO13" s="14"/>
      <c r="BDP13" s="15"/>
      <c r="BDQ13" s="14"/>
      <c r="BDR13" s="14"/>
      <c r="BDS13" s="14"/>
      <c r="BDT13" s="14">
        <v>0</v>
      </c>
      <c r="BDU13" s="14"/>
      <c r="BDV13" s="14"/>
      <c r="BDW13" s="14">
        <v>0</v>
      </c>
      <c r="BDX13" s="14">
        <v>0</v>
      </c>
      <c r="BDY13" s="14">
        <v>0</v>
      </c>
      <c r="BDZ13" s="14">
        <v>0</v>
      </c>
      <c r="BEA13" s="14">
        <v>0</v>
      </c>
      <c r="BEB13" s="14">
        <f t="shared" si="372"/>
        <v>0</v>
      </c>
      <c r="BEC13" s="14"/>
      <c r="BED13" s="14"/>
      <c r="BEE13" s="15"/>
      <c r="BEF13" s="14"/>
      <c r="BEG13" s="14"/>
      <c r="BEH13" s="14"/>
      <c r="BEI13" s="14">
        <v>0</v>
      </c>
      <c r="BEJ13" s="14"/>
      <c r="BEK13" s="14"/>
      <c r="BEL13" s="14">
        <v>0</v>
      </c>
      <c r="BEM13" s="14">
        <v>0</v>
      </c>
      <c r="BEN13" s="14">
        <v>0</v>
      </c>
      <c r="BEO13" s="14">
        <v>0</v>
      </c>
      <c r="BEP13" s="14">
        <v>0</v>
      </c>
      <c r="BEQ13" s="14">
        <f t="shared" si="373"/>
        <v>0</v>
      </c>
      <c r="BER13" s="14"/>
      <c r="BES13" s="14"/>
      <c r="BET13" s="15"/>
      <c r="BEU13" s="14"/>
      <c r="BEV13" s="14"/>
      <c r="BEW13" s="14"/>
      <c r="BEX13" s="14">
        <v>0</v>
      </c>
      <c r="BEY13" s="14"/>
      <c r="BEZ13" s="14"/>
      <c r="BFA13" s="14">
        <v>0</v>
      </c>
      <c r="BFB13" s="14">
        <v>0</v>
      </c>
      <c r="BFC13" s="14">
        <v>0</v>
      </c>
      <c r="BFD13" s="14">
        <v>0</v>
      </c>
      <c r="BFE13" s="14">
        <v>0</v>
      </c>
      <c r="BFF13" s="14">
        <f t="shared" si="374"/>
        <v>0</v>
      </c>
      <c r="BFG13" s="14"/>
      <c r="BFH13" s="14"/>
      <c r="BFI13" s="15"/>
      <c r="BFJ13" s="14"/>
      <c r="BFK13" s="14"/>
      <c r="BFL13" s="14"/>
      <c r="BFM13" s="14">
        <v>0</v>
      </c>
      <c r="BFN13" s="14"/>
      <c r="BFO13" s="14"/>
      <c r="BFP13" s="14">
        <v>0</v>
      </c>
      <c r="BFQ13" s="14">
        <v>0</v>
      </c>
      <c r="BFR13" s="14">
        <v>0</v>
      </c>
      <c r="BFS13" s="14">
        <v>0</v>
      </c>
      <c r="BFT13" s="14">
        <v>0</v>
      </c>
      <c r="BFU13" s="14">
        <f t="shared" si="375"/>
        <v>0</v>
      </c>
      <c r="BFV13" s="14"/>
      <c r="BFW13" s="14"/>
      <c r="BFX13" s="15"/>
      <c r="BFY13" s="14"/>
      <c r="BFZ13" s="14"/>
      <c r="BGA13" s="14"/>
      <c r="BGB13" s="14">
        <v>0</v>
      </c>
      <c r="BGC13" s="14"/>
      <c r="BGD13" s="14"/>
      <c r="BGE13" s="14">
        <v>0</v>
      </c>
      <c r="BGF13" s="14">
        <v>0</v>
      </c>
      <c r="BGG13" s="14">
        <v>0</v>
      </c>
      <c r="BGH13" s="14">
        <v>0</v>
      </c>
      <c r="BGI13" s="14">
        <v>0</v>
      </c>
      <c r="BGJ13" s="14">
        <f t="shared" si="376"/>
        <v>0</v>
      </c>
      <c r="BGK13" s="14"/>
      <c r="BGL13" s="14"/>
      <c r="BGM13" s="15"/>
      <c r="BGN13" s="14"/>
      <c r="BGO13" s="14"/>
      <c r="BGP13" s="14"/>
      <c r="BGQ13" s="14">
        <v>0</v>
      </c>
      <c r="BGR13" s="14"/>
      <c r="BGS13" s="14"/>
      <c r="BGT13" s="14">
        <v>0</v>
      </c>
      <c r="BGU13" s="14">
        <v>0</v>
      </c>
      <c r="BGV13" s="14">
        <v>0</v>
      </c>
      <c r="BGW13" s="14">
        <v>0</v>
      </c>
      <c r="BGX13" s="14">
        <v>0</v>
      </c>
      <c r="BGY13" s="14">
        <f t="shared" si="377"/>
        <v>0</v>
      </c>
      <c r="BGZ13" s="14"/>
      <c r="BHA13" s="14"/>
      <c r="BHB13" s="15"/>
      <c r="BHC13" s="14"/>
      <c r="BHD13" s="14"/>
      <c r="BHE13" s="14"/>
      <c r="BHF13" s="14">
        <v>0</v>
      </c>
      <c r="BHG13" s="14"/>
      <c r="BHH13" s="14"/>
      <c r="BHI13" s="14">
        <v>0</v>
      </c>
      <c r="BHJ13" s="14">
        <v>0</v>
      </c>
      <c r="BHK13" s="14">
        <v>0</v>
      </c>
      <c r="BHL13" s="14">
        <v>0</v>
      </c>
      <c r="BHM13" s="14">
        <v>0</v>
      </c>
      <c r="BHN13" s="14">
        <f t="shared" si="378"/>
        <v>0</v>
      </c>
      <c r="BHO13" s="14"/>
      <c r="BHP13" s="14"/>
      <c r="BHQ13" s="15"/>
      <c r="BHR13" s="14"/>
      <c r="BHS13" s="14"/>
      <c r="BHT13" s="14"/>
      <c r="BHU13" s="14">
        <v>0</v>
      </c>
      <c r="BHV13" s="14"/>
      <c r="BHW13" s="14"/>
      <c r="BHX13" s="14">
        <v>0</v>
      </c>
      <c r="BHY13" s="14">
        <v>0</v>
      </c>
      <c r="BHZ13" s="14">
        <v>0</v>
      </c>
      <c r="BIA13" s="14">
        <v>0</v>
      </c>
      <c r="BIB13" s="14">
        <v>0</v>
      </c>
      <c r="BIC13" s="14">
        <f t="shared" si="379"/>
        <v>0</v>
      </c>
      <c r="BID13" s="14"/>
      <c r="BIE13" s="14"/>
      <c r="BIF13" s="15"/>
      <c r="BIG13" s="14"/>
      <c r="BIH13" s="14"/>
      <c r="BII13" s="14"/>
      <c r="BIJ13" s="14">
        <v>0</v>
      </c>
      <c r="BIK13" s="14"/>
      <c r="BIL13" s="14"/>
      <c r="BIM13" s="14">
        <v>0</v>
      </c>
      <c r="BIN13" s="14">
        <v>0</v>
      </c>
      <c r="BIO13" s="14">
        <v>0</v>
      </c>
      <c r="BIP13" s="14">
        <v>0</v>
      </c>
      <c r="BIQ13" s="14">
        <v>0</v>
      </c>
      <c r="BIR13" s="14">
        <f t="shared" si="380"/>
        <v>0</v>
      </c>
      <c r="BIS13" s="14"/>
      <c r="BIT13" s="14"/>
      <c r="BIU13" s="15"/>
      <c r="BIV13" s="14"/>
      <c r="BIW13" s="14"/>
      <c r="BIX13" s="14"/>
      <c r="BIY13" s="14">
        <v>0</v>
      </c>
      <c r="BIZ13" s="14"/>
      <c r="BJA13" s="14"/>
      <c r="BJB13" s="14">
        <v>0</v>
      </c>
      <c r="BJC13" s="14">
        <v>0</v>
      </c>
      <c r="BJD13" s="14">
        <v>0</v>
      </c>
      <c r="BJE13" s="14">
        <v>0</v>
      </c>
      <c r="BJF13" s="14">
        <v>0</v>
      </c>
      <c r="BJG13" s="14">
        <f t="shared" si="381"/>
        <v>0</v>
      </c>
      <c r="BJH13" s="14"/>
      <c r="BJI13" s="14"/>
      <c r="BJJ13" s="15"/>
      <c r="BJK13" s="14"/>
      <c r="BJL13" s="14"/>
      <c r="BJM13" s="14"/>
      <c r="BJN13" s="14">
        <v>0</v>
      </c>
      <c r="BJO13" s="14"/>
      <c r="BJP13" s="14"/>
      <c r="BJQ13" s="14">
        <v>0</v>
      </c>
      <c r="BJR13" s="14">
        <v>0</v>
      </c>
      <c r="BJS13" s="14">
        <v>0</v>
      </c>
      <c r="BJT13" s="14">
        <v>0</v>
      </c>
      <c r="BJU13" s="14">
        <v>0</v>
      </c>
      <c r="BJV13" s="14">
        <f t="shared" si="382"/>
        <v>0</v>
      </c>
      <c r="BJW13" s="14"/>
      <c r="BJX13" s="14"/>
      <c r="BJY13" s="15"/>
      <c r="BJZ13" s="14"/>
      <c r="BKA13" s="14"/>
      <c r="BKB13" s="14"/>
      <c r="BKC13" s="14">
        <v>0</v>
      </c>
      <c r="BKD13" s="14"/>
      <c r="BKE13" s="14"/>
      <c r="BKF13" s="14">
        <v>0</v>
      </c>
      <c r="BKG13" s="14">
        <v>0</v>
      </c>
      <c r="BKH13" s="14">
        <v>0</v>
      </c>
      <c r="BKI13" s="14">
        <v>0</v>
      </c>
      <c r="BKJ13" s="14">
        <v>0</v>
      </c>
      <c r="BKK13" s="14">
        <f t="shared" si="383"/>
        <v>0</v>
      </c>
      <c r="BKL13" s="14"/>
      <c r="BKM13" s="14"/>
      <c r="BKN13" s="15"/>
      <c r="BKO13" s="14"/>
      <c r="BKP13" s="14"/>
      <c r="BKQ13" s="14"/>
      <c r="BKR13" s="14">
        <v>0</v>
      </c>
      <c r="BKS13" s="14"/>
      <c r="BKT13" s="14"/>
      <c r="BKU13" s="14">
        <v>0</v>
      </c>
      <c r="BKV13" s="14">
        <v>0</v>
      </c>
      <c r="BKW13" s="14">
        <v>0</v>
      </c>
      <c r="BKX13" s="14">
        <v>0</v>
      </c>
      <c r="BKY13" s="14">
        <v>0</v>
      </c>
      <c r="BKZ13" s="14">
        <f t="shared" si="384"/>
        <v>0</v>
      </c>
      <c r="BLA13" s="14"/>
      <c r="BLB13" s="14"/>
      <c r="BLC13" s="15"/>
      <c r="BLD13" s="14"/>
      <c r="BLE13" s="14"/>
      <c r="BLF13" s="14"/>
      <c r="BLG13" s="14">
        <v>0</v>
      </c>
      <c r="BLH13" s="14"/>
      <c r="BLI13" s="14"/>
      <c r="BLJ13" s="14">
        <v>0</v>
      </c>
      <c r="BLK13" s="14">
        <v>0</v>
      </c>
      <c r="BLL13" s="14">
        <v>0</v>
      </c>
      <c r="BLM13" s="14">
        <v>0</v>
      </c>
      <c r="BLN13" s="14">
        <v>0</v>
      </c>
      <c r="BLO13" s="14">
        <f t="shared" si="385"/>
        <v>0</v>
      </c>
      <c r="BLP13" s="14"/>
      <c r="BLQ13" s="14"/>
      <c r="BLR13" s="15"/>
      <c r="BLS13" s="14"/>
      <c r="BLT13" s="14"/>
      <c r="BLU13" s="14"/>
      <c r="BLV13" s="14">
        <v>0</v>
      </c>
      <c r="BLW13" s="14"/>
      <c r="BLX13" s="14"/>
      <c r="BLY13" s="14">
        <v>0</v>
      </c>
      <c r="BLZ13" s="14">
        <v>0</v>
      </c>
      <c r="BMA13" s="14">
        <v>0</v>
      </c>
      <c r="BMB13" s="14">
        <v>0</v>
      </c>
      <c r="BMC13" s="14">
        <v>0</v>
      </c>
      <c r="BMD13" s="14">
        <f t="shared" si="386"/>
        <v>0</v>
      </c>
      <c r="BME13" s="14"/>
      <c r="BMF13" s="14"/>
      <c r="BMG13" s="15"/>
      <c r="BMH13" s="14"/>
      <c r="BMI13" s="14"/>
      <c r="BMJ13" s="14"/>
      <c r="BMK13" s="14">
        <v>0</v>
      </c>
      <c r="BML13" s="14"/>
      <c r="BMM13" s="14"/>
      <c r="BMN13" s="14">
        <v>0</v>
      </c>
      <c r="BMO13" s="14">
        <v>0</v>
      </c>
      <c r="BMP13" s="14">
        <v>0</v>
      </c>
      <c r="BMQ13" s="14">
        <v>0</v>
      </c>
      <c r="BMR13" s="14">
        <v>0</v>
      </c>
      <c r="BMS13" s="14">
        <f t="shared" si="387"/>
        <v>0</v>
      </c>
      <c r="BMT13" s="14"/>
      <c r="BMU13" s="14"/>
      <c r="BMV13" s="15"/>
      <c r="BMW13" s="14"/>
      <c r="BMX13" s="14"/>
      <c r="BMY13" s="14"/>
      <c r="BMZ13" s="14">
        <v>0</v>
      </c>
      <c r="BNA13" s="14"/>
      <c r="BNB13" s="14"/>
      <c r="BNC13" s="14">
        <v>0</v>
      </c>
      <c r="BND13" s="14">
        <v>0</v>
      </c>
      <c r="BNE13" s="14">
        <v>0</v>
      </c>
      <c r="BNF13" s="14">
        <v>0</v>
      </c>
      <c r="BNG13" s="14">
        <v>0</v>
      </c>
      <c r="BNH13" s="14">
        <f t="shared" si="388"/>
        <v>0</v>
      </c>
      <c r="BNI13" s="14"/>
      <c r="BNJ13" s="14"/>
      <c r="BNK13" s="15"/>
      <c r="BNL13" s="14"/>
      <c r="BNM13" s="14"/>
      <c r="BNN13" s="14"/>
      <c r="BNO13" s="14">
        <v>0</v>
      </c>
      <c r="BNP13" s="14"/>
      <c r="BNQ13" s="14"/>
      <c r="BNR13" s="14">
        <v>0</v>
      </c>
      <c r="BNS13" s="14">
        <v>0</v>
      </c>
      <c r="BNT13" s="14">
        <v>0</v>
      </c>
      <c r="BNU13" s="14">
        <v>0</v>
      </c>
      <c r="BNV13" s="14">
        <v>0</v>
      </c>
      <c r="BNW13" s="14">
        <f t="shared" si="389"/>
        <v>0</v>
      </c>
      <c r="BNX13" s="14"/>
      <c r="BNY13" s="14"/>
      <c r="BNZ13" s="15"/>
      <c r="BOA13" s="14"/>
      <c r="BOB13" s="14"/>
      <c r="BOC13" s="14"/>
      <c r="BOD13" s="14">
        <v>0</v>
      </c>
      <c r="BOE13" s="14"/>
      <c r="BOF13" s="14"/>
      <c r="BOG13" s="14">
        <v>0</v>
      </c>
      <c r="BOH13" s="14">
        <v>0</v>
      </c>
      <c r="BOI13" s="14">
        <v>0</v>
      </c>
      <c r="BOJ13" s="14">
        <v>0</v>
      </c>
      <c r="BOK13" s="14">
        <v>0</v>
      </c>
      <c r="BOL13" s="14">
        <f t="shared" si="390"/>
        <v>0</v>
      </c>
      <c r="BOM13" s="14"/>
      <c r="BON13" s="14"/>
      <c r="BOO13" s="15"/>
      <c r="BOP13" s="14"/>
      <c r="BOQ13" s="14"/>
      <c r="BOR13" s="14"/>
      <c r="BOS13" s="14">
        <v>0</v>
      </c>
      <c r="BOT13" s="14"/>
      <c r="BOU13" s="14"/>
      <c r="BOV13" s="14">
        <v>0</v>
      </c>
      <c r="BOW13" s="14">
        <v>0</v>
      </c>
      <c r="BOX13" s="14">
        <v>0</v>
      </c>
      <c r="BOY13" s="14">
        <v>0</v>
      </c>
      <c r="BOZ13" s="14">
        <v>0</v>
      </c>
      <c r="BPA13" s="14">
        <f t="shared" si="391"/>
        <v>0</v>
      </c>
      <c r="BPB13" s="14"/>
      <c r="BPC13" s="14"/>
      <c r="BPD13" s="15"/>
      <c r="BPE13" s="14"/>
      <c r="BPF13" s="14"/>
      <c r="BPG13" s="14"/>
      <c r="BPH13" s="14">
        <v>0</v>
      </c>
      <c r="BPI13" s="14"/>
      <c r="BPJ13" s="14"/>
      <c r="BPK13" s="14">
        <v>0</v>
      </c>
      <c r="BPL13" s="14">
        <v>0</v>
      </c>
      <c r="BPM13" s="14">
        <v>0</v>
      </c>
      <c r="BPN13" s="14">
        <v>0</v>
      </c>
      <c r="BPO13" s="14">
        <v>0</v>
      </c>
      <c r="BPP13" s="14">
        <f t="shared" si="392"/>
        <v>0</v>
      </c>
      <c r="BPQ13" s="14"/>
      <c r="BPR13" s="14"/>
      <c r="BPS13" s="15"/>
      <c r="BPT13" s="14"/>
      <c r="BPU13" s="14"/>
      <c r="BPV13" s="14"/>
      <c r="BPW13" s="14">
        <v>0</v>
      </c>
      <c r="BPX13" s="14"/>
      <c r="BPY13" s="14"/>
      <c r="BPZ13" s="14">
        <v>0</v>
      </c>
      <c r="BQA13" s="14">
        <v>0</v>
      </c>
      <c r="BQB13" s="14">
        <v>0</v>
      </c>
      <c r="BQC13" s="14">
        <v>0</v>
      </c>
      <c r="BQD13" s="14">
        <v>0</v>
      </c>
      <c r="BQE13" s="14">
        <f t="shared" si="393"/>
        <v>0</v>
      </c>
      <c r="BQF13" s="14"/>
      <c r="BQG13" s="14"/>
      <c r="BQH13" s="15"/>
      <c r="BQI13" s="14"/>
      <c r="BQJ13" s="14"/>
      <c r="BQK13" s="14"/>
      <c r="BQL13" s="14">
        <v>0</v>
      </c>
      <c r="BQM13" s="14"/>
      <c r="BQN13" s="14"/>
      <c r="BQO13" s="14">
        <v>0</v>
      </c>
      <c r="BQP13" s="14">
        <v>0</v>
      </c>
      <c r="BQQ13" s="14">
        <v>0</v>
      </c>
      <c r="BQR13" s="14">
        <v>0</v>
      </c>
      <c r="BQS13" s="14">
        <v>0</v>
      </c>
      <c r="BQT13" s="14">
        <f t="shared" si="394"/>
        <v>0</v>
      </c>
      <c r="BQU13" s="14"/>
      <c r="BQV13" s="14"/>
      <c r="BQW13" s="15"/>
      <c r="BQX13" s="14"/>
      <c r="BQY13" s="14"/>
      <c r="BQZ13" s="14"/>
      <c r="BRA13" s="14">
        <v>0</v>
      </c>
      <c r="BRB13" s="14"/>
      <c r="BRC13" s="14"/>
      <c r="BRD13" s="14">
        <v>0</v>
      </c>
      <c r="BRE13" s="14">
        <v>0</v>
      </c>
      <c r="BRF13" s="14">
        <v>0</v>
      </c>
      <c r="BRG13" s="14">
        <v>0</v>
      </c>
      <c r="BRH13" s="14">
        <v>0</v>
      </c>
      <c r="BRI13" s="14">
        <f t="shared" si="395"/>
        <v>0</v>
      </c>
      <c r="BRJ13" s="14"/>
      <c r="BRK13" s="14"/>
      <c r="BRL13" s="15"/>
      <c r="BRM13" s="14"/>
      <c r="BRN13" s="14"/>
      <c r="BRO13" s="14"/>
      <c r="BRP13" s="14">
        <v>0</v>
      </c>
      <c r="BRQ13" s="14"/>
      <c r="BRR13" s="14"/>
      <c r="BRS13" s="14">
        <v>0</v>
      </c>
      <c r="BRT13" s="14">
        <v>0</v>
      </c>
      <c r="BRU13" s="14">
        <v>0</v>
      </c>
      <c r="BRV13" s="14">
        <v>0</v>
      </c>
      <c r="BRW13" s="14">
        <v>0</v>
      </c>
      <c r="BRX13" s="14">
        <f t="shared" si="396"/>
        <v>0</v>
      </c>
      <c r="BRY13" s="14"/>
      <c r="BRZ13" s="130">
        <f t="shared" si="268"/>
        <v>0</v>
      </c>
      <c r="BSA13" s="130">
        <f t="shared" si="269"/>
        <v>0</v>
      </c>
      <c r="BSB13" s="130">
        <f t="shared" si="270"/>
        <v>0</v>
      </c>
      <c r="BSC13" s="130">
        <f t="shared" si="271"/>
        <v>0</v>
      </c>
      <c r="BSD13" s="130">
        <f t="shared" si="272"/>
        <v>0</v>
      </c>
      <c r="BSE13" s="14">
        <f t="shared" si="273"/>
        <v>0</v>
      </c>
    </row>
    <row r="14" spans="1:1851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74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75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76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77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278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279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280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281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282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283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284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285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286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287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f t="shared" si="288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289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290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291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292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293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294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295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296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297"/>
        <v>0</v>
      </c>
      <c r="MV14" s="14"/>
      <c r="MW14" s="14"/>
      <c r="MX14" s="15"/>
      <c r="MY14" s="14"/>
      <c r="MZ14" s="14"/>
      <c r="NA14" s="14"/>
      <c r="NB14" s="14">
        <v>0</v>
      </c>
      <c r="NC14" s="14"/>
      <c r="ND14" s="14"/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f t="shared" si="298"/>
        <v>0</v>
      </c>
      <c r="NK14" s="14"/>
      <c r="NL14" s="14"/>
      <c r="NM14" s="15"/>
      <c r="NN14" s="14"/>
      <c r="NO14" s="14"/>
      <c r="NP14" s="14"/>
      <c r="NQ14" s="14">
        <v>0</v>
      </c>
      <c r="NR14" s="14"/>
      <c r="NS14" s="14"/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f t="shared" si="299"/>
        <v>0</v>
      </c>
      <c r="NZ14" s="14"/>
      <c r="OA14" s="14"/>
      <c r="OB14" s="15"/>
      <c r="OC14" s="14"/>
      <c r="OD14" s="14"/>
      <c r="OE14" s="14"/>
      <c r="OF14" s="14">
        <v>0</v>
      </c>
      <c r="OG14" s="14"/>
      <c r="OH14" s="14"/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f t="shared" si="300"/>
        <v>0</v>
      </c>
      <c r="OO14" s="14"/>
      <c r="OP14" s="14"/>
      <c r="OQ14" s="15"/>
      <c r="OR14" s="14"/>
      <c r="OS14" s="14"/>
      <c r="OT14" s="14"/>
      <c r="OU14" s="14">
        <v>0</v>
      </c>
      <c r="OV14" s="14"/>
      <c r="OW14" s="14"/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f t="shared" si="301"/>
        <v>0</v>
      </c>
      <c r="PD14" s="14"/>
      <c r="PE14" s="14"/>
      <c r="PF14" s="15"/>
      <c r="PG14" s="14"/>
      <c r="PH14" s="14"/>
      <c r="PI14" s="14"/>
      <c r="PJ14" s="14">
        <v>0</v>
      </c>
      <c r="PK14" s="14"/>
      <c r="PL14" s="14"/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f t="shared" si="302"/>
        <v>0</v>
      </c>
      <c r="PS14" s="14"/>
      <c r="PT14" s="14"/>
      <c r="PU14" s="15"/>
      <c r="PV14" s="14"/>
      <c r="PW14" s="14"/>
      <c r="PX14" s="14"/>
      <c r="PY14" s="14">
        <v>0</v>
      </c>
      <c r="PZ14" s="14"/>
      <c r="QA14" s="14"/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f t="shared" si="303"/>
        <v>0</v>
      </c>
      <c r="QH14" s="14"/>
      <c r="QI14" s="14"/>
      <c r="QJ14" s="15"/>
      <c r="QK14" s="14"/>
      <c r="QL14" s="14"/>
      <c r="QM14" s="14"/>
      <c r="QN14" s="14">
        <v>0</v>
      </c>
      <c r="QO14" s="14"/>
      <c r="QP14" s="14"/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f t="shared" si="304"/>
        <v>0</v>
      </c>
      <c r="QW14" s="14"/>
      <c r="QX14" s="14"/>
      <c r="QY14" s="15"/>
      <c r="QZ14" s="14"/>
      <c r="RA14" s="14"/>
      <c r="RB14" s="14"/>
      <c r="RC14" s="14">
        <v>0</v>
      </c>
      <c r="RD14" s="14"/>
      <c r="RE14" s="14"/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f t="shared" si="305"/>
        <v>0</v>
      </c>
      <c r="RL14" s="14"/>
      <c r="RM14" s="14"/>
      <c r="RN14" s="15"/>
      <c r="RO14" s="14"/>
      <c r="RP14" s="14"/>
      <c r="RQ14" s="14"/>
      <c r="RR14" s="14">
        <v>0</v>
      </c>
      <c r="RS14" s="14"/>
      <c r="RT14" s="14"/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f t="shared" si="306"/>
        <v>0</v>
      </c>
      <c r="SA14" s="14"/>
      <c r="SB14" s="14"/>
      <c r="SC14" s="15"/>
      <c r="SD14" s="14"/>
      <c r="SE14" s="14"/>
      <c r="SF14" s="14"/>
      <c r="SG14" s="14">
        <v>0</v>
      </c>
      <c r="SH14" s="14"/>
      <c r="SI14" s="14"/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f t="shared" si="307"/>
        <v>0</v>
      </c>
      <c r="SP14" s="14"/>
      <c r="SQ14" s="14"/>
      <c r="SR14" s="15"/>
      <c r="SS14" s="14"/>
      <c r="ST14" s="14"/>
      <c r="SU14" s="14"/>
      <c r="SV14" s="14">
        <v>0</v>
      </c>
      <c r="SW14" s="14"/>
      <c r="SX14" s="14"/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f t="shared" si="308"/>
        <v>0</v>
      </c>
      <c r="TE14" s="14"/>
      <c r="TF14" s="14"/>
      <c r="TG14" s="15"/>
      <c r="TH14" s="14"/>
      <c r="TI14" s="14"/>
      <c r="TJ14" s="14"/>
      <c r="TK14" s="14">
        <v>0</v>
      </c>
      <c r="TL14" s="14"/>
      <c r="TM14" s="14"/>
      <c r="TN14" s="14">
        <v>0</v>
      </c>
      <c r="TO14" s="14">
        <v>0</v>
      </c>
      <c r="TP14" s="14">
        <v>0</v>
      </c>
      <c r="TQ14" s="14">
        <v>0</v>
      </c>
      <c r="TR14" s="14">
        <v>0</v>
      </c>
      <c r="TS14" s="14">
        <f t="shared" si="309"/>
        <v>0</v>
      </c>
      <c r="TT14" s="14"/>
      <c r="TU14" s="14"/>
      <c r="TV14" s="15"/>
      <c r="TW14" s="14"/>
      <c r="TX14" s="14"/>
      <c r="TY14" s="14"/>
      <c r="TZ14" s="14">
        <v>0</v>
      </c>
      <c r="UA14" s="14"/>
      <c r="UB14" s="14"/>
      <c r="UC14" s="14">
        <v>0</v>
      </c>
      <c r="UD14" s="14">
        <v>0</v>
      </c>
      <c r="UE14" s="14">
        <v>0</v>
      </c>
      <c r="UF14" s="14">
        <v>0</v>
      </c>
      <c r="UG14" s="14">
        <v>0</v>
      </c>
      <c r="UH14" s="14">
        <f t="shared" si="310"/>
        <v>0</v>
      </c>
      <c r="UI14" s="14"/>
      <c r="UJ14" s="14"/>
      <c r="UK14" s="15"/>
      <c r="UL14" s="14"/>
      <c r="UM14" s="14"/>
      <c r="UN14" s="14"/>
      <c r="UO14" s="14">
        <v>0</v>
      </c>
      <c r="UP14" s="14"/>
      <c r="UQ14" s="14"/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f t="shared" si="311"/>
        <v>0</v>
      </c>
      <c r="UX14" s="14"/>
      <c r="UY14" s="14"/>
      <c r="UZ14" s="15"/>
      <c r="VA14" s="14"/>
      <c r="VB14" s="14"/>
      <c r="VC14" s="14"/>
      <c r="VD14" s="14">
        <v>0</v>
      </c>
      <c r="VE14" s="14"/>
      <c r="VF14" s="14"/>
      <c r="VG14" s="14">
        <v>0</v>
      </c>
      <c r="VH14" s="14">
        <v>0</v>
      </c>
      <c r="VI14" s="14">
        <v>0</v>
      </c>
      <c r="VJ14" s="14">
        <v>0</v>
      </c>
      <c r="VK14" s="14">
        <v>0</v>
      </c>
      <c r="VL14" s="14">
        <f t="shared" si="312"/>
        <v>0</v>
      </c>
      <c r="VM14" s="14"/>
      <c r="VN14" s="14"/>
      <c r="VO14" s="15"/>
      <c r="VP14" s="14"/>
      <c r="VQ14" s="14"/>
      <c r="VR14" s="14"/>
      <c r="VS14" s="14">
        <v>0</v>
      </c>
      <c r="VT14" s="14"/>
      <c r="VU14" s="14"/>
      <c r="VV14" s="14">
        <v>0</v>
      </c>
      <c r="VW14" s="14">
        <v>0</v>
      </c>
      <c r="VX14" s="14">
        <v>0</v>
      </c>
      <c r="VY14" s="14">
        <v>0</v>
      </c>
      <c r="VZ14" s="14">
        <v>0</v>
      </c>
      <c r="WA14" s="14">
        <f t="shared" si="313"/>
        <v>0</v>
      </c>
      <c r="WB14" s="14"/>
      <c r="WC14" s="14"/>
      <c r="WD14" s="15"/>
      <c r="WE14" s="14"/>
      <c r="WF14" s="14"/>
      <c r="WG14" s="14"/>
      <c r="WH14" s="14">
        <v>0</v>
      </c>
      <c r="WI14" s="14"/>
      <c r="WJ14" s="14"/>
      <c r="WK14" s="14">
        <v>0</v>
      </c>
      <c r="WL14" s="14">
        <v>0</v>
      </c>
      <c r="WM14" s="14">
        <v>0</v>
      </c>
      <c r="WN14" s="14">
        <v>0</v>
      </c>
      <c r="WO14" s="14">
        <v>0</v>
      </c>
      <c r="WP14" s="14">
        <f t="shared" si="314"/>
        <v>0</v>
      </c>
      <c r="WQ14" s="14"/>
      <c r="WR14" s="14"/>
      <c r="WS14" s="15"/>
      <c r="WT14" s="14"/>
      <c r="WU14" s="14"/>
      <c r="WV14" s="14"/>
      <c r="WW14" s="14">
        <v>0</v>
      </c>
      <c r="WX14" s="14"/>
      <c r="WY14" s="14"/>
      <c r="WZ14" s="14">
        <v>0</v>
      </c>
      <c r="XA14" s="14">
        <v>0</v>
      </c>
      <c r="XB14" s="14">
        <v>0</v>
      </c>
      <c r="XC14" s="14">
        <v>0</v>
      </c>
      <c r="XD14" s="14">
        <v>0</v>
      </c>
      <c r="XE14" s="14">
        <f t="shared" si="315"/>
        <v>0</v>
      </c>
      <c r="XF14" s="14"/>
      <c r="XG14" s="14"/>
      <c r="XH14" s="15"/>
      <c r="XI14" s="14"/>
      <c r="XJ14" s="14"/>
      <c r="XK14" s="14"/>
      <c r="XL14" s="14">
        <v>0</v>
      </c>
      <c r="XM14" s="14"/>
      <c r="XN14" s="14"/>
      <c r="XO14" s="14">
        <v>0</v>
      </c>
      <c r="XP14" s="14">
        <v>0</v>
      </c>
      <c r="XQ14" s="14">
        <v>0</v>
      </c>
      <c r="XR14" s="14">
        <v>0</v>
      </c>
      <c r="XS14" s="14">
        <v>0</v>
      </c>
      <c r="XT14" s="14">
        <f t="shared" si="316"/>
        <v>0</v>
      </c>
      <c r="XU14" s="14"/>
      <c r="XV14" s="14"/>
      <c r="XW14" s="15"/>
      <c r="XX14" s="14"/>
      <c r="XY14" s="14"/>
      <c r="XZ14" s="14"/>
      <c r="YA14" s="14">
        <v>0</v>
      </c>
      <c r="YB14" s="14"/>
      <c r="YC14" s="14"/>
      <c r="YD14" s="14">
        <v>0</v>
      </c>
      <c r="YE14" s="14">
        <v>0</v>
      </c>
      <c r="YF14" s="14">
        <v>0</v>
      </c>
      <c r="YG14" s="14">
        <v>0</v>
      </c>
      <c r="YH14" s="14">
        <v>0</v>
      </c>
      <c r="YI14" s="14">
        <f t="shared" si="317"/>
        <v>0</v>
      </c>
      <c r="YJ14" s="14"/>
      <c r="YK14" s="14"/>
      <c r="YL14" s="15"/>
      <c r="YM14" s="14"/>
      <c r="YN14" s="14"/>
      <c r="YO14" s="14"/>
      <c r="YP14" s="14">
        <v>0</v>
      </c>
      <c r="YQ14" s="14"/>
      <c r="YR14" s="14"/>
      <c r="YS14" s="14">
        <v>0</v>
      </c>
      <c r="YT14" s="14">
        <v>0</v>
      </c>
      <c r="YU14" s="14">
        <v>0</v>
      </c>
      <c r="YV14" s="14">
        <v>0</v>
      </c>
      <c r="YW14" s="14">
        <v>0</v>
      </c>
      <c r="YX14" s="14">
        <f t="shared" si="318"/>
        <v>0</v>
      </c>
      <c r="YY14" s="14"/>
      <c r="YZ14" s="14"/>
      <c r="ZA14" s="15"/>
      <c r="ZB14" s="14"/>
      <c r="ZC14" s="14"/>
      <c r="ZD14" s="14"/>
      <c r="ZE14" s="14">
        <v>0</v>
      </c>
      <c r="ZF14" s="14"/>
      <c r="ZG14" s="14"/>
      <c r="ZH14" s="14">
        <v>0</v>
      </c>
      <c r="ZI14" s="14">
        <v>0</v>
      </c>
      <c r="ZJ14" s="14">
        <v>0</v>
      </c>
      <c r="ZK14" s="14">
        <v>0</v>
      </c>
      <c r="ZL14" s="14">
        <v>0</v>
      </c>
      <c r="ZM14" s="14">
        <f t="shared" si="319"/>
        <v>0</v>
      </c>
      <c r="ZN14" s="14"/>
      <c r="ZO14" s="14"/>
      <c r="ZP14" s="15"/>
      <c r="ZQ14" s="14"/>
      <c r="ZR14" s="14"/>
      <c r="ZS14" s="14"/>
      <c r="ZT14" s="14">
        <v>0</v>
      </c>
      <c r="ZU14" s="14"/>
      <c r="ZV14" s="14"/>
      <c r="ZW14" s="14">
        <v>0</v>
      </c>
      <c r="ZX14" s="14">
        <v>0</v>
      </c>
      <c r="ZY14" s="14">
        <v>0</v>
      </c>
      <c r="ZZ14" s="14">
        <v>0</v>
      </c>
      <c r="AAA14" s="14">
        <v>0</v>
      </c>
      <c r="AAB14" s="14">
        <f t="shared" si="320"/>
        <v>0</v>
      </c>
      <c r="AAC14" s="14"/>
      <c r="AAD14" s="14"/>
      <c r="AAE14" s="15"/>
      <c r="AAF14" s="14"/>
      <c r="AAG14" s="14"/>
      <c r="AAH14" s="14"/>
      <c r="AAI14" s="14">
        <v>0</v>
      </c>
      <c r="AAJ14" s="14"/>
      <c r="AAK14" s="14"/>
      <c r="AAL14" s="14">
        <v>0</v>
      </c>
      <c r="AAM14" s="14">
        <v>0</v>
      </c>
      <c r="AAN14" s="14">
        <v>0</v>
      </c>
      <c r="AAO14" s="14">
        <v>0</v>
      </c>
      <c r="AAP14" s="14">
        <v>0</v>
      </c>
      <c r="AAQ14" s="14">
        <f t="shared" si="321"/>
        <v>0</v>
      </c>
      <c r="AAR14" s="14"/>
      <c r="AAS14" s="14"/>
      <c r="AAT14" s="15"/>
      <c r="AAU14" s="14"/>
      <c r="AAV14" s="14"/>
      <c r="AAW14" s="14"/>
      <c r="AAX14" s="14">
        <v>0</v>
      </c>
      <c r="AAY14" s="14"/>
      <c r="AAZ14" s="14"/>
      <c r="ABA14" s="14">
        <v>0</v>
      </c>
      <c r="ABB14" s="14">
        <v>0</v>
      </c>
      <c r="ABC14" s="14">
        <v>0</v>
      </c>
      <c r="ABD14" s="14">
        <v>0</v>
      </c>
      <c r="ABE14" s="14">
        <v>0</v>
      </c>
      <c r="ABF14" s="14">
        <f t="shared" si="322"/>
        <v>0</v>
      </c>
      <c r="ABG14" s="14"/>
      <c r="ABH14" s="14"/>
      <c r="ABI14" s="15"/>
      <c r="ABJ14" s="14"/>
      <c r="ABK14" s="14"/>
      <c r="ABL14" s="14"/>
      <c r="ABM14" s="14">
        <v>0</v>
      </c>
      <c r="ABN14" s="14"/>
      <c r="ABO14" s="14"/>
      <c r="ABP14" s="14">
        <v>0</v>
      </c>
      <c r="ABQ14" s="14">
        <v>0</v>
      </c>
      <c r="ABR14" s="14">
        <v>0</v>
      </c>
      <c r="ABS14" s="14">
        <v>0</v>
      </c>
      <c r="ABT14" s="14">
        <v>0</v>
      </c>
      <c r="ABU14" s="14">
        <f t="shared" si="323"/>
        <v>0</v>
      </c>
      <c r="ABV14" s="14"/>
      <c r="ABW14" s="14"/>
      <c r="ABX14" s="15"/>
      <c r="ABY14" s="14"/>
      <c r="ABZ14" s="14"/>
      <c r="ACA14" s="14"/>
      <c r="ACB14" s="14">
        <v>0</v>
      </c>
      <c r="ACC14" s="14"/>
      <c r="ACD14" s="14"/>
      <c r="ACE14" s="14">
        <v>0</v>
      </c>
      <c r="ACF14" s="14">
        <v>0</v>
      </c>
      <c r="ACG14" s="14">
        <v>0</v>
      </c>
      <c r="ACH14" s="14">
        <v>0</v>
      </c>
      <c r="ACI14" s="14">
        <v>0</v>
      </c>
      <c r="ACJ14" s="14">
        <f t="shared" si="324"/>
        <v>0</v>
      </c>
      <c r="ACK14" s="14"/>
      <c r="ACL14" s="14"/>
      <c r="ACM14" s="15"/>
      <c r="ACN14" s="14"/>
      <c r="ACO14" s="14"/>
      <c r="ACP14" s="14"/>
      <c r="ACQ14" s="14">
        <v>0</v>
      </c>
      <c r="ACR14" s="14"/>
      <c r="ACS14" s="14"/>
      <c r="ACT14" s="14">
        <v>0</v>
      </c>
      <c r="ACU14" s="14">
        <v>0</v>
      </c>
      <c r="ACV14" s="14">
        <v>0</v>
      </c>
      <c r="ACW14" s="14">
        <v>0</v>
      </c>
      <c r="ACX14" s="14">
        <v>0</v>
      </c>
      <c r="ACY14" s="14">
        <f t="shared" si="325"/>
        <v>0</v>
      </c>
      <c r="ACZ14" s="14"/>
      <c r="ADA14" s="14"/>
      <c r="ADB14" s="15"/>
      <c r="ADC14" s="14"/>
      <c r="ADD14" s="14"/>
      <c r="ADE14" s="14"/>
      <c r="ADF14" s="14">
        <v>0</v>
      </c>
      <c r="ADG14" s="14"/>
      <c r="ADH14" s="14"/>
      <c r="ADI14" s="14">
        <v>0</v>
      </c>
      <c r="ADJ14" s="14">
        <v>0</v>
      </c>
      <c r="ADK14" s="14">
        <v>0</v>
      </c>
      <c r="ADL14" s="14">
        <v>0</v>
      </c>
      <c r="ADM14" s="14">
        <v>0</v>
      </c>
      <c r="ADN14" s="14">
        <f t="shared" si="326"/>
        <v>0</v>
      </c>
      <c r="ADO14" s="14"/>
      <c r="ADP14" s="14"/>
      <c r="ADQ14" s="15"/>
      <c r="ADR14" s="14"/>
      <c r="ADS14" s="14"/>
      <c r="ADT14" s="14"/>
      <c r="ADU14" s="14">
        <v>0</v>
      </c>
      <c r="ADV14" s="14"/>
      <c r="ADW14" s="14"/>
      <c r="ADX14" s="14">
        <v>0</v>
      </c>
      <c r="ADY14" s="14">
        <v>0</v>
      </c>
      <c r="ADZ14" s="14">
        <v>0</v>
      </c>
      <c r="AEA14" s="14">
        <v>0</v>
      </c>
      <c r="AEB14" s="14">
        <v>0</v>
      </c>
      <c r="AEC14" s="14">
        <f t="shared" si="327"/>
        <v>0</v>
      </c>
      <c r="AED14" s="14"/>
      <c r="AEE14" s="14"/>
      <c r="AEF14" s="15"/>
      <c r="AEG14" s="14"/>
      <c r="AEH14" s="14"/>
      <c r="AEI14" s="14"/>
      <c r="AEJ14" s="14">
        <v>0</v>
      </c>
      <c r="AEK14" s="14"/>
      <c r="AEL14" s="14"/>
      <c r="AEM14" s="14">
        <v>0</v>
      </c>
      <c r="AEN14" s="14">
        <v>0</v>
      </c>
      <c r="AEO14" s="14">
        <v>0</v>
      </c>
      <c r="AEP14" s="14">
        <v>0</v>
      </c>
      <c r="AEQ14" s="14">
        <v>0</v>
      </c>
      <c r="AER14" s="14">
        <f t="shared" si="328"/>
        <v>0</v>
      </c>
      <c r="AES14" s="14"/>
      <c r="AET14" s="14"/>
      <c r="AEU14" s="15"/>
      <c r="AEV14" s="14"/>
      <c r="AEW14" s="14"/>
      <c r="AEX14" s="14"/>
      <c r="AEY14" s="14">
        <v>0</v>
      </c>
      <c r="AEZ14" s="14"/>
      <c r="AFA14" s="14"/>
      <c r="AFB14" s="14">
        <v>0</v>
      </c>
      <c r="AFC14" s="14">
        <v>0</v>
      </c>
      <c r="AFD14" s="14">
        <v>0</v>
      </c>
      <c r="AFE14" s="14">
        <v>0</v>
      </c>
      <c r="AFF14" s="14">
        <v>0</v>
      </c>
      <c r="AFG14" s="14">
        <f t="shared" si="329"/>
        <v>0</v>
      </c>
      <c r="AFH14" s="14"/>
      <c r="AFI14" s="14"/>
      <c r="AFJ14" s="15"/>
      <c r="AFK14" s="14"/>
      <c r="AFL14" s="14"/>
      <c r="AFM14" s="14"/>
      <c r="AFN14" s="14">
        <v>0</v>
      </c>
      <c r="AFO14" s="14"/>
      <c r="AFP14" s="14"/>
      <c r="AFQ14" s="14">
        <v>0</v>
      </c>
      <c r="AFR14" s="14">
        <v>0</v>
      </c>
      <c r="AFS14" s="14">
        <v>0</v>
      </c>
      <c r="AFT14" s="14">
        <v>0</v>
      </c>
      <c r="AFU14" s="14">
        <v>0</v>
      </c>
      <c r="AFV14" s="14">
        <f t="shared" si="330"/>
        <v>0</v>
      </c>
      <c r="AFW14" s="14"/>
      <c r="AFX14" s="14"/>
      <c r="AFY14" s="15"/>
      <c r="AFZ14" s="14"/>
      <c r="AGA14" s="14"/>
      <c r="AGB14" s="14"/>
      <c r="AGC14" s="14">
        <v>0</v>
      </c>
      <c r="AGD14" s="14"/>
      <c r="AGE14" s="14"/>
      <c r="AGF14" s="14">
        <v>0</v>
      </c>
      <c r="AGG14" s="14">
        <v>0</v>
      </c>
      <c r="AGH14" s="14">
        <v>0</v>
      </c>
      <c r="AGI14" s="14">
        <v>0</v>
      </c>
      <c r="AGJ14" s="14">
        <v>0</v>
      </c>
      <c r="AGK14" s="14">
        <f t="shared" si="331"/>
        <v>0</v>
      </c>
      <c r="AGL14" s="14"/>
      <c r="AGM14" s="14"/>
      <c r="AGN14" s="15"/>
      <c r="AGO14" s="14"/>
      <c r="AGP14" s="14"/>
      <c r="AGQ14" s="14"/>
      <c r="AGR14" s="14">
        <v>0</v>
      </c>
      <c r="AGS14" s="14"/>
      <c r="AGT14" s="14"/>
      <c r="AGU14" s="14">
        <v>0</v>
      </c>
      <c r="AGV14" s="14">
        <v>0</v>
      </c>
      <c r="AGW14" s="14">
        <v>0</v>
      </c>
      <c r="AGX14" s="14">
        <v>0</v>
      </c>
      <c r="AGY14" s="14">
        <v>0</v>
      </c>
      <c r="AGZ14" s="14">
        <f t="shared" si="332"/>
        <v>0</v>
      </c>
      <c r="AHA14" s="14"/>
      <c r="AHB14" s="14"/>
      <c r="AHC14" s="15"/>
      <c r="AHD14" s="14"/>
      <c r="AHE14" s="14"/>
      <c r="AHF14" s="14"/>
      <c r="AHG14" s="14">
        <v>0</v>
      </c>
      <c r="AHH14" s="14"/>
      <c r="AHI14" s="14"/>
      <c r="AHJ14" s="14">
        <v>0</v>
      </c>
      <c r="AHK14" s="14">
        <v>0</v>
      </c>
      <c r="AHL14" s="14">
        <v>0</v>
      </c>
      <c r="AHM14" s="14">
        <v>0</v>
      </c>
      <c r="AHN14" s="14">
        <v>0</v>
      </c>
      <c r="AHO14" s="14">
        <f t="shared" si="333"/>
        <v>0</v>
      </c>
      <c r="AHP14" s="14"/>
      <c r="AHQ14" s="14"/>
      <c r="AHR14" s="15"/>
      <c r="AHS14" s="14"/>
      <c r="AHT14" s="14"/>
      <c r="AHU14" s="14"/>
      <c r="AHV14" s="14">
        <v>0</v>
      </c>
      <c r="AHW14" s="14"/>
      <c r="AHX14" s="14"/>
      <c r="AHY14" s="14">
        <v>0</v>
      </c>
      <c r="AHZ14" s="14">
        <v>0</v>
      </c>
      <c r="AIA14" s="14">
        <v>0</v>
      </c>
      <c r="AIB14" s="14">
        <v>0</v>
      </c>
      <c r="AIC14" s="14">
        <v>0</v>
      </c>
      <c r="AID14" s="14">
        <f t="shared" si="334"/>
        <v>0</v>
      </c>
      <c r="AIE14" s="14"/>
      <c r="AIF14" s="14"/>
      <c r="AIG14" s="15"/>
      <c r="AIH14" s="14"/>
      <c r="AII14" s="14"/>
      <c r="AIJ14" s="14"/>
      <c r="AIK14" s="14">
        <v>0</v>
      </c>
      <c r="AIL14" s="14"/>
      <c r="AIM14" s="14"/>
      <c r="AIN14" s="14">
        <v>0</v>
      </c>
      <c r="AIO14" s="14">
        <v>0</v>
      </c>
      <c r="AIP14" s="14">
        <v>0</v>
      </c>
      <c r="AIQ14" s="14">
        <v>0</v>
      </c>
      <c r="AIR14" s="14">
        <v>0</v>
      </c>
      <c r="AIS14" s="14">
        <f t="shared" si="335"/>
        <v>0</v>
      </c>
      <c r="AIT14" s="14"/>
      <c r="AIU14" s="14"/>
      <c r="AIV14" s="15"/>
      <c r="AIW14" s="14"/>
      <c r="AIX14" s="14"/>
      <c r="AIY14" s="14"/>
      <c r="AIZ14" s="14">
        <v>0</v>
      </c>
      <c r="AJA14" s="14"/>
      <c r="AJB14" s="14"/>
      <c r="AJC14" s="14">
        <v>0</v>
      </c>
      <c r="AJD14" s="14">
        <v>0</v>
      </c>
      <c r="AJE14" s="14">
        <v>0</v>
      </c>
      <c r="AJF14" s="14">
        <v>0</v>
      </c>
      <c r="AJG14" s="14">
        <v>0</v>
      </c>
      <c r="AJH14" s="14">
        <f t="shared" si="336"/>
        <v>0</v>
      </c>
      <c r="AJI14" s="14"/>
      <c r="AJJ14" s="14"/>
      <c r="AJK14" s="15"/>
      <c r="AJL14" s="14"/>
      <c r="AJM14" s="14"/>
      <c r="AJN14" s="14"/>
      <c r="AJO14" s="14">
        <v>0</v>
      </c>
      <c r="AJP14" s="14"/>
      <c r="AJQ14" s="14"/>
      <c r="AJR14" s="14">
        <v>0</v>
      </c>
      <c r="AJS14" s="14">
        <v>0</v>
      </c>
      <c r="AJT14" s="14">
        <v>0</v>
      </c>
      <c r="AJU14" s="14">
        <v>0</v>
      </c>
      <c r="AJV14" s="14">
        <v>0</v>
      </c>
      <c r="AJW14" s="14">
        <f t="shared" si="337"/>
        <v>0</v>
      </c>
      <c r="AJX14" s="14"/>
      <c r="AJY14" s="14"/>
      <c r="AJZ14" s="15"/>
      <c r="AKA14" s="14"/>
      <c r="AKB14" s="14"/>
      <c r="AKC14" s="14"/>
      <c r="AKD14" s="14">
        <v>0</v>
      </c>
      <c r="AKE14" s="14"/>
      <c r="AKF14" s="14"/>
      <c r="AKG14" s="14">
        <v>0</v>
      </c>
      <c r="AKH14" s="14">
        <v>0</v>
      </c>
      <c r="AKI14" s="14">
        <v>0</v>
      </c>
      <c r="AKJ14" s="14">
        <v>0</v>
      </c>
      <c r="AKK14" s="14">
        <v>0</v>
      </c>
      <c r="AKL14" s="14">
        <f t="shared" si="338"/>
        <v>0</v>
      </c>
      <c r="AKM14" s="14"/>
      <c r="AKN14" s="14"/>
      <c r="AKO14" s="15"/>
      <c r="AKP14" s="14"/>
      <c r="AKQ14" s="14"/>
      <c r="AKR14" s="14"/>
      <c r="AKS14" s="14">
        <v>0</v>
      </c>
      <c r="AKT14" s="14"/>
      <c r="AKU14" s="14"/>
      <c r="AKV14" s="14">
        <v>0</v>
      </c>
      <c r="AKW14" s="14">
        <v>0</v>
      </c>
      <c r="AKX14" s="14">
        <v>0</v>
      </c>
      <c r="AKY14" s="14">
        <v>0</v>
      </c>
      <c r="AKZ14" s="14">
        <v>0</v>
      </c>
      <c r="ALA14" s="14">
        <f t="shared" si="339"/>
        <v>0</v>
      </c>
      <c r="ALB14" s="14"/>
      <c r="ALC14" s="14"/>
      <c r="ALD14" s="15"/>
      <c r="ALE14" s="14"/>
      <c r="ALF14" s="14"/>
      <c r="ALG14" s="14"/>
      <c r="ALH14" s="14">
        <v>0</v>
      </c>
      <c r="ALI14" s="14"/>
      <c r="ALJ14" s="14"/>
      <c r="ALK14" s="14">
        <v>0</v>
      </c>
      <c r="ALL14" s="14">
        <v>0</v>
      </c>
      <c r="ALM14" s="14">
        <v>0</v>
      </c>
      <c r="ALN14" s="14">
        <v>0</v>
      </c>
      <c r="ALO14" s="14">
        <v>0</v>
      </c>
      <c r="ALP14" s="14">
        <f t="shared" si="340"/>
        <v>0</v>
      </c>
      <c r="ALQ14" s="14"/>
      <c r="ALR14" s="14"/>
      <c r="ALS14" s="15"/>
      <c r="ALT14" s="14"/>
      <c r="ALU14" s="14"/>
      <c r="ALV14" s="14"/>
      <c r="ALW14" s="14">
        <v>0</v>
      </c>
      <c r="ALX14" s="14"/>
      <c r="ALY14" s="14"/>
      <c r="ALZ14" s="14">
        <v>0</v>
      </c>
      <c r="AMA14" s="14">
        <v>0</v>
      </c>
      <c r="AMB14" s="14">
        <v>0</v>
      </c>
      <c r="AMC14" s="14">
        <v>0</v>
      </c>
      <c r="AMD14" s="14">
        <v>0</v>
      </c>
      <c r="AME14" s="14">
        <f t="shared" si="341"/>
        <v>0</v>
      </c>
      <c r="AMF14" s="14"/>
      <c r="AMG14" s="14"/>
      <c r="AMH14" s="15"/>
      <c r="AMI14" s="14"/>
      <c r="AMJ14" s="14"/>
      <c r="AMK14" s="14"/>
      <c r="AML14" s="14">
        <v>0</v>
      </c>
      <c r="AMM14" s="14"/>
      <c r="AMN14" s="14"/>
      <c r="AMO14" s="14">
        <v>0</v>
      </c>
      <c r="AMP14" s="14">
        <v>0</v>
      </c>
      <c r="AMQ14" s="14">
        <v>0</v>
      </c>
      <c r="AMR14" s="14">
        <v>0</v>
      </c>
      <c r="AMS14" s="14">
        <v>0</v>
      </c>
      <c r="AMT14" s="14">
        <f t="shared" si="342"/>
        <v>0</v>
      </c>
      <c r="AMU14" s="14"/>
      <c r="AMV14" s="14"/>
      <c r="AMW14" s="15"/>
      <c r="AMX14" s="14"/>
      <c r="AMY14" s="14"/>
      <c r="AMZ14" s="14"/>
      <c r="ANA14" s="14">
        <v>0</v>
      </c>
      <c r="ANB14" s="14"/>
      <c r="ANC14" s="14"/>
      <c r="AND14" s="14">
        <v>0</v>
      </c>
      <c r="ANE14" s="14">
        <v>0</v>
      </c>
      <c r="ANF14" s="14">
        <v>0</v>
      </c>
      <c r="ANG14" s="14">
        <v>0</v>
      </c>
      <c r="ANH14" s="14">
        <v>0</v>
      </c>
      <c r="ANI14" s="14">
        <f t="shared" si="343"/>
        <v>0</v>
      </c>
      <c r="ANJ14" s="14"/>
      <c r="ANK14" s="14"/>
      <c r="ANL14" s="15"/>
      <c r="ANM14" s="14"/>
      <c r="ANN14" s="14"/>
      <c r="ANO14" s="14"/>
      <c r="ANP14" s="14">
        <v>0</v>
      </c>
      <c r="ANQ14" s="14"/>
      <c r="ANR14" s="14"/>
      <c r="ANS14" s="14">
        <v>0</v>
      </c>
      <c r="ANT14" s="14">
        <v>0</v>
      </c>
      <c r="ANU14" s="14">
        <v>0</v>
      </c>
      <c r="ANV14" s="14">
        <v>0</v>
      </c>
      <c r="ANW14" s="14">
        <v>0</v>
      </c>
      <c r="ANX14" s="14">
        <f t="shared" si="344"/>
        <v>0</v>
      </c>
      <c r="ANY14" s="14"/>
      <c r="ANZ14" s="14"/>
      <c r="AOA14" s="15"/>
      <c r="AOB14" s="14"/>
      <c r="AOC14" s="14"/>
      <c r="AOD14" s="14"/>
      <c r="AOE14" s="14">
        <v>0</v>
      </c>
      <c r="AOF14" s="14"/>
      <c r="AOG14" s="14"/>
      <c r="AOH14" s="14">
        <v>0</v>
      </c>
      <c r="AOI14" s="14">
        <v>0</v>
      </c>
      <c r="AOJ14" s="14">
        <v>0</v>
      </c>
      <c r="AOK14" s="14">
        <v>0</v>
      </c>
      <c r="AOL14" s="14">
        <v>0</v>
      </c>
      <c r="AOM14" s="14">
        <f t="shared" si="345"/>
        <v>0</v>
      </c>
      <c r="AON14" s="14"/>
      <c r="AOO14" s="14"/>
      <c r="AOP14" s="15"/>
      <c r="AOQ14" s="14"/>
      <c r="AOR14" s="14"/>
      <c r="AOS14" s="14"/>
      <c r="AOT14" s="14">
        <v>0</v>
      </c>
      <c r="AOU14" s="14"/>
      <c r="AOV14" s="14"/>
      <c r="AOW14" s="14">
        <v>0</v>
      </c>
      <c r="AOX14" s="14">
        <v>0</v>
      </c>
      <c r="AOY14" s="14">
        <v>0</v>
      </c>
      <c r="AOZ14" s="14">
        <v>0</v>
      </c>
      <c r="APA14" s="14">
        <v>0</v>
      </c>
      <c r="APB14" s="14">
        <f t="shared" si="346"/>
        <v>0</v>
      </c>
      <c r="APC14" s="14"/>
      <c r="APD14" s="14"/>
      <c r="APE14" s="15"/>
      <c r="APF14" s="14"/>
      <c r="APG14" s="14"/>
      <c r="APH14" s="14"/>
      <c r="API14" s="14">
        <v>0</v>
      </c>
      <c r="APJ14" s="14"/>
      <c r="APK14" s="14"/>
      <c r="APL14" s="14">
        <v>0</v>
      </c>
      <c r="APM14" s="14">
        <v>0</v>
      </c>
      <c r="APN14" s="14">
        <v>0</v>
      </c>
      <c r="APO14" s="14">
        <v>0</v>
      </c>
      <c r="APP14" s="14">
        <v>0</v>
      </c>
      <c r="APQ14" s="14">
        <f t="shared" si="347"/>
        <v>0</v>
      </c>
      <c r="APR14" s="14"/>
      <c r="APS14" s="14"/>
      <c r="APT14" s="15"/>
      <c r="APU14" s="14"/>
      <c r="APV14" s="14"/>
      <c r="APW14" s="14"/>
      <c r="APX14" s="14">
        <v>0</v>
      </c>
      <c r="APY14" s="14"/>
      <c r="APZ14" s="14"/>
      <c r="AQA14" s="14">
        <v>0</v>
      </c>
      <c r="AQB14" s="14">
        <v>0</v>
      </c>
      <c r="AQC14" s="14">
        <v>0</v>
      </c>
      <c r="AQD14" s="14">
        <v>0</v>
      </c>
      <c r="AQE14" s="14">
        <v>0</v>
      </c>
      <c r="AQF14" s="14">
        <f t="shared" si="348"/>
        <v>0</v>
      </c>
      <c r="AQG14" s="14"/>
      <c r="AQH14" s="14"/>
      <c r="AQI14" s="15"/>
      <c r="AQJ14" s="14"/>
      <c r="AQK14" s="14"/>
      <c r="AQL14" s="14"/>
      <c r="AQM14" s="14">
        <v>0</v>
      </c>
      <c r="AQN14" s="14"/>
      <c r="AQO14" s="14"/>
      <c r="AQP14" s="14">
        <v>0</v>
      </c>
      <c r="AQQ14" s="14">
        <v>0</v>
      </c>
      <c r="AQR14" s="14">
        <v>0</v>
      </c>
      <c r="AQS14" s="14">
        <v>0</v>
      </c>
      <c r="AQT14" s="14">
        <v>0</v>
      </c>
      <c r="AQU14" s="14">
        <f t="shared" si="349"/>
        <v>0</v>
      </c>
      <c r="AQV14" s="14"/>
      <c r="AQW14" s="14"/>
      <c r="AQX14" s="15"/>
      <c r="AQY14" s="14"/>
      <c r="AQZ14" s="14"/>
      <c r="ARA14" s="14"/>
      <c r="ARB14" s="14">
        <v>0</v>
      </c>
      <c r="ARC14" s="14"/>
      <c r="ARD14" s="14"/>
      <c r="ARE14" s="14">
        <v>0</v>
      </c>
      <c r="ARF14" s="14">
        <v>0</v>
      </c>
      <c r="ARG14" s="14">
        <v>0</v>
      </c>
      <c r="ARH14" s="14">
        <v>0</v>
      </c>
      <c r="ARI14" s="14">
        <v>0</v>
      </c>
      <c r="ARJ14" s="14">
        <f t="shared" si="350"/>
        <v>0</v>
      </c>
      <c r="ARK14" s="14"/>
      <c r="ARL14" s="14"/>
      <c r="ARM14" s="15"/>
      <c r="ARN14" s="14"/>
      <c r="ARO14" s="14"/>
      <c r="ARP14" s="14"/>
      <c r="ARQ14" s="14">
        <v>0</v>
      </c>
      <c r="ARR14" s="14"/>
      <c r="ARS14" s="14"/>
      <c r="ART14" s="14">
        <v>0</v>
      </c>
      <c r="ARU14" s="14">
        <v>0</v>
      </c>
      <c r="ARV14" s="14">
        <v>0</v>
      </c>
      <c r="ARW14" s="14">
        <v>0</v>
      </c>
      <c r="ARX14" s="14">
        <v>0</v>
      </c>
      <c r="ARY14" s="14">
        <f t="shared" si="351"/>
        <v>0</v>
      </c>
      <c r="ARZ14" s="14"/>
      <c r="ASA14" s="14"/>
      <c r="ASB14" s="15"/>
      <c r="ASC14" s="14"/>
      <c r="ASD14" s="14"/>
      <c r="ASE14" s="14"/>
      <c r="ASF14" s="14">
        <v>0</v>
      </c>
      <c r="ASG14" s="14"/>
      <c r="ASH14" s="14"/>
      <c r="ASI14" s="14">
        <v>0</v>
      </c>
      <c r="ASJ14" s="14">
        <v>0</v>
      </c>
      <c r="ASK14" s="14">
        <v>0</v>
      </c>
      <c r="ASL14" s="14">
        <v>0</v>
      </c>
      <c r="ASM14" s="14">
        <v>0</v>
      </c>
      <c r="ASN14" s="14">
        <f t="shared" si="352"/>
        <v>0</v>
      </c>
      <c r="ASO14" s="14"/>
      <c r="ASP14" s="14"/>
      <c r="ASQ14" s="15"/>
      <c r="ASR14" s="14"/>
      <c r="ASS14" s="14"/>
      <c r="AST14" s="14"/>
      <c r="ASU14" s="14">
        <v>0</v>
      </c>
      <c r="ASV14" s="14"/>
      <c r="ASW14" s="14"/>
      <c r="ASX14" s="14">
        <v>0</v>
      </c>
      <c r="ASY14" s="14">
        <v>0</v>
      </c>
      <c r="ASZ14" s="14">
        <v>0</v>
      </c>
      <c r="ATA14" s="14">
        <v>0</v>
      </c>
      <c r="ATB14" s="14">
        <v>0</v>
      </c>
      <c r="ATC14" s="14">
        <f t="shared" si="353"/>
        <v>0</v>
      </c>
      <c r="ATD14" s="14"/>
      <c r="ATE14" s="14"/>
      <c r="ATF14" s="15"/>
      <c r="ATG14" s="14"/>
      <c r="ATH14" s="14"/>
      <c r="ATI14" s="14"/>
      <c r="ATJ14" s="14">
        <v>0</v>
      </c>
      <c r="ATK14" s="14"/>
      <c r="ATL14" s="14"/>
      <c r="ATM14" s="14">
        <v>0</v>
      </c>
      <c r="ATN14" s="14">
        <v>0</v>
      </c>
      <c r="ATO14" s="14">
        <v>0</v>
      </c>
      <c r="ATP14" s="14">
        <v>0</v>
      </c>
      <c r="ATQ14" s="14">
        <v>0</v>
      </c>
      <c r="ATR14" s="14">
        <f t="shared" si="354"/>
        <v>0</v>
      </c>
      <c r="ATS14" s="14"/>
      <c r="ATT14" s="14"/>
      <c r="ATU14" s="15"/>
      <c r="ATV14" s="14"/>
      <c r="ATW14" s="14"/>
      <c r="ATX14" s="14"/>
      <c r="ATY14" s="14">
        <v>0</v>
      </c>
      <c r="ATZ14" s="14"/>
      <c r="AUA14" s="14"/>
      <c r="AUB14" s="14">
        <v>0</v>
      </c>
      <c r="AUC14" s="14">
        <v>0</v>
      </c>
      <c r="AUD14" s="14">
        <v>0</v>
      </c>
      <c r="AUE14" s="14">
        <v>0</v>
      </c>
      <c r="AUF14" s="14">
        <v>0</v>
      </c>
      <c r="AUG14" s="14">
        <f t="shared" si="355"/>
        <v>0</v>
      </c>
      <c r="AUH14" s="14"/>
      <c r="AUI14" s="14"/>
      <c r="AUJ14" s="15"/>
      <c r="AUK14" s="14"/>
      <c r="AUL14" s="14"/>
      <c r="AUM14" s="14"/>
      <c r="AUN14" s="14">
        <v>0</v>
      </c>
      <c r="AUO14" s="14"/>
      <c r="AUP14" s="14"/>
      <c r="AUQ14" s="14">
        <v>0</v>
      </c>
      <c r="AUR14" s="14">
        <v>0</v>
      </c>
      <c r="AUS14" s="14">
        <v>0</v>
      </c>
      <c r="AUT14" s="14">
        <v>0</v>
      </c>
      <c r="AUU14" s="14">
        <v>0</v>
      </c>
      <c r="AUV14" s="14">
        <f t="shared" si="356"/>
        <v>0</v>
      </c>
      <c r="AUW14" s="14"/>
      <c r="AUX14" s="14"/>
      <c r="AUY14" s="15"/>
      <c r="AUZ14" s="14"/>
      <c r="AVA14" s="14"/>
      <c r="AVB14" s="14"/>
      <c r="AVC14" s="14">
        <v>0</v>
      </c>
      <c r="AVD14" s="14"/>
      <c r="AVE14" s="14"/>
      <c r="AVF14" s="14">
        <v>0</v>
      </c>
      <c r="AVG14" s="14">
        <v>0</v>
      </c>
      <c r="AVH14" s="14">
        <v>0</v>
      </c>
      <c r="AVI14" s="14">
        <v>0</v>
      </c>
      <c r="AVJ14" s="14">
        <v>0</v>
      </c>
      <c r="AVK14" s="14">
        <f t="shared" si="357"/>
        <v>0</v>
      </c>
      <c r="AVL14" s="14"/>
      <c r="AVM14" s="14"/>
      <c r="AVN14" s="15"/>
      <c r="AVO14" s="14"/>
      <c r="AVP14" s="14"/>
      <c r="AVQ14" s="14"/>
      <c r="AVR14" s="14">
        <v>0</v>
      </c>
      <c r="AVS14" s="14"/>
      <c r="AVT14" s="14"/>
      <c r="AVU14" s="14">
        <v>0</v>
      </c>
      <c r="AVV14" s="14">
        <v>0</v>
      </c>
      <c r="AVW14" s="14">
        <v>0</v>
      </c>
      <c r="AVX14" s="14">
        <v>0</v>
      </c>
      <c r="AVY14" s="14">
        <v>0</v>
      </c>
      <c r="AVZ14" s="14">
        <f t="shared" si="358"/>
        <v>0</v>
      </c>
      <c r="AWA14" s="14"/>
      <c r="AWB14" s="14"/>
      <c r="AWC14" s="15"/>
      <c r="AWD14" s="14"/>
      <c r="AWE14" s="14"/>
      <c r="AWF14" s="14"/>
      <c r="AWG14" s="14">
        <v>0</v>
      </c>
      <c r="AWH14" s="14"/>
      <c r="AWI14" s="14"/>
      <c r="AWJ14" s="14">
        <v>0</v>
      </c>
      <c r="AWK14" s="14">
        <v>0</v>
      </c>
      <c r="AWL14" s="14">
        <v>0</v>
      </c>
      <c r="AWM14" s="14">
        <v>0</v>
      </c>
      <c r="AWN14" s="14">
        <v>0</v>
      </c>
      <c r="AWO14" s="14">
        <f t="shared" si="359"/>
        <v>0</v>
      </c>
      <c r="AWP14" s="14"/>
      <c r="AWQ14" s="14"/>
      <c r="AWR14" s="15"/>
      <c r="AWS14" s="14"/>
      <c r="AWT14" s="14"/>
      <c r="AWU14" s="14"/>
      <c r="AWV14" s="14">
        <v>0</v>
      </c>
      <c r="AWW14" s="14"/>
      <c r="AWX14" s="14"/>
      <c r="AWY14" s="14">
        <v>0</v>
      </c>
      <c r="AWZ14" s="14">
        <v>0</v>
      </c>
      <c r="AXA14" s="14">
        <v>0</v>
      </c>
      <c r="AXB14" s="14">
        <v>0</v>
      </c>
      <c r="AXC14" s="14">
        <v>0</v>
      </c>
      <c r="AXD14" s="14">
        <f t="shared" si="360"/>
        <v>0</v>
      </c>
      <c r="AXE14" s="14"/>
      <c r="AXF14" s="14"/>
      <c r="AXG14" s="15"/>
      <c r="AXH14" s="14"/>
      <c r="AXI14" s="14"/>
      <c r="AXJ14" s="14"/>
      <c r="AXK14" s="14">
        <v>0</v>
      </c>
      <c r="AXL14" s="14"/>
      <c r="AXM14" s="14"/>
      <c r="AXN14" s="14">
        <v>0</v>
      </c>
      <c r="AXO14" s="14">
        <v>0</v>
      </c>
      <c r="AXP14" s="14">
        <v>0</v>
      </c>
      <c r="AXQ14" s="14">
        <v>0</v>
      </c>
      <c r="AXR14" s="14">
        <v>0</v>
      </c>
      <c r="AXS14" s="14">
        <f t="shared" si="361"/>
        <v>0</v>
      </c>
      <c r="AXT14" s="14"/>
      <c r="AXU14" s="14"/>
      <c r="AXV14" s="15"/>
      <c r="AXW14" s="14"/>
      <c r="AXX14" s="14"/>
      <c r="AXY14" s="14"/>
      <c r="AXZ14" s="14">
        <v>0</v>
      </c>
      <c r="AYA14" s="14"/>
      <c r="AYB14" s="14"/>
      <c r="AYC14" s="14">
        <v>0</v>
      </c>
      <c r="AYD14" s="14">
        <v>0</v>
      </c>
      <c r="AYE14" s="14">
        <v>0</v>
      </c>
      <c r="AYF14" s="14">
        <v>0</v>
      </c>
      <c r="AYG14" s="14">
        <v>0</v>
      </c>
      <c r="AYH14" s="14">
        <f t="shared" si="362"/>
        <v>0</v>
      </c>
      <c r="AYI14" s="14"/>
      <c r="AYJ14" s="14"/>
      <c r="AYK14" s="15"/>
      <c r="AYL14" s="14"/>
      <c r="AYM14" s="14"/>
      <c r="AYN14" s="14"/>
      <c r="AYO14" s="14">
        <v>0</v>
      </c>
      <c r="AYP14" s="14"/>
      <c r="AYQ14" s="14"/>
      <c r="AYR14" s="14">
        <v>0</v>
      </c>
      <c r="AYS14" s="14">
        <v>0</v>
      </c>
      <c r="AYT14" s="14">
        <v>0</v>
      </c>
      <c r="AYU14" s="14">
        <v>0</v>
      </c>
      <c r="AYV14" s="14">
        <v>0</v>
      </c>
      <c r="AYW14" s="14">
        <f t="shared" si="363"/>
        <v>0</v>
      </c>
      <c r="AYX14" s="14"/>
      <c r="AYY14" s="14"/>
      <c r="AYZ14" s="15"/>
      <c r="AZA14" s="14"/>
      <c r="AZB14" s="14"/>
      <c r="AZC14" s="14"/>
      <c r="AZD14" s="14">
        <v>0</v>
      </c>
      <c r="AZE14" s="14"/>
      <c r="AZF14" s="14"/>
      <c r="AZG14" s="14">
        <v>0</v>
      </c>
      <c r="AZH14" s="14">
        <v>0</v>
      </c>
      <c r="AZI14" s="14">
        <v>0</v>
      </c>
      <c r="AZJ14" s="14">
        <v>0</v>
      </c>
      <c r="AZK14" s="14">
        <v>0</v>
      </c>
      <c r="AZL14" s="14">
        <f t="shared" si="364"/>
        <v>0</v>
      </c>
      <c r="AZM14" s="14"/>
      <c r="AZN14" s="14"/>
      <c r="AZO14" s="15"/>
      <c r="AZP14" s="14"/>
      <c r="AZQ14" s="14"/>
      <c r="AZR14" s="14"/>
      <c r="AZS14" s="14">
        <v>0</v>
      </c>
      <c r="AZT14" s="14"/>
      <c r="AZU14" s="14"/>
      <c r="AZV14" s="14">
        <v>0</v>
      </c>
      <c r="AZW14" s="14">
        <v>0</v>
      </c>
      <c r="AZX14" s="14">
        <v>0</v>
      </c>
      <c r="AZY14" s="14">
        <v>0</v>
      </c>
      <c r="AZZ14" s="14">
        <v>0</v>
      </c>
      <c r="BAA14" s="14">
        <f t="shared" si="365"/>
        <v>0</v>
      </c>
      <c r="BAB14" s="14"/>
      <c r="BAC14" s="14"/>
      <c r="BAD14" s="15"/>
      <c r="BAE14" s="14"/>
      <c r="BAF14" s="14"/>
      <c r="BAG14" s="14"/>
      <c r="BAH14" s="14">
        <v>0</v>
      </c>
      <c r="BAI14" s="14"/>
      <c r="BAJ14" s="14"/>
      <c r="BAK14" s="14">
        <v>0</v>
      </c>
      <c r="BAL14" s="14">
        <v>0</v>
      </c>
      <c r="BAM14" s="14">
        <v>0</v>
      </c>
      <c r="BAN14" s="14">
        <v>0</v>
      </c>
      <c r="BAO14" s="14">
        <v>0</v>
      </c>
      <c r="BAP14" s="14">
        <f t="shared" si="366"/>
        <v>0</v>
      </c>
      <c r="BAQ14" s="14"/>
      <c r="BAR14" s="14"/>
      <c r="BAS14" s="15"/>
      <c r="BAT14" s="14"/>
      <c r="BAU14" s="14"/>
      <c r="BAV14" s="14"/>
      <c r="BAW14" s="14">
        <v>0</v>
      </c>
      <c r="BAX14" s="14"/>
      <c r="BAY14" s="14"/>
      <c r="BAZ14" s="14">
        <v>0</v>
      </c>
      <c r="BBA14" s="14">
        <v>0</v>
      </c>
      <c r="BBB14" s="14">
        <v>0</v>
      </c>
      <c r="BBC14" s="14">
        <v>0</v>
      </c>
      <c r="BBD14" s="14">
        <v>0</v>
      </c>
      <c r="BBE14" s="14">
        <f t="shared" si="367"/>
        <v>0</v>
      </c>
      <c r="BBF14" s="14"/>
      <c r="BBG14" s="14"/>
      <c r="BBH14" s="15"/>
      <c r="BBI14" s="14"/>
      <c r="BBJ14" s="14"/>
      <c r="BBK14" s="14"/>
      <c r="BBL14" s="14">
        <v>0</v>
      </c>
      <c r="BBM14" s="14"/>
      <c r="BBN14" s="14"/>
      <c r="BBO14" s="14">
        <v>0</v>
      </c>
      <c r="BBP14" s="14">
        <v>0</v>
      </c>
      <c r="BBQ14" s="14">
        <v>0</v>
      </c>
      <c r="BBR14" s="14">
        <v>0</v>
      </c>
      <c r="BBS14" s="14">
        <v>0</v>
      </c>
      <c r="BBT14" s="14">
        <f t="shared" si="368"/>
        <v>0</v>
      </c>
      <c r="BBU14" s="14"/>
      <c r="BBV14" s="14"/>
      <c r="BBW14" s="15"/>
      <c r="BBX14" s="14"/>
      <c r="BBY14" s="14"/>
      <c r="BBZ14" s="14"/>
      <c r="BCA14" s="14">
        <v>0</v>
      </c>
      <c r="BCB14" s="14"/>
      <c r="BCC14" s="14"/>
      <c r="BCD14" s="14">
        <v>0</v>
      </c>
      <c r="BCE14" s="14">
        <v>0</v>
      </c>
      <c r="BCF14" s="14">
        <v>0</v>
      </c>
      <c r="BCG14" s="14">
        <v>0</v>
      </c>
      <c r="BCH14" s="14">
        <v>0</v>
      </c>
      <c r="BCI14" s="14">
        <f t="shared" si="369"/>
        <v>0</v>
      </c>
      <c r="BCJ14" s="14"/>
      <c r="BCK14" s="14"/>
      <c r="BCL14" s="15"/>
      <c r="BCM14" s="14"/>
      <c r="BCN14" s="14"/>
      <c r="BCO14" s="14"/>
      <c r="BCP14" s="14">
        <v>0</v>
      </c>
      <c r="BCQ14" s="14"/>
      <c r="BCR14" s="14"/>
      <c r="BCS14" s="14">
        <v>0</v>
      </c>
      <c r="BCT14" s="14">
        <v>0</v>
      </c>
      <c r="BCU14" s="14">
        <v>0</v>
      </c>
      <c r="BCV14" s="14">
        <v>0</v>
      </c>
      <c r="BCW14" s="14">
        <v>0</v>
      </c>
      <c r="BCX14" s="14">
        <f t="shared" si="370"/>
        <v>0</v>
      </c>
      <c r="BCY14" s="14"/>
      <c r="BCZ14" s="14"/>
      <c r="BDA14" s="15"/>
      <c r="BDB14" s="14"/>
      <c r="BDC14" s="14"/>
      <c r="BDD14" s="14"/>
      <c r="BDE14" s="14">
        <v>0</v>
      </c>
      <c r="BDF14" s="14"/>
      <c r="BDG14" s="14"/>
      <c r="BDH14" s="14">
        <v>0</v>
      </c>
      <c r="BDI14" s="14">
        <v>0</v>
      </c>
      <c r="BDJ14" s="14">
        <v>0</v>
      </c>
      <c r="BDK14" s="14">
        <v>0</v>
      </c>
      <c r="BDL14" s="14">
        <v>0</v>
      </c>
      <c r="BDM14" s="14">
        <f t="shared" si="371"/>
        <v>0</v>
      </c>
      <c r="BDN14" s="14"/>
      <c r="BDO14" s="14"/>
      <c r="BDP14" s="15"/>
      <c r="BDQ14" s="14"/>
      <c r="BDR14" s="14"/>
      <c r="BDS14" s="14"/>
      <c r="BDT14" s="14">
        <v>0</v>
      </c>
      <c r="BDU14" s="14"/>
      <c r="BDV14" s="14"/>
      <c r="BDW14" s="14">
        <v>0</v>
      </c>
      <c r="BDX14" s="14">
        <v>0</v>
      </c>
      <c r="BDY14" s="14">
        <v>0</v>
      </c>
      <c r="BDZ14" s="14">
        <v>0</v>
      </c>
      <c r="BEA14" s="14">
        <v>0</v>
      </c>
      <c r="BEB14" s="14">
        <f t="shared" si="372"/>
        <v>0</v>
      </c>
      <c r="BEC14" s="14"/>
      <c r="BED14" s="14"/>
      <c r="BEE14" s="15"/>
      <c r="BEF14" s="14"/>
      <c r="BEG14" s="14"/>
      <c r="BEH14" s="14"/>
      <c r="BEI14" s="14">
        <v>0</v>
      </c>
      <c r="BEJ14" s="14"/>
      <c r="BEK14" s="14"/>
      <c r="BEL14" s="14">
        <v>0</v>
      </c>
      <c r="BEM14" s="14">
        <v>0</v>
      </c>
      <c r="BEN14" s="14">
        <v>0</v>
      </c>
      <c r="BEO14" s="14">
        <v>0</v>
      </c>
      <c r="BEP14" s="14">
        <v>0</v>
      </c>
      <c r="BEQ14" s="14">
        <f t="shared" si="373"/>
        <v>0</v>
      </c>
      <c r="BER14" s="14"/>
      <c r="BES14" s="14"/>
      <c r="BET14" s="15"/>
      <c r="BEU14" s="14"/>
      <c r="BEV14" s="14"/>
      <c r="BEW14" s="14"/>
      <c r="BEX14" s="14">
        <v>0</v>
      </c>
      <c r="BEY14" s="14"/>
      <c r="BEZ14" s="14"/>
      <c r="BFA14" s="14">
        <v>0</v>
      </c>
      <c r="BFB14" s="14">
        <v>0</v>
      </c>
      <c r="BFC14" s="14">
        <v>0</v>
      </c>
      <c r="BFD14" s="14">
        <v>0</v>
      </c>
      <c r="BFE14" s="14">
        <v>0</v>
      </c>
      <c r="BFF14" s="14">
        <f t="shared" si="374"/>
        <v>0</v>
      </c>
      <c r="BFG14" s="14"/>
      <c r="BFH14" s="14"/>
      <c r="BFI14" s="15"/>
      <c r="BFJ14" s="14"/>
      <c r="BFK14" s="14"/>
      <c r="BFL14" s="14"/>
      <c r="BFM14" s="14">
        <v>0</v>
      </c>
      <c r="BFN14" s="14"/>
      <c r="BFO14" s="14"/>
      <c r="BFP14" s="14">
        <v>0</v>
      </c>
      <c r="BFQ14" s="14">
        <v>0</v>
      </c>
      <c r="BFR14" s="14">
        <v>0</v>
      </c>
      <c r="BFS14" s="14">
        <v>0</v>
      </c>
      <c r="BFT14" s="14">
        <v>0</v>
      </c>
      <c r="BFU14" s="14">
        <f t="shared" si="375"/>
        <v>0</v>
      </c>
      <c r="BFV14" s="14"/>
      <c r="BFW14" s="14"/>
      <c r="BFX14" s="15"/>
      <c r="BFY14" s="14"/>
      <c r="BFZ14" s="14"/>
      <c r="BGA14" s="14"/>
      <c r="BGB14" s="14">
        <v>0</v>
      </c>
      <c r="BGC14" s="14"/>
      <c r="BGD14" s="14"/>
      <c r="BGE14" s="14">
        <v>0</v>
      </c>
      <c r="BGF14" s="14">
        <v>0</v>
      </c>
      <c r="BGG14" s="14">
        <v>0</v>
      </c>
      <c r="BGH14" s="14">
        <v>0</v>
      </c>
      <c r="BGI14" s="14">
        <v>0</v>
      </c>
      <c r="BGJ14" s="14">
        <f t="shared" si="376"/>
        <v>0</v>
      </c>
      <c r="BGK14" s="14"/>
      <c r="BGL14" s="14"/>
      <c r="BGM14" s="15"/>
      <c r="BGN14" s="14"/>
      <c r="BGO14" s="14"/>
      <c r="BGP14" s="14"/>
      <c r="BGQ14" s="14">
        <v>0</v>
      </c>
      <c r="BGR14" s="14"/>
      <c r="BGS14" s="14"/>
      <c r="BGT14" s="14">
        <v>0</v>
      </c>
      <c r="BGU14" s="14">
        <v>0</v>
      </c>
      <c r="BGV14" s="14">
        <v>0</v>
      </c>
      <c r="BGW14" s="14">
        <v>0</v>
      </c>
      <c r="BGX14" s="14">
        <v>0</v>
      </c>
      <c r="BGY14" s="14">
        <f t="shared" si="377"/>
        <v>0</v>
      </c>
      <c r="BGZ14" s="14"/>
      <c r="BHA14" s="14"/>
      <c r="BHB14" s="15"/>
      <c r="BHC14" s="14"/>
      <c r="BHD14" s="14"/>
      <c r="BHE14" s="14"/>
      <c r="BHF14" s="14">
        <v>0</v>
      </c>
      <c r="BHG14" s="14"/>
      <c r="BHH14" s="14"/>
      <c r="BHI14" s="14">
        <v>0</v>
      </c>
      <c r="BHJ14" s="14">
        <v>0</v>
      </c>
      <c r="BHK14" s="14">
        <v>0</v>
      </c>
      <c r="BHL14" s="14">
        <v>0</v>
      </c>
      <c r="BHM14" s="14">
        <v>0</v>
      </c>
      <c r="BHN14" s="14">
        <f t="shared" si="378"/>
        <v>0</v>
      </c>
      <c r="BHO14" s="14"/>
      <c r="BHP14" s="14"/>
      <c r="BHQ14" s="15"/>
      <c r="BHR14" s="14"/>
      <c r="BHS14" s="14"/>
      <c r="BHT14" s="14"/>
      <c r="BHU14" s="14">
        <v>0</v>
      </c>
      <c r="BHV14" s="14"/>
      <c r="BHW14" s="14"/>
      <c r="BHX14" s="14">
        <v>0</v>
      </c>
      <c r="BHY14" s="14">
        <v>0</v>
      </c>
      <c r="BHZ14" s="14">
        <v>0</v>
      </c>
      <c r="BIA14" s="14">
        <v>0</v>
      </c>
      <c r="BIB14" s="14">
        <v>0</v>
      </c>
      <c r="BIC14" s="14">
        <f t="shared" si="379"/>
        <v>0</v>
      </c>
      <c r="BID14" s="14"/>
      <c r="BIE14" s="14"/>
      <c r="BIF14" s="15"/>
      <c r="BIG14" s="14"/>
      <c r="BIH14" s="14"/>
      <c r="BII14" s="14"/>
      <c r="BIJ14" s="14">
        <v>0</v>
      </c>
      <c r="BIK14" s="14"/>
      <c r="BIL14" s="14"/>
      <c r="BIM14" s="14">
        <v>0</v>
      </c>
      <c r="BIN14" s="14">
        <v>0</v>
      </c>
      <c r="BIO14" s="14">
        <v>0</v>
      </c>
      <c r="BIP14" s="14">
        <v>0</v>
      </c>
      <c r="BIQ14" s="14">
        <v>0</v>
      </c>
      <c r="BIR14" s="14">
        <f t="shared" si="380"/>
        <v>0</v>
      </c>
      <c r="BIS14" s="14"/>
      <c r="BIT14" s="14"/>
      <c r="BIU14" s="15"/>
      <c r="BIV14" s="14"/>
      <c r="BIW14" s="14"/>
      <c r="BIX14" s="14"/>
      <c r="BIY14" s="14">
        <v>0</v>
      </c>
      <c r="BIZ14" s="14"/>
      <c r="BJA14" s="14"/>
      <c r="BJB14" s="14">
        <v>0</v>
      </c>
      <c r="BJC14" s="14">
        <v>0</v>
      </c>
      <c r="BJD14" s="14">
        <v>0</v>
      </c>
      <c r="BJE14" s="14">
        <v>0</v>
      </c>
      <c r="BJF14" s="14">
        <v>0</v>
      </c>
      <c r="BJG14" s="14">
        <f t="shared" si="381"/>
        <v>0</v>
      </c>
      <c r="BJH14" s="14"/>
      <c r="BJI14" s="14"/>
      <c r="BJJ14" s="15"/>
      <c r="BJK14" s="14"/>
      <c r="BJL14" s="14"/>
      <c r="BJM14" s="14"/>
      <c r="BJN14" s="14">
        <v>0</v>
      </c>
      <c r="BJO14" s="14"/>
      <c r="BJP14" s="14"/>
      <c r="BJQ14" s="14">
        <v>0</v>
      </c>
      <c r="BJR14" s="14">
        <v>0</v>
      </c>
      <c r="BJS14" s="14">
        <v>0</v>
      </c>
      <c r="BJT14" s="14">
        <v>0</v>
      </c>
      <c r="BJU14" s="14">
        <v>0</v>
      </c>
      <c r="BJV14" s="14">
        <f t="shared" si="382"/>
        <v>0</v>
      </c>
      <c r="BJW14" s="14"/>
      <c r="BJX14" s="14"/>
      <c r="BJY14" s="15"/>
      <c r="BJZ14" s="14"/>
      <c r="BKA14" s="14"/>
      <c r="BKB14" s="14"/>
      <c r="BKC14" s="14">
        <v>0</v>
      </c>
      <c r="BKD14" s="14"/>
      <c r="BKE14" s="14"/>
      <c r="BKF14" s="14">
        <v>0</v>
      </c>
      <c r="BKG14" s="14">
        <v>0</v>
      </c>
      <c r="BKH14" s="14">
        <v>0</v>
      </c>
      <c r="BKI14" s="14">
        <v>0</v>
      </c>
      <c r="BKJ14" s="14">
        <v>0</v>
      </c>
      <c r="BKK14" s="14">
        <f t="shared" si="383"/>
        <v>0</v>
      </c>
      <c r="BKL14" s="14"/>
      <c r="BKM14" s="14"/>
      <c r="BKN14" s="15"/>
      <c r="BKO14" s="14"/>
      <c r="BKP14" s="14"/>
      <c r="BKQ14" s="14"/>
      <c r="BKR14" s="14">
        <v>0</v>
      </c>
      <c r="BKS14" s="14"/>
      <c r="BKT14" s="14"/>
      <c r="BKU14" s="14">
        <v>0</v>
      </c>
      <c r="BKV14" s="14">
        <v>0</v>
      </c>
      <c r="BKW14" s="14">
        <v>0</v>
      </c>
      <c r="BKX14" s="14">
        <v>0</v>
      </c>
      <c r="BKY14" s="14">
        <v>0</v>
      </c>
      <c r="BKZ14" s="14">
        <f t="shared" si="384"/>
        <v>0</v>
      </c>
      <c r="BLA14" s="14"/>
      <c r="BLB14" s="14"/>
      <c r="BLC14" s="15"/>
      <c r="BLD14" s="14"/>
      <c r="BLE14" s="14"/>
      <c r="BLF14" s="14"/>
      <c r="BLG14" s="14">
        <v>0</v>
      </c>
      <c r="BLH14" s="14"/>
      <c r="BLI14" s="14"/>
      <c r="BLJ14" s="14">
        <v>0</v>
      </c>
      <c r="BLK14" s="14">
        <v>0</v>
      </c>
      <c r="BLL14" s="14">
        <v>0</v>
      </c>
      <c r="BLM14" s="14">
        <v>0</v>
      </c>
      <c r="BLN14" s="14">
        <v>0</v>
      </c>
      <c r="BLO14" s="14">
        <f t="shared" si="385"/>
        <v>0</v>
      </c>
      <c r="BLP14" s="14"/>
      <c r="BLQ14" s="14"/>
      <c r="BLR14" s="15"/>
      <c r="BLS14" s="14"/>
      <c r="BLT14" s="14"/>
      <c r="BLU14" s="14"/>
      <c r="BLV14" s="14">
        <v>0</v>
      </c>
      <c r="BLW14" s="14"/>
      <c r="BLX14" s="14"/>
      <c r="BLY14" s="14">
        <v>0</v>
      </c>
      <c r="BLZ14" s="14">
        <v>0</v>
      </c>
      <c r="BMA14" s="14">
        <v>0</v>
      </c>
      <c r="BMB14" s="14">
        <v>0</v>
      </c>
      <c r="BMC14" s="14">
        <v>0</v>
      </c>
      <c r="BMD14" s="14">
        <f t="shared" si="386"/>
        <v>0</v>
      </c>
      <c r="BME14" s="14"/>
      <c r="BMF14" s="14"/>
      <c r="BMG14" s="15"/>
      <c r="BMH14" s="14"/>
      <c r="BMI14" s="14"/>
      <c r="BMJ14" s="14"/>
      <c r="BMK14" s="14">
        <v>0</v>
      </c>
      <c r="BML14" s="14"/>
      <c r="BMM14" s="14"/>
      <c r="BMN14" s="14">
        <v>0</v>
      </c>
      <c r="BMO14" s="14">
        <v>0</v>
      </c>
      <c r="BMP14" s="14">
        <v>0</v>
      </c>
      <c r="BMQ14" s="14">
        <v>0</v>
      </c>
      <c r="BMR14" s="14">
        <v>0</v>
      </c>
      <c r="BMS14" s="14">
        <f t="shared" si="387"/>
        <v>0</v>
      </c>
      <c r="BMT14" s="14"/>
      <c r="BMU14" s="14"/>
      <c r="BMV14" s="15"/>
      <c r="BMW14" s="14"/>
      <c r="BMX14" s="14"/>
      <c r="BMY14" s="14"/>
      <c r="BMZ14" s="14">
        <v>0</v>
      </c>
      <c r="BNA14" s="14"/>
      <c r="BNB14" s="14"/>
      <c r="BNC14" s="14">
        <v>0</v>
      </c>
      <c r="BND14" s="14">
        <v>0</v>
      </c>
      <c r="BNE14" s="14">
        <v>0</v>
      </c>
      <c r="BNF14" s="14">
        <v>0</v>
      </c>
      <c r="BNG14" s="14">
        <v>0</v>
      </c>
      <c r="BNH14" s="14">
        <f t="shared" si="388"/>
        <v>0</v>
      </c>
      <c r="BNI14" s="14"/>
      <c r="BNJ14" s="14"/>
      <c r="BNK14" s="15"/>
      <c r="BNL14" s="14"/>
      <c r="BNM14" s="14"/>
      <c r="BNN14" s="14"/>
      <c r="BNO14" s="14">
        <v>0</v>
      </c>
      <c r="BNP14" s="14"/>
      <c r="BNQ14" s="14"/>
      <c r="BNR14" s="14">
        <v>0</v>
      </c>
      <c r="BNS14" s="14">
        <v>0</v>
      </c>
      <c r="BNT14" s="14">
        <v>0</v>
      </c>
      <c r="BNU14" s="14">
        <v>0</v>
      </c>
      <c r="BNV14" s="14">
        <v>0</v>
      </c>
      <c r="BNW14" s="14">
        <f t="shared" si="389"/>
        <v>0</v>
      </c>
      <c r="BNX14" s="14"/>
      <c r="BNY14" s="14"/>
      <c r="BNZ14" s="15"/>
      <c r="BOA14" s="14"/>
      <c r="BOB14" s="14"/>
      <c r="BOC14" s="14"/>
      <c r="BOD14" s="14">
        <v>0</v>
      </c>
      <c r="BOE14" s="14"/>
      <c r="BOF14" s="14"/>
      <c r="BOG14" s="14">
        <v>0</v>
      </c>
      <c r="BOH14" s="14">
        <v>0</v>
      </c>
      <c r="BOI14" s="14">
        <v>0</v>
      </c>
      <c r="BOJ14" s="14">
        <v>0</v>
      </c>
      <c r="BOK14" s="14">
        <v>0</v>
      </c>
      <c r="BOL14" s="14">
        <f t="shared" si="390"/>
        <v>0</v>
      </c>
      <c r="BOM14" s="14"/>
      <c r="BON14" s="14"/>
      <c r="BOO14" s="15"/>
      <c r="BOP14" s="14"/>
      <c r="BOQ14" s="14"/>
      <c r="BOR14" s="14"/>
      <c r="BOS14" s="14">
        <v>0</v>
      </c>
      <c r="BOT14" s="14"/>
      <c r="BOU14" s="14"/>
      <c r="BOV14" s="14">
        <v>0</v>
      </c>
      <c r="BOW14" s="14">
        <v>0</v>
      </c>
      <c r="BOX14" s="14">
        <v>0</v>
      </c>
      <c r="BOY14" s="14">
        <v>0</v>
      </c>
      <c r="BOZ14" s="14">
        <v>0</v>
      </c>
      <c r="BPA14" s="14">
        <f t="shared" si="391"/>
        <v>0</v>
      </c>
      <c r="BPB14" s="14"/>
      <c r="BPC14" s="14"/>
      <c r="BPD14" s="15"/>
      <c r="BPE14" s="14"/>
      <c r="BPF14" s="14"/>
      <c r="BPG14" s="14"/>
      <c r="BPH14" s="14">
        <v>0</v>
      </c>
      <c r="BPI14" s="14"/>
      <c r="BPJ14" s="14"/>
      <c r="BPK14" s="14">
        <v>0</v>
      </c>
      <c r="BPL14" s="14">
        <v>0</v>
      </c>
      <c r="BPM14" s="14">
        <v>0</v>
      </c>
      <c r="BPN14" s="14">
        <v>0</v>
      </c>
      <c r="BPO14" s="14">
        <v>0</v>
      </c>
      <c r="BPP14" s="14">
        <f t="shared" si="392"/>
        <v>0</v>
      </c>
      <c r="BPQ14" s="14"/>
      <c r="BPR14" s="14"/>
      <c r="BPS14" s="15"/>
      <c r="BPT14" s="14"/>
      <c r="BPU14" s="14"/>
      <c r="BPV14" s="14"/>
      <c r="BPW14" s="14">
        <v>0</v>
      </c>
      <c r="BPX14" s="14"/>
      <c r="BPY14" s="14"/>
      <c r="BPZ14" s="14">
        <v>0</v>
      </c>
      <c r="BQA14" s="14">
        <v>0</v>
      </c>
      <c r="BQB14" s="14">
        <v>0</v>
      </c>
      <c r="BQC14" s="14">
        <v>0</v>
      </c>
      <c r="BQD14" s="14">
        <v>0</v>
      </c>
      <c r="BQE14" s="14">
        <f t="shared" si="393"/>
        <v>0</v>
      </c>
      <c r="BQF14" s="14"/>
      <c r="BQG14" s="14"/>
      <c r="BQH14" s="15"/>
      <c r="BQI14" s="14"/>
      <c r="BQJ14" s="14"/>
      <c r="BQK14" s="14"/>
      <c r="BQL14" s="14">
        <v>0</v>
      </c>
      <c r="BQM14" s="14"/>
      <c r="BQN14" s="14"/>
      <c r="BQO14" s="14">
        <v>0</v>
      </c>
      <c r="BQP14" s="14">
        <v>0</v>
      </c>
      <c r="BQQ14" s="14">
        <v>0</v>
      </c>
      <c r="BQR14" s="14">
        <v>0</v>
      </c>
      <c r="BQS14" s="14">
        <v>0</v>
      </c>
      <c r="BQT14" s="14">
        <f t="shared" si="394"/>
        <v>0</v>
      </c>
      <c r="BQU14" s="14"/>
      <c r="BQV14" s="14"/>
      <c r="BQW14" s="15"/>
      <c r="BQX14" s="14"/>
      <c r="BQY14" s="14"/>
      <c r="BQZ14" s="14"/>
      <c r="BRA14" s="14">
        <v>0</v>
      </c>
      <c r="BRB14" s="14"/>
      <c r="BRC14" s="14"/>
      <c r="BRD14" s="14">
        <v>0</v>
      </c>
      <c r="BRE14" s="14">
        <v>0</v>
      </c>
      <c r="BRF14" s="14">
        <v>0</v>
      </c>
      <c r="BRG14" s="14">
        <v>0</v>
      </c>
      <c r="BRH14" s="14">
        <v>0</v>
      </c>
      <c r="BRI14" s="14">
        <f t="shared" si="395"/>
        <v>0</v>
      </c>
      <c r="BRJ14" s="14"/>
      <c r="BRK14" s="14"/>
      <c r="BRL14" s="15"/>
      <c r="BRM14" s="14"/>
      <c r="BRN14" s="14"/>
      <c r="BRO14" s="14"/>
      <c r="BRP14" s="14">
        <v>0</v>
      </c>
      <c r="BRQ14" s="14"/>
      <c r="BRR14" s="14"/>
      <c r="BRS14" s="14">
        <v>0</v>
      </c>
      <c r="BRT14" s="14">
        <v>0</v>
      </c>
      <c r="BRU14" s="14">
        <v>0</v>
      </c>
      <c r="BRV14" s="14">
        <v>0</v>
      </c>
      <c r="BRW14" s="14">
        <v>0</v>
      </c>
      <c r="BRX14" s="14">
        <f t="shared" si="396"/>
        <v>0</v>
      </c>
      <c r="BRY14" s="14"/>
      <c r="BRZ14" s="130">
        <f t="shared" si="268"/>
        <v>0</v>
      </c>
      <c r="BSA14" s="130">
        <f t="shared" si="269"/>
        <v>0</v>
      </c>
      <c r="BSB14" s="130">
        <f t="shared" si="270"/>
        <v>0</v>
      </c>
      <c r="BSC14" s="130">
        <f t="shared" si="271"/>
        <v>0</v>
      </c>
      <c r="BSD14" s="130">
        <f t="shared" si="272"/>
        <v>0</v>
      </c>
      <c r="BSE14" s="14">
        <f t="shared" si="273"/>
        <v>0</v>
      </c>
    </row>
    <row r="15" spans="1:1851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74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275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276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277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278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279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280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281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282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283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284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285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286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287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f t="shared" si="288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289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290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291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292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293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294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295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296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297"/>
        <v>0</v>
      </c>
      <c r="MV15" s="14"/>
      <c r="MW15" s="14"/>
      <c r="MX15" s="15"/>
      <c r="MY15" s="14"/>
      <c r="MZ15" s="14"/>
      <c r="NA15" s="14"/>
      <c r="NB15" s="14">
        <v>0</v>
      </c>
      <c r="NC15" s="14"/>
      <c r="ND15" s="14"/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f t="shared" si="298"/>
        <v>0</v>
      </c>
      <c r="NK15" s="14"/>
      <c r="NL15" s="14"/>
      <c r="NM15" s="15"/>
      <c r="NN15" s="14"/>
      <c r="NO15" s="14"/>
      <c r="NP15" s="14"/>
      <c r="NQ15" s="14">
        <v>0</v>
      </c>
      <c r="NR15" s="14"/>
      <c r="NS15" s="14"/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f t="shared" si="299"/>
        <v>0</v>
      </c>
      <c r="NZ15" s="14"/>
      <c r="OA15" s="14"/>
      <c r="OB15" s="15"/>
      <c r="OC15" s="14"/>
      <c r="OD15" s="14"/>
      <c r="OE15" s="14"/>
      <c r="OF15" s="14">
        <v>0</v>
      </c>
      <c r="OG15" s="14"/>
      <c r="OH15" s="14"/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f t="shared" si="300"/>
        <v>0</v>
      </c>
      <c r="OO15" s="14"/>
      <c r="OP15" s="14"/>
      <c r="OQ15" s="15"/>
      <c r="OR15" s="14"/>
      <c r="OS15" s="14"/>
      <c r="OT15" s="14"/>
      <c r="OU15" s="14">
        <v>0</v>
      </c>
      <c r="OV15" s="14"/>
      <c r="OW15" s="14"/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f t="shared" si="301"/>
        <v>0</v>
      </c>
      <c r="PD15" s="14"/>
      <c r="PE15" s="14"/>
      <c r="PF15" s="15"/>
      <c r="PG15" s="14"/>
      <c r="PH15" s="14"/>
      <c r="PI15" s="14"/>
      <c r="PJ15" s="14">
        <v>0</v>
      </c>
      <c r="PK15" s="14"/>
      <c r="PL15" s="14"/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f t="shared" si="302"/>
        <v>0</v>
      </c>
      <c r="PS15" s="14"/>
      <c r="PT15" s="14"/>
      <c r="PU15" s="15"/>
      <c r="PV15" s="14"/>
      <c r="PW15" s="14"/>
      <c r="PX15" s="14"/>
      <c r="PY15" s="14">
        <v>0</v>
      </c>
      <c r="PZ15" s="14"/>
      <c r="QA15" s="14"/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f t="shared" si="303"/>
        <v>0</v>
      </c>
      <c r="QH15" s="14"/>
      <c r="QI15" s="14"/>
      <c r="QJ15" s="15"/>
      <c r="QK15" s="14"/>
      <c r="QL15" s="14"/>
      <c r="QM15" s="14"/>
      <c r="QN15" s="14">
        <v>0</v>
      </c>
      <c r="QO15" s="14"/>
      <c r="QP15" s="14"/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f t="shared" si="304"/>
        <v>0</v>
      </c>
      <c r="QW15" s="14"/>
      <c r="QX15" s="14"/>
      <c r="QY15" s="15"/>
      <c r="QZ15" s="14"/>
      <c r="RA15" s="14"/>
      <c r="RB15" s="14"/>
      <c r="RC15" s="14">
        <v>0</v>
      </c>
      <c r="RD15" s="14"/>
      <c r="RE15" s="14"/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f t="shared" si="305"/>
        <v>0</v>
      </c>
      <c r="RL15" s="14"/>
      <c r="RM15" s="14"/>
      <c r="RN15" s="15"/>
      <c r="RO15" s="14"/>
      <c r="RP15" s="14"/>
      <c r="RQ15" s="14"/>
      <c r="RR15" s="14">
        <v>0</v>
      </c>
      <c r="RS15" s="14"/>
      <c r="RT15" s="14"/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f t="shared" si="306"/>
        <v>0</v>
      </c>
      <c r="SA15" s="14"/>
      <c r="SB15" s="14"/>
      <c r="SC15" s="15"/>
      <c r="SD15" s="14"/>
      <c r="SE15" s="14"/>
      <c r="SF15" s="14"/>
      <c r="SG15" s="14">
        <v>0</v>
      </c>
      <c r="SH15" s="14"/>
      <c r="SI15" s="14"/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f t="shared" si="307"/>
        <v>0</v>
      </c>
      <c r="SP15" s="14"/>
      <c r="SQ15" s="14"/>
      <c r="SR15" s="15"/>
      <c r="SS15" s="14"/>
      <c r="ST15" s="14"/>
      <c r="SU15" s="14"/>
      <c r="SV15" s="14">
        <v>0</v>
      </c>
      <c r="SW15" s="14"/>
      <c r="SX15" s="14"/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f t="shared" si="308"/>
        <v>0</v>
      </c>
      <c r="TE15" s="14"/>
      <c r="TF15" s="14"/>
      <c r="TG15" s="15"/>
      <c r="TH15" s="14"/>
      <c r="TI15" s="14"/>
      <c r="TJ15" s="14"/>
      <c r="TK15" s="14">
        <v>0</v>
      </c>
      <c r="TL15" s="14"/>
      <c r="TM15" s="14"/>
      <c r="TN15" s="14">
        <v>0</v>
      </c>
      <c r="TO15" s="14">
        <v>0</v>
      </c>
      <c r="TP15" s="14">
        <v>0</v>
      </c>
      <c r="TQ15" s="14">
        <v>0</v>
      </c>
      <c r="TR15" s="14">
        <v>0</v>
      </c>
      <c r="TS15" s="14">
        <f t="shared" si="309"/>
        <v>0</v>
      </c>
      <c r="TT15" s="14"/>
      <c r="TU15" s="14"/>
      <c r="TV15" s="15"/>
      <c r="TW15" s="14"/>
      <c r="TX15" s="14"/>
      <c r="TY15" s="14"/>
      <c r="TZ15" s="14">
        <v>0</v>
      </c>
      <c r="UA15" s="14"/>
      <c r="UB15" s="14"/>
      <c r="UC15" s="14">
        <v>0</v>
      </c>
      <c r="UD15" s="14">
        <v>0</v>
      </c>
      <c r="UE15" s="14">
        <v>0</v>
      </c>
      <c r="UF15" s="14">
        <v>0</v>
      </c>
      <c r="UG15" s="14">
        <v>0</v>
      </c>
      <c r="UH15" s="14">
        <f t="shared" si="310"/>
        <v>0</v>
      </c>
      <c r="UI15" s="14"/>
      <c r="UJ15" s="14"/>
      <c r="UK15" s="15"/>
      <c r="UL15" s="14"/>
      <c r="UM15" s="14"/>
      <c r="UN15" s="14"/>
      <c r="UO15" s="14">
        <v>0</v>
      </c>
      <c r="UP15" s="14"/>
      <c r="UQ15" s="14"/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f t="shared" si="311"/>
        <v>0</v>
      </c>
      <c r="UX15" s="14"/>
      <c r="UY15" s="14"/>
      <c r="UZ15" s="15"/>
      <c r="VA15" s="14"/>
      <c r="VB15" s="14"/>
      <c r="VC15" s="14"/>
      <c r="VD15" s="14">
        <v>0</v>
      </c>
      <c r="VE15" s="14"/>
      <c r="VF15" s="14"/>
      <c r="VG15" s="14">
        <v>0</v>
      </c>
      <c r="VH15" s="14">
        <v>0</v>
      </c>
      <c r="VI15" s="14">
        <v>0</v>
      </c>
      <c r="VJ15" s="14">
        <v>0</v>
      </c>
      <c r="VK15" s="14">
        <v>0</v>
      </c>
      <c r="VL15" s="14">
        <f t="shared" si="312"/>
        <v>0</v>
      </c>
      <c r="VM15" s="14"/>
      <c r="VN15" s="14"/>
      <c r="VO15" s="15"/>
      <c r="VP15" s="14"/>
      <c r="VQ15" s="14"/>
      <c r="VR15" s="14"/>
      <c r="VS15" s="14">
        <v>0</v>
      </c>
      <c r="VT15" s="14"/>
      <c r="VU15" s="14"/>
      <c r="VV15" s="14">
        <v>0</v>
      </c>
      <c r="VW15" s="14">
        <v>0</v>
      </c>
      <c r="VX15" s="14">
        <v>0</v>
      </c>
      <c r="VY15" s="14">
        <v>0</v>
      </c>
      <c r="VZ15" s="14">
        <v>0</v>
      </c>
      <c r="WA15" s="14">
        <f t="shared" si="313"/>
        <v>0</v>
      </c>
      <c r="WB15" s="14"/>
      <c r="WC15" s="14"/>
      <c r="WD15" s="15"/>
      <c r="WE15" s="14"/>
      <c r="WF15" s="14"/>
      <c r="WG15" s="14"/>
      <c r="WH15" s="14">
        <v>0</v>
      </c>
      <c r="WI15" s="14"/>
      <c r="WJ15" s="14"/>
      <c r="WK15" s="14">
        <v>0</v>
      </c>
      <c r="WL15" s="14">
        <v>0</v>
      </c>
      <c r="WM15" s="14">
        <v>0</v>
      </c>
      <c r="WN15" s="14">
        <v>0</v>
      </c>
      <c r="WO15" s="14">
        <v>0</v>
      </c>
      <c r="WP15" s="14">
        <f t="shared" si="314"/>
        <v>0</v>
      </c>
      <c r="WQ15" s="14"/>
      <c r="WR15" s="14"/>
      <c r="WS15" s="15"/>
      <c r="WT15" s="14"/>
      <c r="WU15" s="14"/>
      <c r="WV15" s="14"/>
      <c r="WW15" s="14">
        <v>0</v>
      </c>
      <c r="WX15" s="14"/>
      <c r="WY15" s="14"/>
      <c r="WZ15" s="14">
        <v>0</v>
      </c>
      <c r="XA15" s="14">
        <v>0</v>
      </c>
      <c r="XB15" s="14">
        <v>0</v>
      </c>
      <c r="XC15" s="14">
        <v>0</v>
      </c>
      <c r="XD15" s="14">
        <v>0</v>
      </c>
      <c r="XE15" s="14">
        <f t="shared" si="315"/>
        <v>0</v>
      </c>
      <c r="XF15" s="14"/>
      <c r="XG15" s="14"/>
      <c r="XH15" s="15"/>
      <c r="XI15" s="14"/>
      <c r="XJ15" s="14"/>
      <c r="XK15" s="14"/>
      <c r="XL15" s="14">
        <v>0</v>
      </c>
      <c r="XM15" s="14"/>
      <c r="XN15" s="14"/>
      <c r="XO15" s="14">
        <v>0</v>
      </c>
      <c r="XP15" s="14">
        <v>0</v>
      </c>
      <c r="XQ15" s="14">
        <v>0</v>
      </c>
      <c r="XR15" s="14">
        <v>0</v>
      </c>
      <c r="XS15" s="14">
        <v>0</v>
      </c>
      <c r="XT15" s="14">
        <f t="shared" si="316"/>
        <v>0</v>
      </c>
      <c r="XU15" s="14"/>
      <c r="XV15" s="14"/>
      <c r="XW15" s="15"/>
      <c r="XX15" s="14"/>
      <c r="XY15" s="14"/>
      <c r="XZ15" s="14"/>
      <c r="YA15" s="14">
        <v>0</v>
      </c>
      <c r="YB15" s="14"/>
      <c r="YC15" s="14"/>
      <c r="YD15" s="14">
        <v>0</v>
      </c>
      <c r="YE15" s="14">
        <v>0</v>
      </c>
      <c r="YF15" s="14">
        <v>0</v>
      </c>
      <c r="YG15" s="14">
        <v>0</v>
      </c>
      <c r="YH15" s="14">
        <v>0</v>
      </c>
      <c r="YI15" s="14">
        <f t="shared" si="317"/>
        <v>0</v>
      </c>
      <c r="YJ15" s="14"/>
      <c r="YK15" s="14"/>
      <c r="YL15" s="15"/>
      <c r="YM15" s="14"/>
      <c r="YN15" s="14"/>
      <c r="YO15" s="14"/>
      <c r="YP15" s="14">
        <v>0</v>
      </c>
      <c r="YQ15" s="14"/>
      <c r="YR15" s="14"/>
      <c r="YS15" s="14">
        <v>0</v>
      </c>
      <c r="YT15" s="14">
        <v>0</v>
      </c>
      <c r="YU15" s="14">
        <v>0</v>
      </c>
      <c r="YV15" s="14">
        <v>0</v>
      </c>
      <c r="YW15" s="14">
        <v>0</v>
      </c>
      <c r="YX15" s="14">
        <f t="shared" si="318"/>
        <v>0</v>
      </c>
      <c r="YY15" s="14"/>
      <c r="YZ15" s="14"/>
      <c r="ZA15" s="15"/>
      <c r="ZB15" s="14"/>
      <c r="ZC15" s="14"/>
      <c r="ZD15" s="14"/>
      <c r="ZE15" s="14">
        <v>0</v>
      </c>
      <c r="ZF15" s="14"/>
      <c r="ZG15" s="14"/>
      <c r="ZH15" s="14">
        <v>0</v>
      </c>
      <c r="ZI15" s="14">
        <v>0</v>
      </c>
      <c r="ZJ15" s="14">
        <v>0</v>
      </c>
      <c r="ZK15" s="14">
        <v>0</v>
      </c>
      <c r="ZL15" s="14">
        <v>0</v>
      </c>
      <c r="ZM15" s="14">
        <f t="shared" si="319"/>
        <v>0</v>
      </c>
      <c r="ZN15" s="14"/>
      <c r="ZO15" s="14"/>
      <c r="ZP15" s="15"/>
      <c r="ZQ15" s="14"/>
      <c r="ZR15" s="14"/>
      <c r="ZS15" s="14"/>
      <c r="ZT15" s="14">
        <v>0</v>
      </c>
      <c r="ZU15" s="14"/>
      <c r="ZV15" s="14"/>
      <c r="ZW15" s="14">
        <v>0</v>
      </c>
      <c r="ZX15" s="14">
        <v>0</v>
      </c>
      <c r="ZY15" s="14">
        <v>0</v>
      </c>
      <c r="ZZ15" s="14">
        <v>0</v>
      </c>
      <c r="AAA15" s="14">
        <v>0</v>
      </c>
      <c r="AAB15" s="14">
        <f t="shared" si="320"/>
        <v>0</v>
      </c>
      <c r="AAC15" s="14"/>
      <c r="AAD15" s="14"/>
      <c r="AAE15" s="15"/>
      <c r="AAF15" s="14"/>
      <c r="AAG15" s="14"/>
      <c r="AAH15" s="14"/>
      <c r="AAI15" s="14">
        <v>0</v>
      </c>
      <c r="AAJ15" s="14"/>
      <c r="AAK15" s="14"/>
      <c r="AAL15" s="14">
        <v>0</v>
      </c>
      <c r="AAM15" s="14">
        <v>0</v>
      </c>
      <c r="AAN15" s="14">
        <v>0</v>
      </c>
      <c r="AAO15" s="14">
        <v>0</v>
      </c>
      <c r="AAP15" s="14">
        <v>0</v>
      </c>
      <c r="AAQ15" s="14">
        <f t="shared" si="321"/>
        <v>0</v>
      </c>
      <c r="AAR15" s="14"/>
      <c r="AAS15" s="14"/>
      <c r="AAT15" s="15"/>
      <c r="AAU15" s="14"/>
      <c r="AAV15" s="14"/>
      <c r="AAW15" s="14"/>
      <c r="AAX15" s="14">
        <v>0</v>
      </c>
      <c r="AAY15" s="14"/>
      <c r="AAZ15" s="14"/>
      <c r="ABA15" s="14">
        <v>0</v>
      </c>
      <c r="ABB15" s="14">
        <v>0</v>
      </c>
      <c r="ABC15" s="14">
        <v>0</v>
      </c>
      <c r="ABD15" s="14">
        <v>0</v>
      </c>
      <c r="ABE15" s="14">
        <v>0</v>
      </c>
      <c r="ABF15" s="14">
        <f t="shared" si="322"/>
        <v>0</v>
      </c>
      <c r="ABG15" s="14"/>
      <c r="ABH15" s="14"/>
      <c r="ABI15" s="15"/>
      <c r="ABJ15" s="14"/>
      <c r="ABK15" s="14"/>
      <c r="ABL15" s="14"/>
      <c r="ABM15" s="14">
        <v>0</v>
      </c>
      <c r="ABN15" s="14"/>
      <c r="ABO15" s="14"/>
      <c r="ABP15" s="14">
        <v>0</v>
      </c>
      <c r="ABQ15" s="14">
        <v>0</v>
      </c>
      <c r="ABR15" s="14">
        <v>0</v>
      </c>
      <c r="ABS15" s="14">
        <v>0</v>
      </c>
      <c r="ABT15" s="14">
        <v>0</v>
      </c>
      <c r="ABU15" s="14">
        <f t="shared" si="323"/>
        <v>0</v>
      </c>
      <c r="ABV15" s="14"/>
      <c r="ABW15" s="14"/>
      <c r="ABX15" s="15"/>
      <c r="ABY15" s="14"/>
      <c r="ABZ15" s="14"/>
      <c r="ACA15" s="14"/>
      <c r="ACB15" s="14">
        <v>0</v>
      </c>
      <c r="ACC15" s="14"/>
      <c r="ACD15" s="14"/>
      <c r="ACE15" s="14">
        <v>0</v>
      </c>
      <c r="ACF15" s="14">
        <v>0</v>
      </c>
      <c r="ACG15" s="14">
        <v>0</v>
      </c>
      <c r="ACH15" s="14">
        <v>0</v>
      </c>
      <c r="ACI15" s="14">
        <v>0</v>
      </c>
      <c r="ACJ15" s="14">
        <f t="shared" si="324"/>
        <v>0</v>
      </c>
      <c r="ACK15" s="14"/>
      <c r="ACL15" s="14"/>
      <c r="ACM15" s="15"/>
      <c r="ACN15" s="14"/>
      <c r="ACO15" s="14"/>
      <c r="ACP15" s="14"/>
      <c r="ACQ15" s="14">
        <v>0</v>
      </c>
      <c r="ACR15" s="14"/>
      <c r="ACS15" s="14"/>
      <c r="ACT15" s="14">
        <v>0</v>
      </c>
      <c r="ACU15" s="14">
        <v>0</v>
      </c>
      <c r="ACV15" s="14">
        <v>0</v>
      </c>
      <c r="ACW15" s="14">
        <v>0</v>
      </c>
      <c r="ACX15" s="14">
        <v>0</v>
      </c>
      <c r="ACY15" s="14">
        <f t="shared" si="325"/>
        <v>0</v>
      </c>
      <c r="ACZ15" s="14"/>
      <c r="ADA15" s="14"/>
      <c r="ADB15" s="15"/>
      <c r="ADC15" s="14"/>
      <c r="ADD15" s="14"/>
      <c r="ADE15" s="14"/>
      <c r="ADF15" s="14">
        <v>0</v>
      </c>
      <c r="ADG15" s="14"/>
      <c r="ADH15" s="14"/>
      <c r="ADI15" s="14">
        <v>0</v>
      </c>
      <c r="ADJ15" s="14">
        <v>0</v>
      </c>
      <c r="ADK15" s="14">
        <v>0</v>
      </c>
      <c r="ADL15" s="14">
        <v>0</v>
      </c>
      <c r="ADM15" s="14">
        <v>0</v>
      </c>
      <c r="ADN15" s="14">
        <f t="shared" si="326"/>
        <v>0</v>
      </c>
      <c r="ADO15" s="14"/>
      <c r="ADP15" s="14"/>
      <c r="ADQ15" s="15"/>
      <c r="ADR15" s="14"/>
      <c r="ADS15" s="14"/>
      <c r="ADT15" s="14"/>
      <c r="ADU15" s="14">
        <v>0</v>
      </c>
      <c r="ADV15" s="14"/>
      <c r="ADW15" s="14"/>
      <c r="ADX15" s="14">
        <v>0</v>
      </c>
      <c r="ADY15" s="14">
        <v>0</v>
      </c>
      <c r="ADZ15" s="14">
        <v>0</v>
      </c>
      <c r="AEA15" s="14">
        <v>0</v>
      </c>
      <c r="AEB15" s="14">
        <v>0</v>
      </c>
      <c r="AEC15" s="14">
        <f t="shared" si="327"/>
        <v>0</v>
      </c>
      <c r="AED15" s="14"/>
      <c r="AEE15" s="14"/>
      <c r="AEF15" s="15"/>
      <c r="AEG15" s="14"/>
      <c r="AEH15" s="14"/>
      <c r="AEI15" s="14"/>
      <c r="AEJ15" s="14">
        <v>0</v>
      </c>
      <c r="AEK15" s="14"/>
      <c r="AEL15" s="14"/>
      <c r="AEM15" s="14">
        <v>0</v>
      </c>
      <c r="AEN15" s="14">
        <v>0</v>
      </c>
      <c r="AEO15" s="14">
        <v>0</v>
      </c>
      <c r="AEP15" s="14">
        <v>0</v>
      </c>
      <c r="AEQ15" s="14">
        <v>0</v>
      </c>
      <c r="AER15" s="14">
        <f t="shared" si="328"/>
        <v>0</v>
      </c>
      <c r="AES15" s="14"/>
      <c r="AET15" s="14"/>
      <c r="AEU15" s="15"/>
      <c r="AEV15" s="14"/>
      <c r="AEW15" s="14"/>
      <c r="AEX15" s="14"/>
      <c r="AEY15" s="14">
        <v>0</v>
      </c>
      <c r="AEZ15" s="14"/>
      <c r="AFA15" s="14"/>
      <c r="AFB15" s="14">
        <v>0</v>
      </c>
      <c r="AFC15" s="14">
        <v>0</v>
      </c>
      <c r="AFD15" s="14">
        <v>0</v>
      </c>
      <c r="AFE15" s="14">
        <v>0</v>
      </c>
      <c r="AFF15" s="14">
        <v>0</v>
      </c>
      <c r="AFG15" s="14">
        <f t="shared" si="329"/>
        <v>0</v>
      </c>
      <c r="AFH15" s="14"/>
      <c r="AFI15" s="14"/>
      <c r="AFJ15" s="15"/>
      <c r="AFK15" s="14"/>
      <c r="AFL15" s="14"/>
      <c r="AFM15" s="14"/>
      <c r="AFN15" s="14">
        <v>0</v>
      </c>
      <c r="AFO15" s="14"/>
      <c r="AFP15" s="14"/>
      <c r="AFQ15" s="14">
        <v>0</v>
      </c>
      <c r="AFR15" s="14">
        <v>0</v>
      </c>
      <c r="AFS15" s="14">
        <v>0</v>
      </c>
      <c r="AFT15" s="14">
        <v>0</v>
      </c>
      <c r="AFU15" s="14">
        <v>0</v>
      </c>
      <c r="AFV15" s="14">
        <f t="shared" si="330"/>
        <v>0</v>
      </c>
      <c r="AFW15" s="14"/>
      <c r="AFX15" s="14"/>
      <c r="AFY15" s="15"/>
      <c r="AFZ15" s="14"/>
      <c r="AGA15" s="14"/>
      <c r="AGB15" s="14"/>
      <c r="AGC15" s="14">
        <v>0</v>
      </c>
      <c r="AGD15" s="14"/>
      <c r="AGE15" s="14"/>
      <c r="AGF15" s="14">
        <v>0</v>
      </c>
      <c r="AGG15" s="14">
        <v>0</v>
      </c>
      <c r="AGH15" s="14">
        <v>0</v>
      </c>
      <c r="AGI15" s="14">
        <v>0</v>
      </c>
      <c r="AGJ15" s="14">
        <v>0</v>
      </c>
      <c r="AGK15" s="14">
        <f t="shared" si="331"/>
        <v>0</v>
      </c>
      <c r="AGL15" s="14"/>
      <c r="AGM15" s="14"/>
      <c r="AGN15" s="15"/>
      <c r="AGO15" s="14"/>
      <c r="AGP15" s="14"/>
      <c r="AGQ15" s="14"/>
      <c r="AGR15" s="14">
        <v>0</v>
      </c>
      <c r="AGS15" s="14"/>
      <c r="AGT15" s="14"/>
      <c r="AGU15" s="14">
        <v>0</v>
      </c>
      <c r="AGV15" s="14">
        <v>0</v>
      </c>
      <c r="AGW15" s="14">
        <v>0</v>
      </c>
      <c r="AGX15" s="14">
        <v>0</v>
      </c>
      <c r="AGY15" s="14">
        <v>0</v>
      </c>
      <c r="AGZ15" s="14">
        <f t="shared" si="332"/>
        <v>0</v>
      </c>
      <c r="AHA15" s="14"/>
      <c r="AHB15" s="14"/>
      <c r="AHC15" s="15"/>
      <c r="AHD15" s="14"/>
      <c r="AHE15" s="14"/>
      <c r="AHF15" s="14"/>
      <c r="AHG15" s="14">
        <v>0</v>
      </c>
      <c r="AHH15" s="14"/>
      <c r="AHI15" s="14"/>
      <c r="AHJ15" s="14">
        <v>0</v>
      </c>
      <c r="AHK15" s="14">
        <v>0</v>
      </c>
      <c r="AHL15" s="14">
        <v>0</v>
      </c>
      <c r="AHM15" s="14">
        <v>0</v>
      </c>
      <c r="AHN15" s="14">
        <v>0</v>
      </c>
      <c r="AHO15" s="14">
        <f t="shared" si="333"/>
        <v>0</v>
      </c>
      <c r="AHP15" s="14"/>
      <c r="AHQ15" s="14"/>
      <c r="AHR15" s="15"/>
      <c r="AHS15" s="14"/>
      <c r="AHT15" s="14"/>
      <c r="AHU15" s="14"/>
      <c r="AHV15" s="14">
        <v>0</v>
      </c>
      <c r="AHW15" s="14"/>
      <c r="AHX15" s="14"/>
      <c r="AHY15" s="14">
        <v>0</v>
      </c>
      <c r="AHZ15" s="14">
        <v>0</v>
      </c>
      <c r="AIA15" s="14">
        <v>0</v>
      </c>
      <c r="AIB15" s="14">
        <v>0</v>
      </c>
      <c r="AIC15" s="14">
        <v>0</v>
      </c>
      <c r="AID15" s="14">
        <f t="shared" si="334"/>
        <v>0</v>
      </c>
      <c r="AIE15" s="14"/>
      <c r="AIF15" s="14"/>
      <c r="AIG15" s="15"/>
      <c r="AIH15" s="14"/>
      <c r="AII15" s="14"/>
      <c r="AIJ15" s="14"/>
      <c r="AIK15" s="14">
        <v>0</v>
      </c>
      <c r="AIL15" s="14"/>
      <c r="AIM15" s="14"/>
      <c r="AIN15" s="14">
        <v>0</v>
      </c>
      <c r="AIO15" s="14">
        <v>0</v>
      </c>
      <c r="AIP15" s="14">
        <v>0</v>
      </c>
      <c r="AIQ15" s="14">
        <v>0</v>
      </c>
      <c r="AIR15" s="14">
        <v>0</v>
      </c>
      <c r="AIS15" s="14">
        <f t="shared" si="335"/>
        <v>0</v>
      </c>
      <c r="AIT15" s="14"/>
      <c r="AIU15" s="14"/>
      <c r="AIV15" s="15"/>
      <c r="AIW15" s="14"/>
      <c r="AIX15" s="14"/>
      <c r="AIY15" s="14"/>
      <c r="AIZ15" s="14">
        <v>0</v>
      </c>
      <c r="AJA15" s="14"/>
      <c r="AJB15" s="14"/>
      <c r="AJC15" s="14">
        <v>0</v>
      </c>
      <c r="AJD15" s="14">
        <v>0</v>
      </c>
      <c r="AJE15" s="14">
        <v>0</v>
      </c>
      <c r="AJF15" s="14">
        <v>0</v>
      </c>
      <c r="AJG15" s="14">
        <v>0</v>
      </c>
      <c r="AJH15" s="14">
        <f t="shared" si="336"/>
        <v>0</v>
      </c>
      <c r="AJI15" s="14"/>
      <c r="AJJ15" s="14"/>
      <c r="AJK15" s="15"/>
      <c r="AJL15" s="14"/>
      <c r="AJM15" s="14"/>
      <c r="AJN15" s="14"/>
      <c r="AJO15" s="14">
        <v>0</v>
      </c>
      <c r="AJP15" s="14"/>
      <c r="AJQ15" s="14"/>
      <c r="AJR15" s="14">
        <v>0</v>
      </c>
      <c r="AJS15" s="14">
        <v>0</v>
      </c>
      <c r="AJT15" s="14">
        <v>0</v>
      </c>
      <c r="AJU15" s="14">
        <v>0</v>
      </c>
      <c r="AJV15" s="14">
        <v>0</v>
      </c>
      <c r="AJW15" s="14">
        <f t="shared" si="337"/>
        <v>0</v>
      </c>
      <c r="AJX15" s="14"/>
      <c r="AJY15" s="14"/>
      <c r="AJZ15" s="15"/>
      <c r="AKA15" s="14"/>
      <c r="AKB15" s="14"/>
      <c r="AKC15" s="14"/>
      <c r="AKD15" s="14">
        <v>0</v>
      </c>
      <c r="AKE15" s="14"/>
      <c r="AKF15" s="14"/>
      <c r="AKG15" s="14">
        <v>0</v>
      </c>
      <c r="AKH15" s="14">
        <v>0</v>
      </c>
      <c r="AKI15" s="14">
        <v>0</v>
      </c>
      <c r="AKJ15" s="14">
        <v>0</v>
      </c>
      <c r="AKK15" s="14">
        <v>0</v>
      </c>
      <c r="AKL15" s="14">
        <f t="shared" si="338"/>
        <v>0</v>
      </c>
      <c r="AKM15" s="14"/>
      <c r="AKN15" s="14"/>
      <c r="AKO15" s="15"/>
      <c r="AKP15" s="14"/>
      <c r="AKQ15" s="14"/>
      <c r="AKR15" s="14"/>
      <c r="AKS15" s="14">
        <v>0</v>
      </c>
      <c r="AKT15" s="14"/>
      <c r="AKU15" s="14"/>
      <c r="AKV15" s="14">
        <v>0</v>
      </c>
      <c r="AKW15" s="14">
        <v>0</v>
      </c>
      <c r="AKX15" s="14">
        <v>0</v>
      </c>
      <c r="AKY15" s="14">
        <v>0</v>
      </c>
      <c r="AKZ15" s="14">
        <v>0</v>
      </c>
      <c r="ALA15" s="14">
        <f t="shared" si="339"/>
        <v>0</v>
      </c>
      <c r="ALB15" s="14"/>
      <c r="ALC15" s="14"/>
      <c r="ALD15" s="15"/>
      <c r="ALE15" s="14"/>
      <c r="ALF15" s="14"/>
      <c r="ALG15" s="14"/>
      <c r="ALH15" s="14">
        <v>0</v>
      </c>
      <c r="ALI15" s="14"/>
      <c r="ALJ15" s="14"/>
      <c r="ALK15" s="14">
        <v>0</v>
      </c>
      <c r="ALL15" s="14">
        <v>0</v>
      </c>
      <c r="ALM15" s="14">
        <v>0</v>
      </c>
      <c r="ALN15" s="14">
        <v>0</v>
      </c>
      <c r="ALO15" s="14">
        <v>0</v>
      </c>
      <c r="ALP15" s="14">
        <f t="shared" si="340"/>
        <v>0</v>
      </c>
      <c r="ALQ15" s="14"/>
      <c r="ALR15" s="14"/>
      <c r="ALS15" s="15"/>
      <c r="ALT15" s="14"/>
      <c r="ALU15" s="14"/>
      <c r="ALV15" s="14"/>
      <c r="ALW15" s="14">
        <v>0</v>
      </c>
      <c r="ALX15" s="14"/>
      <c r="ALY15" s="14"/>
      <c r="ALZ15" s="14">
        <v>0</v>
      </c>
      <c r="AMA15" s="14">
        <v>0</v>
      </c>
      <c r="AMB15" s="14">
        <v>0</v>
      </c>
      <c r="AMC15" s="14">
        <v>0</v>
      </c>
      <c r="AMD15" s="14">
        <v>0</v>
      </c>
      <c r="AME15" s="14">
        <f t="shared" si="341"/>
        <v>0</v>
      </c>
      <c r="AMF15" s="14"/>
      <c r="AMG15" s="14"/>
      <c r="AMH15" s="15"/>
      <c r="AMI15" s="14"/>
      <c r="AMJ15" s="14"/>
      <c r="AMK15" s="14"/>
      <c r="AML15" s="14">
        <v>0</v>
      </c>
      <c r="AMM15" s="14"/>
      <c r="AMN15" s="14"/>
      <c r="AMO15" s="14">
        <v>0</v>
      </c>
      <c r="AMP15" s="14">
        <v>0</v>
      </c>
      <c r="AMQ15" s="14">
        <v>0</v>
      </c>
      <c r="AMR15" s="14">
        <v>0</v>
      </c>
      <c r="AMS15" s="14">
        <v>0</v>
      </c>
      <c r="AMT15" s="14">
        <f t="shared" si="342"/>
        <v>0</v>
      </c>
      <c r="AMU15" s="14"/>
      <c r="AMV15" s="14"/>
      <c r="AMW15" s="15"/>
      <c r="AMX15" s="14"/>
      <c r="AMY15" s="14"/>
      <c r="AMZ15" s="14"/>
      <c r="ANA15" s="14">
        <v>0</v>
      </c>
      <c r="ANB15" s="14"/>
      <c r="ANC15" s="14"/>
      <c r="AND15" s="14">
        <v>0</v>
      </c>
      <c r="ANE15" s="14">
        <v>0</v>
      </c>
      <c r="ANF15" s="14">
        <v>0</v>
      </c>
      <c r="ANG15" s="14">
        <v>0</v>
      </c>
      <c r="ANH15" s="14">
        <v>0</v>
      </c>
      <c r="ANI15" s="14">
        <f t="shared" si="343"/>
        <v>0</v>
      </c>
      <c r="ANJ15" s="14"/>
      <c r="ANK15" s="14"/>
      <c r="ANL15" s="15"/>
      <c r="ANM15" s="14"/>
      <c r="ANN15" s="14"/>
      <c r="ANO15" s="14"/>
      <c r="ANP15" s="14">
        <v>0</v>
      </c>
      <c r="ANQ15" s="14"/>
      <c r="ANR15" s="14"/>
      <c r="ANS15" s="14">
        <v>0</v>
      </c>
      <c r="ANT15" s="14">
        <v>0</v>
      </c>
      <c r="ANU15" s="14">
        <v>0</v>
      </c>
      <c r="ANV15" s="14">
        <v>0</v>
      </c>
      <c r="ANW15" s="14">
        <v>0</v>
      </c>
      <c r="ANX15" s="14">
        <f t="shared" si="344"/>
        <v>0</v>
      </c>
      <c r="ANY15" s="14"/>
      <c r="ANZ15" s="14"/>
      <c r="AOA15" s="15"/>
      <c r="AOB15" s="14"/>
      <c r="AOC15" s="14"/>
      <c r="AOD15" s="14"/>
      <c r="AOE15" s="14">
        <v>0</v>
      </c>
      <c r="AOF15" s="14"/>
      <c r="AOG15" s="14"/>
      <c r="AOH15" s="14">
        <v>0</v>
      </c>
      <c r="AOI15" s="14">
        <v>0</v>
      </c>
      <c r="AOJ15" s="14">
        <v>0</v>
      </c>
      <c r="AOK15" s="14">
        <v>0</v>
      </c>
      <c r="AOL15" s="14">
        <v>0</v>
      </c>
      <c r="AOM15" s="14">
        <f t="shared" si="345"/>
        <v>0</v>
      </c>
      <c r="AON15" s="14"/>
      <c r="AOO15" s="14"/>
      <c r="AOP15" s="15"/>
      <c r="AOQ15" s="14"/>
      <c r="AOR15" s="14"/>
      <c r="AOS15" s="14"/>
      <c r="AOT15" s="14">
        <v>0</v>
      </c>
      <c r="AOU15" s="14"/>
      <c r="AOV15" s="14"/>
      <c r="AOW15" s="14">
        <v>0</v>
      </c>
      <c r="AOX15" s="14">
        <v>0</v>
      </c>
      <c r="AOY15" s="14">
        <v>0</v>
      </c>
      <c r="AOZ15" s="14">
        <v>0</v>
      </c>
      <c r="APA15" s="14">
        <v>0</v>
      </c>
      <c r="APB15" s="14">
        <f t="shared" si="346"/>
        <v>0</v>
      </c>
      <c r="APC15" s="14"/>
      <c r="APD15" s="14"/>
      <c r="APE15" s="15"/>
      <c r="APF15" s="14"/>
      <c r="APG15" s="14"/>
      <c r="APH15" s="14"/>
      <c r="API15" s="14">
        <v>0</v>
      </c>
      <c r="APJ15" s="14"/>
      <c r="APK15" s="14"/>
      <c r="APL15" s="14">
        <v>0</v>
      </c>
      <c r="APM15" s="14">
        <v>0</v>
      </c>
      <c r="APN15" s="14">
        <v>0</v>
      </c>
      <c r="APO15" s="14">
        <v>0</v>
      </c>
      <c r="APP15" s="14">
        <v>0</v>
      </c>
      <c r="APQ15" s="14">
        <f t="shared" si="347"/>
        <v>0</v>
      </c>
      <c r="APR15" s="14"/>
      <c r="APS15" s="14"/>
      <c r="APT15" s="15"/>
      <c r="APU15" s="14"/>
      <c r="APV15" s="14"/>
      <c r="APW15" s="14"/>
      <c r="APX15" s="14">
        <v>0</v>
      </c>
      <c r="APY15" s="14"/>
      <c r="APZ15" s="14"/>
      <c r="AQA15" s="14">
        <v>0</v>
      </c>
      <c r="AQB15" s="14">
        <v>0</v>
      </c>
      <c r="AQC15" s="14">
        <v>0</v>
      </c>
      <c r="AQD15" s="14">
        <v>0</v>
      </c>
      <c r="AQE15" s="14">
        <v>0</v>
      </c>
      <c r="AQF15" s="14">
        <f t="shared" si="348"/>
        <v>0</v>
      </c>
      <c r="AQG15" s="14"/>
      <c r="AQH15" s="14"/>
      <c r="AQI15" s="15"/>
      <c r="AQJ15" s="14"/>
      <c r="AQK15" s="14"/>
      <c r="AQL15" s="14"/>
      <c r="AQM15" s="14">
        <v>0</v>
      </c>
      <c r="AQN15" s="14"/>
      <c r="AQO15" s="14"/>
      <c r="AQP15" s="14">
        <v>0</v>
      </c>
      <c r="AQQ15" s="14">
        <v>0</v>
      </c>
      <c r="AQR15" s="14">
        <v>0</v>
      </c>
      <c r="AQS15" s="14">
        <v>0</v>
      </c>
      <c r="AQT15" s="14">
        <v>0</v>
      </c>
      <c r="AQU15" s="14">
        <f t="shared" si="349"/>
        <v>0</v>
      </c>
      <c r="AQV15" s="14"/>
      <c r="AQW15" s="14"/>
      <c r="AQX15" s="15"/>
      <c r="AQY15" s="14"/>
      <c r="AQZ15" s="14"/>
      <c r="ARA15" s="14"/>
      <c r="ARB15" s="14">
        <v>0</v>
      </c>
      <c r="ARC15" s="14"/>
      <c r="ARD15" s="14"/>
      <c r="ARE15" s="14">
        <v>0</v>
      </c>
      <c r="ARF15" s="14">
        <v>0</v>
      </c>
      <c r="ARG15" s="14">
        <v>0</v>
      </c>
      <c r="ARH15" s="14">
        <v>0</v>
      </c>
      <c r="ARI15" s="14">
        <v>0</v>
      </c>
      <c r="ARJ15" s="14">
        <f t="shared" si="350"/>
        <v>0</v>
      </c>
      <c r="ARK15" s="14"/>
      <c r="ARL15" s="14"/>
      <c r="ARM15" s="15"/>
      <c r="ARN15" s="14"/>
      <c r="ARO15" s="14"/>
      <c r="ARP15" s="14"/>
      <c r="ARQ15" s="14">
        <v>0</v>
      </c>
      <c r="ARR15" s="14"/>
      <c r="ARS15" s="14"/>
      <c r="ART15" s="14">
        <v>0</v>
      </c>
      <c r="ARU15" s="14">
        <v>0</v>
      </c>
      <c r="ARV15" s="14">
        <v>0</v>
      </c>
      <c r="ARW15" s="14">
        <v>0</v>
      </c>
      <c r="ARX15" s="14">
        <v>0</v>
      </c>
      <c r="ARY15" s="14">
        <f t="shared" si="351"/>
        <v>0</v>
      </c>
      <c r="ARZ15" s="14"/>
      <c r="ASA15" s="14"/>
      <c r="ASB15" s="15"/>
      <c r="ASC15" s="14"/>
      <c r="ASD15" s="14"/>
      <c r="ASE15" s="14"/>
      <c r="ASF15" s="14">
        <v>0</v>
      </c>
      <c r="ASG15" s="14"/>
      <c r="ASH15" s="14"/>
      <c r="ASI15" s="14">
        <v>0</v>
      </c>
      <c r="ASJ15" s="14">
        <v>0</v>
      </c>
      <c r="ASK15" s="14">
        <v>0</v>
      </c>
      <c r="ASL15" s="14">
        <v>0</v>
      </c>
      <c r="ASM15" s="14">
        <v>0</v>
      </c>
      <c r="ASN15" s="14">
        <f t="shared" si="352"/>
        <v>0</v>
      </c>
      <c r="ASO15" s="14"/>
      <c r="ASP15" s="14"/>
      <c r="ASQ15" s="15"/>
      <c r="ASR15" s="14"/>
      <c r="ASS15" s="14"/>
      <c r="AST15" s="14"/>
      <c r="ASU15" s="14">
        <v>0</v>
      </c>
      <c r="ASV15" s="14"/>
      <c r="ASW15" s="14"/>
      <c r="ASX15" s="14">
        <v>0</v>
      </c>
      <c r="ASY15" s="14">
        <v>0</v>
      </c>
      <c r="ASZ15" s="14">
        <v>0</v>
      </c>
      <c r="ATA15" s="14">
        <v>0</v>
      </c>
      <c r="ATB15" s="14">
        <v>0</v>
      </c>
      <c r="ATC15" s="14">
        <f t="shared" si="353"/>
        <v>0</v>
      </c>
      <c r="ATD15" s="14"/>
      <c r="ATE15" s="14"/>
      <c r="ATF15" s="15"/>
      <c r="ATG15" s="14"/>
      <c r="ATH15" s="14"/>
      <c r="ATI15" s="14"/>
      <c r="ATJ15" s="14">
        <v>0</v>
      </c>
      <c r="ATK15" s="14"/>
      <c r="ATL15" s="14"/>
      <c r="ATM15" s="14">
        <v>0</v>
      </c>
      <c r="ATN15" s="14">
        <v>0</v>
      </c>
      <c r="ATO15" s="14">
        <v>0</v>
      </c>
      <c r="ATP15" s="14">
        <v>0</v>
      </c>
      <c r="ATQ15" s="14">
        <v>0</v>
      </c>
      <c r="ATR15" s="14">
        <f t="shared" si="354"/>
        <v>0</v>
      </c>
      <c r="ATS15" s="14"/>
      <c r="ATT15" s="14"/>
      <c r="ATU15" s="15"/>
      <c r="ATV15" s="14"/>
      <c r="ATW15" s="14"/>
      <c r="ATX15" s="14"/>
      <c r="ATY15" s="14">
        <v>0</v>
      </c>
      <c r="ATZ15" s="14"/>
      <c r="AUA15" s="14"/>
      <c r="AUB15" s="14">
        <v>0</v>
      </c>
      <c r="AUC15" s="14">
        <v>0</v>
      </c>
      <c r="AUD15" s="14">
        <v>0</v>
      </c>
      <c r="AUE15" s="14">
        <v>0</v>
      </c>
      <c r="AUF15" s="14">
        <v>0</v>
      </c>
      <c r="AUG15" s="14">
        <f t="shared" si="355"/>
        <v>0</v>
      </c>
      <c r="AUH15" s="14"/>
      <c r="AUI15" s="14"/>
      <c r="AUJ15" s="15"/>
      <c r="AUK15" s="14"/>
      <c r="AUL15" s="14"/>
      <c r="AUM15" s="14"/>
      <c r="AUN15" s="14">
        <v>0</v>
      </c>
      <c r="AUO15" s="14"/>
      <c r="AUP15" s="14"/>
      <c r="AUQ15" s="14">
        <v>0</v>
      </c>
      <c r="AUR15" s="14">
        <v>0</v>
      </c>
      <c r="AUS15" s="14">
        <v>0</v>
      </c>
      <c r="AUT15" s="14">
        <v>0</v>
      </c>
      <c r="AUU15" s="14">
        <v>0</v>
      </c>
      <c r="AUV15" s="14">
        <f t="shared" si="356"/>
        <v>0</v>
      </c>
      <c r="AUW15" s="14"/>
      <c r="AUX15" s="14"/>
      <c r="AUY15" s="15"/>
      <c r="AUZ15" s="14"/>
      <c r="AVA15" s="14"/>
      <c r="AVB15" s="14"/>
      <c r="AVC15" s="14">
        <v>0</v>
      </c>
      <c r="AVD15" s="14"/>
      <c r="AVE15" s="14"/>
      <c r="AVF15" s="14">
        <v>0</v>
      </c>
      <c r="AVG15" s="14">
        <v>0</v>
      </c>
      <c r="AVH15" s="14">
        <v>0</v>
      </c>
      <c r="AVI15" s="14">
        <v>0</v>
      </c>
      <c r="AVJ15" s="14">
        <v>0</v>
      </c>
      <c r="AVK15" s="14">
        <f t="shared" si="357"/>
        <v>0</v>
      </c>
      <c r="AVL15" s="14"/>
      <c r="AVM15" s="14"/>
      <c r="AVN15" s="15"/>
      <c r="AVO15" s="14"/>
      <c r="AVP15" s="14"/>
      <c r="AVQ15" s="14"/>
      <c r="AVR15" s="14">
        <v>0</v>
      </c>
      <c r="AVS15" s="14"/>
      <c r="AVT15" s="14"/>
      <c r="AVU15" s="14">
        <v>0</v>
      </c>
      <c r="AVV15" s="14">
        <v>0</v>
      </c>
      <c r="AVW15" s="14">
        <v>0</v>
      </c>
      <c r="AVX15" s="14">
        <v>0</v>
      </c>
      <c r="AVY15" s="14">
        <v>0</v>
      </c>
      <c r="AVZ15" s="14">
        <f t="shared" si="358"/>
        <v>0</v>
      </c>
      <c r="AWA15" s="14"/>
      <c r="AWB15" s="14"/>
      <c r="AWC15" s="15"/>
      <c r="AWD15" s="14"/>
      <c r="AWE15" s="14"/>
      <c r="AWF15" s="14"/>
      <c r="AWG15" s="14">
        <v>0</v>
      </c>
      <c r="AWH15" s="14"/>
      <c r="AWI15" s="14"/>
      <c r="AWJ15" s="14">
        <v>0</v>
      </c>
      <c r="AWK15" s="14">
        <v>0</v>
      </c>
      <c r="AWL15" s="14">
        <v>0</v>
      </c>
      <c r="AWM15" s="14">
        <v>0</v>
      </c>
      <c r="AWN15" s="14">
        <v>0</v>
      </c>
      <c r="AWO15" s="14">
        <f t="shared" si="359"/>
        <v>0</v>
      </c>
      <c r="AWP15" s="14"/>
      <c r="AWQ15" s="14"/>
      <c r="AWR15" s="15"/>
      <c r="AWS15" s="14"/>
      <c r="AWT15" s="14"/>
      <c r="AWU15" s="14"/>
      <c r="AWV15" s="14">
        <v>0</v>
      </c>
      <c r="AWW15" s="14"/>
      <c r="AWX15" s="14"/>
      <c r="AWY15" s="14">
        <v>0</v>
      </c>
      <c r="AWZ15" s="14">
        <v>0</v>
      </c>
      <c r="AXA15" s="14">
        <v>0</v>
      </c>
      <c r="AXB15" s="14">
        <v>0</v>
      </c>
      <c r="AXC15" s="14">
        <v>0</v>
      </c>
      <c r="AXD15" s="14">
        <f t="shared" si="360"/>
        <v>0</v>
      </c>
      <c r="AXE15" s="14"/>
      <c r="AXF15" s="14"/>
      <c r="AXG15" s="15"/>
      <c r="AXH15" s="14"/>
      <c r="AXI15" s="14"/>
      <c r="AXJ15" s="14"/>
      <c r="AXK15" s="14">
        <v>0</v>
      </c>
      <c r="AXL15" s="14"/>
      <c r="AXM15" s="14"/>
      <c r="AXN15" s="14">
        <v>0</v>
      </c>
      <c r="AXO15" s="14">
        <v>0</v>
      </c>
      <c r="AXP15" s="14">
        <v>0</v>
      </c>
      <c r="AXQ15" s="14">
        <v>0</v>
      </c>
      <c r="AXR15" s="14">
        <v>0</v>
      </c>
      <c r="AXS15" s="14">
        <f t="shared" si="361"/>
        <v>0</v>
      </c>
      <c r="AXT15" s="14"/>
      <c r="AXU15" s="14"/>
      <c r="AXV15" s="15"/>
      <c r="AXW15" s="14"/>
      <c r="AXX15" s="14"/>
      <c r="AXY15" s="14"/>
      <c r="AXZ15" s="14">
        <v>0</v>
      </c>
      <c r="AYA15" s="14"/>
      <c r="AYB15" s="14"/>
      <c r="AYC15" s="14">
        <v>0</v>
      </c>
      <c r="AYD15" s="14">
        <v>0</v>
      </c>
      <c r="AYE15" s="14">
        <v>0</v>
      </c>
      <c r="AYF15" s="14">
        <v>0</v>
      </c>
      <c r="AYG15" s="14">
        <v>0</v>
      </c>
      <c r="AYH15" s="14">
        <f t="shared" si="362"/>
        <v>0</v>
      </c>
      <c r="AYI15" s="14"/>
      <c r="AYJ15" s="14"/>
      <c r="AYK15" s="15"/>
      <c r="AYL15" s="14"/>
      <c r="AYM15" s="14"/>
      <c r="AYN15" s="14"/>
      <c r="AYO15" s="14">
        <v>0</v>
      </c>
      <c r="AYP15" s="14"/>
      <c r="AYQ15" s="14"/>
      <c r="AYR15" s="14">
        <v>0</v>
      </c>
      <c r="AYS15" s="14">
        <v>0</v>
      </c>
      <c r="AYT15" s="14">
        <v>0</v>
      </c>
      <c r="AYU15" s="14">
        <v>0</v>
      </c>
      <c r="AYV15" s="14">
        <v>0</v>
      </c>
      <c r="AYW15" s="14">
        <f t="shared" si="363"/>
        <v>0</v>
      </c>
      <c r="AYX15" s="14"/>
      <c r="AYY15" s="14"/>
      <c r="AYZ15" s="15"/>
      <c r="AZA15" s="14"/>
      <c r="AZB15" s="14"/>
      <c r="AZC15" s="14"/>
      <c r="AZD15" s="14">
        <v>0</v>
      </c>
      <c r="AZE15" s="14"/>
      <c r="AZF15" s="14"/>
      <c r="AZG15" s="14">
        <v>0</v>
      </c>
      <c r="AZH15" s="14">
        <v>0</v>
      </c>
      <c r="AZI15" s="14">
        <v>0</v>
      </c>
      <c r="AZJ15" s="14">
        <v>0</v>
      </c>
      <c r="AZK15" s="14">
        <v>0</v>
      </c>
      <c r="AZL15" s="14">
        <f t="shared" si="364"/>
        <v>0</v>
      </c>
      <c r="AZM15" s="14"/>
      <c r="AZN15" s="14"/>
      <c r="AZO15" s="15"/>
      <c r="AZP15" s="14"/>
      <c r="AZQ15" s="14"/>
      <c r="AZR15" s="14"/>
      <c r="AZS15" s="14">
        <v>0</v>
      </c>
      <c r="AZT15" s="14"/>
      <c r="AZU15" s="14"/>
      <c r="AZV15" s="14">
        <v>0</v>
      </c>
      <c r="AZW15" s="14">
        <v>0</v>
      </c>
      <c r="AZX15" s="14">
        <v>0</v>
      </c>
      <c r="AZY15" s="14">
        <v>0</v>
      </c>
      <c r="AZZ15" s="14">
        <v>0</v>
      </c>
      <c r="BAA15" s="14">
        <f t="shared" si="365"/>
        <v>0</v>
      </c>
      <c r="BAB15" s="14"/>
      <c r="BAC15" s="14"/>
      <c r="BAD15" s="15"/>
      <c r="BAE15" s="14"/>
      <c r="BAF15" s="14"/>
      <c r="BAG15" s="14"/>
      <c r="BAH15" s="14">
        <v>0</v>
      </c>
      <c r="BAI15" s="14"/>
      <c r="BAJ15" s="14"/>
      <c r="BAK15" s="14">
        <v>0</v>
      </c>
      <c r="BAL15" s="14">
        <v>0</v>
      </c>
      <c r="BAM15" s="14">
        <v>0</v>
      </c>
      <c r="BAN15" s="14">
        <v>0</v>
      </c>
      <c r="BAO15" s="14">
        <v>0</v>
      </c>
      <c r="BAP15" s="14">
        <f t="shared" si="366"/>
        <v>0</v>
      </c>
      <c r="BAQ15" s="14"/>
      <c r="BAR15" s="14"/>
      <c r="BAS15" s="15"/>
      <c r="BAT15" s="14"/>
      <c r="BAU15" s="14"/>
      <c r="BAV15" s="14"/>
      <c r="BAW15" s="14">
        <v>0</v>
      </c>
      <c r="BAX15" s="14"/>
      <c r="BAY15" s="14"/>
      <c r="BAZ15" s="14">
        <v>0</v>
      </c>
      <c r="BBA15" s="14">
        <v>0</v>
      </c>
      <c r="BBB15" s="14">
        <v>0</v>
      </c>
      <c r="BBC15" s="14">
        <v>0</v>
      </c>
      <c r="BBD15" s="14">
        <v>0</v>
      </c>
      <c r="BBE15" s="14">
        <f t="shared" si="367"/>
        <v>0</v>
      </c>
      <c r="BBF15" s="14"/>
      <c r="BBG15" s="14"/>
      <c r="BBH15" s="15"/>
      <c r="BBI15" s="14"/>
      <c r="BBJ15" s="14"/>
      <c r="BBK15" s="14"/>
      <c r="BBL15" s="14">
        <v>0</v>
      </c>
      <c r="BBM15" s="14"/>
      <c r="BBN15" s="14"/>
      <c r="BBO15" s="14">
        <v>0</v>
      </c>
      <c r="BBP15" s="14">
        <v>0</v>
      </c>
      <c r="BBQ15" s="14">
        <v>0</v>
      </c>
      <c r="BBR15" s="14">
        <v>0</v>
      </c>
      <c r="BBS15" s="14">
        <v>0</v>
      </c>
      <c r="BBT15" s="14">
        <f t="shared" si="368"/>
        <v>0</v>
      </c>
      <c r="BBU15" s="14"/>
      <c r="BBV15" s="14"/>
      <c r="BBW15" s="15"/>
      <c r="BBX15" s="14"/>
      <c r="BBY15" s="14"/>
      <c r="BBZ15" s="14"/>
      <c r="BCA15" s="14">
        <v>0</v>
      </c>
      <c r="BCB15" s="14"/>
      <c r="BCC15" s="14"/>
      <c r="BCD15" s="14">
        <v>0</v>
      </c>
      <c r="BCE15" s="14">
        <v>0</v>
      </c>
      <c r="BCF15" s="14">
        <v>0</v>
      </c>
      <c r="BCG15" s="14">
        <v>0</v>
      </c>
      <c r="BCH15" s="14">
        <v>0</v>
      </c>
      <c r="BCI15" s="14">
        <f t="shared" si="369"/>
        <v>0</v>
      </c>
      <c r="BCJ15" s="14"/>
      <c r="BCK15" s="14"/>
      <c r="BCL15" s="15"/>
      <c r="BCM15" s="14"/>
      <c r="BCN15" s="14"/>
      <c r="BCO15" s="14"/>
      <c r="BCP15" s="14">
        <v>0</v>
      </c>
      <c r="BCQ15" s="14"/>
      <c r="BCR15" s="14"/>
      <c r="BCS15" s="14">
        <v>0</v>
      </c>
      <c r="BCT15" s="14">
        <v>0</v>
      </c>
      <c r="BCU15" s="14">
        <v>0</v>
      </c>
      <c r="BCV15" s="14">
        <v>0</v>
      </c>
      <c r="BCW15" s="14">
        <v>0</v>
      </c>
      <c r="BCX15" s="14">
        <f t="shared" si="370"/>
        <v>0</v>
      </c>
      <c r="BCY15" s="14"/>
      <c r="BCZ15" s="14"/>
      <c r="BDA15" s="15"/>
      <c r="BDB15" s="14"/>
      <c r="BDC15" s="14"/>
      <c r="BDD15" s="14"/>
      <c r="BDE15" s="14">
        <v>0</v>
      </c>
      <c r="BDF15" s="14"/>
      <c r="BDG15" s="14"/>
      <c r="BDH15" s="14">
        <v>0</v>
      </c>
      <c r="BDI15" s="14">
        <v>0</v>
      </c>
      <c r="BDJ15" s="14">
        <v>0</v>
      </c>
      <c r="BDK15" s="14">
        <v>0</v>
      </c>
      <c r="BDL15" s="14">
        <v>0</v>
      </c>
      <c r="BDM15" s="14">
        <f t="shared" si="371"/>
        <v>0</v>
      </c>
      <c r="BDN15" s="14"/>
      <c r="BDO15" s="14"/>
      <c r="BDP15" s="15"/>
      <c r="BDQ15" s="14"/>
      <c r="BDR15" s="14"/>
      <c r="BDS15" s="14"/>
      <c r="BDT15" s="14">
        <v>0</v>
      </c>
      <c r="BDU15" s="14"/>
      <c r="BDV15" s="14"/>
      <c r="BDW15" s="14">
        <v>0</v>
      </c>
      <c r="BDX15" s="14">
        <v>0</v>
      </c>
      <c r="BDY15" s="14">
        <v>0</v>
      </c>
      <c r="BDZ15" s="14">
        <v>0</v>
      </c>
      <c r="BEA15" s="14">
        <v>0</v>
      </c>
      <c r="BEB15" s="14">
        <f t="shared" si="372"/>
        <v>0</v>
      </c>
      <c r="BEC15" s="14"/>
      <c r="BED15" s="14"/>
      <c r="BEE15" s="15"/>
      <c r="BEF15" s="14"/>
      <c r="BEG15" s="14"/>
      <c r="BEH15" s="14"/>
      <c r="BEI15" s="14">
        <v>0</v>
      </c>
      <c r="BEJ15" s="14"/>
      <c r="BEK15" s="14"/>
      <c r="BEL15" s="14">
        <v>0</v>
      </c>
      <c r="BEM15" s="14">
        <v>0</v>
      </c>
      <c r="BEN15" s="14">
        <v>0</v>
      </c>
      <c r="BEO15" s="14">
        <v>0</v>
      </c>
      <c r="BEP15" s="14">
        <v>0</v>
      </c>
      <c r="BEQ15" s="14">
        <f t="shared" si="373"/>
        <v>0</v>
      </c>
      <c r="BER15" s="14"/>
      <c r="BES15" s="14"/>
      <c r="BET15" s="15"/>
      <c r="BEU15" s="14"/>
      <c r="BEV15" s="14"/>
      <c r="BEW15" s="14"/>
      <c r="BEX15" s="14">
        <v>0</v>
      </c>
      <c r="BEY15" s="14"/>
      <c r="BEZ15" s="14"/>
      <c r="BFA15" s="14">
        <v>0</v>
      </c>
      <c r="BFB15" s="14">
        <v>0</v>
      </c>
      <c r="BFC15" s="14">
        <v>0</v>
      </c>
      <c r="BFD15" s="14">
        <v>0</v>
      </c>
      <c r="BFE15" s="14">
        <v>0</v>
      </c>
      <c r="BFF15" s="14">
        <f t="shared" si="374"/>
        <v>0</v>
      </c>
      <c r="BFG15" s="14"/>
      <c r="BFH15" s="14"/>
      <c r="BFI15" s="15"/>
      <c r="BFJ15" s="14"/>
      <c r="BFK15" s="14"/>
      <c r="BFL15" s="14"/>
      <c r="BFM15" s="14">
        <v>0</v>
      </c>
      <c r="BFN15" s="14"/>
      <c r="BFO15" s="14"/>
      <c r="BFP15" s="14">
        <v>0</v>
      </c>
      <c r="BFQ15" s="14">
        <v>0</v>
      </c>
      <c r="BFR15" s="14">
        <v>0</v>
      </c>
      <c r="BFS15" s="14">
        <v>0</v>
      </c>
      <c r="BFT15" s="14">
        <v>0</v>
      </c>
      <c r="BFU15" s="14">
        <f t="shared" si="375"/>
        <v>0</v>
      </c>
      <c r="BFV15" s="14"/>
      <c r="BFW15" s="14"/>
      <c r="BFX15" s="15"/>
      <c r="BFY15" s="14"/>
      <c r="BFZ15" s="14"/>
      <c r="BGA15" s="14"/>
      <c r="BGB15" s="14">
        <v>0</v>
      </c>
      <c r="BGC15" s="14"/>
      <c r="BGD15" s="14"/>
      <c r="BGE15" s="14">
        <v>0</v>
      </c>
      <c r="BGF15" s="14">
        <v>0</v>
      </c>
      <c r="BGG15" s="14">
        <v>0</v>
      </c>
      <c r="BGH15" s="14">
        <v>0</v>
      </c>
      <c r="BGI15" s="14">
        <v>0</v>
      </c>
      <c r="BGJ15" s="14">
        <f t="shared" si="376"/>
        <v>0</v>
      </c>
      <c r="BGK15" s="14"/>
      <c r="BGL15" s="14"/>
      <c r="BGM15" s="15"/>
      <c r="BGN15" s="14"/>
      <c r="BGO15" s="14"/>
      <c r="BGP15" s="14"/>
      <c r="BGQ15" s="14">
        <v>0</v>
      </c>
      <c r="BGR15" s="14"/>
      <c r="BGS15" s="14"/>
      <c r="BGT15" s="14">
        <v>0</v>
      </c>
      <c r="BGU15" s="14">
        <v>0</v>
      </c>
      <c r="BGV15" s="14">
        <v>0</v>
      </c>
      <c r="BGW15" s="14">
        <v>0</v>
      </c>
      <c r="BGX15" s="14">
        <v>0</v>
      </c>
      <c r="BGY15" s="14">
        <f t="shared" si="377"/>
        <v>0</v>
      </c>
      <c r="BGZ15" s="14"/>
      <c r="BHA15" s="14"/>
      <c r="BHB15" s="15"/>
      <c r="BHC15" s="14"/>
      <c r="BHD15" s="14"/>
      <c r="BHE15" s="14"/>
      <c r="BHF15" s="14">
        <v>0</v>
      </c>
      <c r="BHG15" s="14"/>
      <c r="BHH15" s="14"/>
      <c r="BHI15" s="14">
        <v>0</v>
      </c>
      <c r="BHJ15" s="14">
        <v>0</v>
      </c>
      <c r="BHK15" s="14">
        <v>0</v>
      </c>
      <c r="BHL15" s="14">
        <v>0</v>
      </c>
      <c r="BHM15" s="14">
        <v>0</v>
      </c>
      <c r="BHN15" s="14">
        <f t="shared" si="378"/>
        <v>0</v>
      </c>
      <c r="BHO15" s="14"/>
      <c r="BHP15" s="14"/>
      <c r="BHQ15" s="15"/>
      <c r="BHR15" s="14"/>
      <c r="BHS15" s="14"/>
      <c r="BHT15" s="14"/>
      <c r="BHU15" s="14">
        <v>0</v>
      </c>
      <c r="BHV15" s="14"/>
      <c r="BHW15" s="14"/>
      <c r="BHX15" s="14">
        <v>0</v>
      </c>
      <c r="BHY15" s="14">
        <v>0</v>
      </c>
      <c r="BHZ15" s="14">
        <v>0</v>
      </c>
      <c r="BIA15" s="14">
        <v>0</v>
      </c>
      <c r="BIB15" s="14">
        <v>0</v>
      </c>
      <c r="BIC15" s="14">
        <f t="shared" si="379"/>
        <v>0</v>
      </c>
      <c r="BID15" s="14"/>
      <c r="BIE15" s="14"/>
      <c r="BIF15" s="15"/>
      <c r="BIG15" s="14"/>
      <c r="BIH15" s="14"/>
      <c r="BII15" s="14"/>
      <c r="BIJ15" s="14">
        <v>0</v>
      </c>
      <c r="BIK15" s="14"/>
      <c r="BIL15" s="14"/>
      <c r="BIM15" s="14">
        <v>0</v>
      </c>
      <c r="BIN15" s="14">
        <v>0</v>
      </c>
      <c r="BIO15" s="14">
        <v>0</v>
      </c>
      <c r="BIP15" s="14">
        <v>0</v>
      </c>
      <c r="BIQ15" s="14">
        <v>0</v>
      </c>
      <c r="BIR15" s="14">
        <f t="shared" si="380"/>
        <v>0</v>
      </c>
      <c r="BIS15" s="14"/>
      <c r="BIT15" s="14"/>
      <c r="BIU15" s="15"/>
      <c r="BIV15" s="14"/>
      <c r="BIW15" s="14"/>
      <c r="BIX15" s="14"/>
      <c r="BIY15" s="14">
        <v>0</v>
      </c>
      <c r="BIZ15" s="14"/>
      <c r="BJA15" s="14"/>
      <c r="BJB15" s="14">
        <v>0</v>
      </c>
      <c r="BJC15" s="14">
        <v>0</v>
      </c>
      <c r="BJD15" s="14">
        <v>0</v>
      </c>
      <c r="BJE15" s="14">
        <v>0</v>
      </c>
      <c r="BJF15" s="14">
        <v>0</v>
      </c>
      <c r="BJG15" s="14">
        <f t="shared" si="381"/>
        <v>0</v>
      </c>
      <c r="BJH15" s="14"/>
      <c r="BJI15" s="14"/>
      <c r="BJJ15" s="15"/>
      <c r="BJK15" s="14"/>
      <c r="BJL15" s="14"/>
      <c r="BJM15" s="14"/>
      <c r="BJN15" s="14">
        <v>0</v>
      </c>
      <c r="BJO15" s="14"/>
      <c r="BJP15" s="14"/>
      <c r="BJQ15" s="14">
        <v>0</v>
      </c>
      <c r="BJR15" s="14">
        <v>0</v>
      </c>
      <c r="BJS15" s="14">
        <v>0</v>
      </c>
      <c r="BJT15" s="14">
        <v>0</v>
      </c>
      <c r="BJU15" s="14">
        <v>0</v>
      </c>
      <c r="BJV15" s="14">
        <f t="shared" si="382"/>
        <v>0</v>
      </c>
      <c r="BJW15" s="14"/>
      <c r="BJX15" s="14"/>
      <c r="BJY15" s="15"/>
      <c r="BJZ15" s="14"/>
      <c r="BKA15" s="14"/>
      <c r="BKB15" s="14"/>
      <c r="BKC15" s="14">
        <v>0</v>
      </c>
      <c r="BKD15" s="14"/>
      <c r="BKE15" s="14"/>
      <c r="BKF15" s="14">
        <v>0</v>
      </c>
      <c r="BKG15" s="14">
        <v>0</v>
      </c>
      <c r="BKH15" s="14">
        <v>0</v>
      </c>
      <c r="BKI15" s="14">
        <v>0</v>
      </c>
      <c r="BKJ15" s="14">
        <v>0</v>
      </c>
      <c r="BKK15" s="14">
        <f t="shared" si="383"/>
        <v>0</v>
      </c>
      <c r="BKL15" s="14"/>
      <c r="BKM15" s="14"/>
      <c r="BKN15" s="15"/>
      <c r="BKO15" s="14"/>
      <c r="BKP15" s="14"/>
      <c r="BKQ15" s="14"/>
      <c r="BKR15" s="14">
        <v>0</v>
      </c>
      <c r="BKS15" s="14"/>
      <c r="BKT15" s="14"/>
      <c r="BKU15" s="14">
        <v>0</v>
      </c>
      <c r="BKV15" s="14">
        <v>0</v>
      </c>
      <c r="BKW15" s="14">
        <v>0</v>
      </c>
      <c r="BKX15" s="14">
        <v>0</v>
      </c>
      <c r="BKY15" s="14">
        <v>0</v>
      </c>
      <c r="BKZ15" s="14">
        <f t="shared" si="384"/>
        <v>0</v>
      </c>
      <c r="BLA15" s="14"/>
      <c r="BLB15" s="14"/>
      <c r="BLC15" s="15"/>
      <c r="BLD15" s="14"/>
      <c r="BLE15" s="14"/>
      <c r="BLF15" s="14"/>
      <c r="BLG15" s="14">
        <v>0</v>
      </c>
      <c r="BLH15" s="14"/>
      <c r="BLI15" s="14"/>
      <c r="BLJ15" s="14">
        <v>0</v>
      </c>
      <c r="BLK15" s="14">
        <v>0</v>
      </c>
      <c r="BLL15" s="14">
        <v>0</v>
      </c>
      <c r="BLM15" s="14">
        <v>0</v>
      </c>
      <c r="BLN15" s="14">
        <v>0</v>
      </c>
      <c r="BLO15" s="14">
        <f t="shared" si="385"/>
        <v>0</v>
      </c>
      <c r="BLP15" s="14"/>
      <c r="BLQ15" s="14"/>
      <c r="BLR15" s="15"/>
      <c r="BLS15" s="14"/>
      <c r="BLT15" s="14"/>
      <c r="BLU15" s="14"/>
      <c r="BLV15" s="14">
        <v>0</v>
      </c>
      <c r="BLW15" s="14"/>
      <c r="BLX15" s="14"/>
      <c r="BLY15" s="14">
        <v>0</v>
      </c>
      <c r="BLZ15" s="14">
        <v>0</v>
      </c>
      <c r="BMA15" s="14">
        <v>0</v>
      </c>
      <c r="BMB15" s="14">
        <v>0</v>
      </c>
      <c r="BMC15" s="14">
        <v>0</v>
      </c>
      <c r="BMD15" s="14">
        <f t="shared" si="386"/>
        <v>0</v>
      </c>
      <c r="BME15" s="14"/>
      <c r="BMF15" s="14"/>
      <c r="BMG15" s="15"/>
      <c r="BMH15" s="14"/>
      <c r="BMI15" s="14"/>
      <c r="BMJ15" s="14"/>
      <c r="BMK15" s="14">
        <v>0</v>
      </c>
      <c r="BML15" s="14"/>
      <c r="BMM15" s="14"/>
      <c r="BMN15" s="14">
        <v>0</v>
      </c>
      <c r="BMO15" s="14">
        <v>0</v>
      </c>
      <c r="BMP15" s="14">
        <v>0</v>
      </c>
      <c r="BMQ15" s="14">
        <v>0</v>
      </c>
      <c r="BMR15" s="14">
        <v>0</v>
      </c>
      <c r="BMS15" s="14">
        <f t="shared" si="387"/>
        <v>0</v>
      </c>
      <c r="BMT15" s="14"/>
      <c r="BMU15" s="14"/>
      <c r="BMV15" s="15"/>
      <c r="BMW15" s="14"/>
      <c r="BMX15" s="14"/>
      <c r="BMY15" s="14"/>
      <c r="BMZ15" s="14">
        <v>0</v>
      </c>
      <c r="BNA15" s="14"/>
      <c r="BNB15" s="14"/>
      <c r="BNC15" s="14">
        <v>0</v>
      </c>
      <c r="BND15" s="14">
        <v>0</v>
      </c>
      <c r="BNE15" s="14">
        <v>0</v>
      </c>
      <c r="BNF15" s="14">
        <v>0</v>
      </c>
      <c r="BNG15" s="14">
        <v>0</v>
      </c>
      <c r="BNH15" s="14">
        <f t="shared" si="388"/>
        <v>0</v>
      </c>
      <c r="BNI15" s="14"/>
      <c r="BNJ15" s="14"/>
      <c r="BNK15" s="15"/>
      <c r="BNL15" s="14"/>
      <c r="BNM15" s="14"/>
      <c r="BNN15" s="14"/>
      <c r="BNO15" s="14">
        <v>0</v>
      </c>
      <c r="BNP15" s="14"/>
      <c r="BNQ15" s="14"/>
      <c r="BNR15" s="14">
        <v>0</v>
      </c>
      <c r="BNS15" s="14">
        <v>0</v>
      </c>
      <c r="BNT15" s="14">
        <v>0</v>
      </c>
      <c r="BNU15" s="14">
        <v>0</v>
      </c>
      <c r="BNV15" s="14">
        <v>0</v>
      </c>
      <c r="BNW15" s="14">
        <f t="shared" si="389"/>
        <v>0</v>
      </c>
      <c r="BNX15" s="14"/>
      <c r="BNY15" s="14"/>
      <c r="BNZ15" s="15"/>
      <c r="BOA15" s="14"/>
      <c r="BOB15" s="14"/>
      <c r="BOC15" s="14"/>
      <c r="BOD15" s="14">
        <v>0</v>
      </c>
      <c r="BOE15" s="14"/>
      <c r="BOF15" s="14"/>
      <c r="BOG15" s="14">
        <v>0</v>
      </c>
      <c r="BOH15" s="14">
        <v>0</v>
      </c>
      <c r="BOI15" s="14">
        <v>0</v>
      </c>
      <c r="BOJ15" s="14">
        <v>0</v>
      </c>
      <c r="BOK15" s="14">
        <v>0</v>
      </c>
      <c r="BOL15" s="14">
        <f t="shared" si="390"/>
        <v>0</v>
      </c>
      <c r="BOM15" s="14"/>
      <c r="BON15" s="14"/>
      <c r="BOO15" s="15"/>
      <c r="BOP15" s="14"/>
      <c r="BOQ15" s="14"/>
      <c r="BOR15" s="14"/>
      <c r="BOS15" s="14">
        <v>0</v>
      </c>
      <c r="BOT15" s="14"/>
      <c r="BOU15" s="14"/>
      <c r="BOV15" s="14">
        <v>0</v>
      </c>
      <c r="BOW15" s="14">
        <v>0</v>
      </c>
      <c r="BOX15" s="14">
        <v>0</v>
      </c>
      <c r="BOY15" s="14">
        <v>0</v>
      </c>
      <c r="BOZ15" s="14">
        <v>0</v>
      </c>
      <c r="BPA15" s="14">
        <f t="shared" si="391"/>
        <v>0</v>
      </c>
      <c r="BPB15" s="14"/>
      <c r="BPC15" s="14"/>
      <c r="BPD15" s="15"/>
      <c r="BPE15" s="14"/>
      <c r="BPF15" s="14"/>
      <c r="BPG15" s="14"/>
      <c r="BPH15" s="14">
        <v>0</v>
      </c>
      <c r="BPI15" s="14"/>
      <c r="BPJ15" s="14"/>
      <c r="BPK15" s="14">
        <v>0</v>
      </c>
      <c r="BPL15" s="14">
        <v>0</v>
      </c>
      <c r="BPM15" s="14">
        <v>0</v>
      </c>
      <c r="BPN15" s="14">
        <v>0</v>
      </c>
      <c r="BPO15" s="14">
        <v>0</v>
      </c>
      <c r="BPP15" s="14">
        <f t="shared" si="392"/>
        <v>0</v>
      </c>
      <c r="BPQ15" s="14"/>
      <c r="BPR15" s="14"/>
      <c r="BPS15" s="15"/>
      <c r="BPT15" s="14"/>
      <c r="BPU15" s="14"/>
      <c r="BPV15" s="14"/>
      <c r="BPW15" s="14">
        <v>0</v>
      </c>
      <c r="BPX15" s="14"/>
      <c r="BPY15" s="14"/>
      <c r="BPZ15" s="14">
        <v>0</v>
      </c>
      <c r="BQA15" s="14">
        <v>0</v>
      </c>
      <c r="BQB15" s="14">
        <v>0</v>
      </c>
      <c r="BQC15" s="14">
        <v>0</v>
      </c>
      <c r="BQD15" s="14">
        <v>0</v>
      </c>
      <c r="BQE15" s="14">
        <f t="shared" si="393"/>
        <v>0</v>
      </c>
      <c r="BQF15" s="14"/>
      <c r="BQG15" s="14"/>
      <c r="BQH15" s="15"/>
      <c r="BQI15" s="14"/>
      <c r="BQJ15" s="14"/>
      <c r="BQK15" s="14"/>
      <c r="BQL15" s="14">
        <v>0</v>
      </c>
      <c r="BQM15" s="14"/>
      <c r="BQN15" s="14"/>
      <c r="BQO15" s="14">
        <v>0</v>
      </c>
      <c r="BQP15" s="14">
        <v>0</v>
      </c>
      <c r="BQQ15" s="14">
        <v>0</v>
      </c>
      <c r="BQR15" s="14">
        <v>0</v>
      </c>
      <c r="BQS15" s="14">
        <v>0</v>
      </c>
      <c r="BQT15" s="14">
        <f t="shared" si="394"/>
        <v>0</v>
      </c>
      <c r="BQU15" s="14"/>
      <c r="BQV15" s="14"/>
      <c r="BQW15" s="15"/>
      <c r="BQX15" s="14"/>
      <c r="BQY15" s="14"/>
      <c r="BQZ15" s="14"/>
      <c r="BRA15" s="14">
        <v>0</v>
      </c>
      <c r="BRB15" s="14"/>
      <c r="BRC15" s="14"/>
      <c r="BRD15" s="14">
        <v>0</v>
      </c>
      <c r="BRE15" s="14">
        <v>0</v>
      </c>
      <c r="BRF15" s="14">
        <v>0</v>
      </c>
      <c r="BRG15" s="14">
        <v>0</v>
      </c>
      <c r="BRH15" s="14">
        <v>0</v>
      </c>
      <c r="BRI15" s="14">
        <f t="shared" si="395"/>
        <v>0</v>
      </c>
      <c r="BRJ15" s="14"/>
      <c r="BRK15" s="14"/>
      <c r="BRL15" s="15"/>
      <c r="BRM15" s="14"/>
      <c r="BRN15" s="14"/>
      <c r="BRO15" s="14"/>
      <c r="BRP15" s="14">
        <v>0</v>
      </c>
      <c r="BRQ15" s="14"/>
      <c r="BRR15" s="14"/>
      <c r="BRS15" s="14">
        <v>0</v>
      </c>
      <c r="BRT15" s="14">
        <v>0</v>
      </c>
      <c r="BRU15" s="14">
        <v>0</v>
      </c>
      <c r="BRV15" s="14">
        <v>0</v>
      </c>
      <c r="BRW15" s="14">
        <v>0</v>
      </c>
      <c r="BRX15" s="14">
        <f t="shared" si="396"/>
        <v>0</v>
      </c>
      <c r="BRY15" s="14"/>
      <c r="BRZ15" s="130">
        <f t="shared" si="268"/>
        <v>0</v>
      </c>
      <c r="BSA15" s="130">
        <f t="shared" si="269"/>
        <v>0</v>
      </c>
      <c r="BSB15" s="130">
        <f t="shared" si="270"/>
        <v>0</v>
      </c>
      <c r="BSC15" s="130">
        <f t="shared" si="271"/>
        <v>0</v>
      </c>
      <c r="BSD15" s="130">
        <f t="shared" si="272"/>
        <v>0</v>
      </c>
      <c r="BSE15" s="14">
        <f t="shared" si="273"/>
        <v>0</v>
      </c>
    </row>
    <row r="16" spans="1:1851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397">SUM(G9:G15)</f>
        <v>0</v>
      </c>
      <c r="H16" s="115">
        <f t="shared" si="397"/>
        <v>0</v>
      </c>
      <c r="I16" s="115">
        <f t="shared" si="397"/>
        <v>0</v>
      </c>
      <c r="J16" s="115">
        <f t="shared" si="397"/>
        <v>0</v>
      </c>
      <c r="K16" s="115">
        <f t="shared" si="397"/>
        <v>0</v>
      </c>
      <c r="L16" s="115">
        <f t="shared" si="397"/>
        <v>0</v>
      </c>
      <c r="M16" s="115">
        <f t="shared" si="397"/>
        <v>0</v>
      </c>
      <c r="N16" s="115">
        <f t="shared" si="397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398">SUM(V9:V15)</f>
        <v>0</v>
      </c>
      <c r="W16" s="115">
        <f t="shared" ref="W16" si="399">SUM(W9:W15)</f>
        <v>0</v>
      </c>
      <c r="X16" s="115">
        <f t="shared" ref="X16" si="400">SUM(X9:X15)</f>
        <v>0</v>
      </c>
      <c r="Y16" s="115">
        <f t="shared" ref="Y16" si="401">SUM(Y9:Y15)</f>
        <v>0</v>
      </c>
      <c r="Z16" s="115">
        <f t="shared" ref="Z16" si="402">SUM(Z9:Z15)</f>
        <v>0</v>
      </c>
      <c r="AA16" s="115">
        <f t="shared" ref="AA16" si="403">SUM(AA9:AA15)</f>
        <v>0</v>
      </c>
      <c r="AB16" s="115">
        <f t="shared" ref="AB16" si="404">SUM(AB9:AB15)</f>
        <v>0</v>
      </c>
      <c r="AC16" s="115">
        <f t="shared" ref="AC16" si="405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406">SUM(AK9:AK15)</f>
        <v>0</v>
      </c>
      <c r="AL16" s="115">
        <f t="shared" ref="AL16" si="407">SUM(AL9:AL15)</f>
        <v>0</v>
      </c>
      <c r="AM16" s="115">
        <f t="shared" ref="AM16" si="408">SUM(AM9:AM15)</f>
        <v>0</v>
      </c>
      <c r="AN16" s="115">
        <f t="shared" ref="AN16" si="409">SUM(AN9:AN15)</f>
        <v>0</v>
      </c>
      <c r="AO16" s="115">
        <f t="shared" ref="AO16" si="410">SUM(AO9:AO15)</f>
        <v>0</v>
      </c>
      <c r="AP16" s="115">
        <f t="shared" ref="AP16" si="411">SUM(AP9:AP15)</f>
        <v>0</v>
      </c>
      <c r="AQ16" s="115">
        <f t="shared" ref="AQ16" si="412">SUM(AQ9:AQ15)</f>
        <v>0</v>
      </c>
      <c r="AR16" s="115">
        <f t="shared" ref="AR16" si="413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414">SUM(AZ9:AZ15)</f>
        <v>0</v>
      </c>
      <c r="BA16" s="115">
        <f t="shared" ref="BA16" si="415">SUM(BA9:BA15)</f>
        <v>0</v>
      </c>
      <c r="BB16" s="115">
        <f t="shared" ref="BB16" si="416">SUM(BB9:BB15)</f>
        <v>0</v>
      </c>
      <c r="BC16" s="115">
        <f t="shared" ref="BC16" si="417">SUM(BC9:BC15)</f>
        <v>0</v>
      </c>
      <c r="BD16" s="115">
        <f t="shared" ref="BD16" si="418">SUM(BD9:BD15)</f>
        <v>0</v>
      </c>
      <c r="BE16" s="115">
        <f t="shared" ref="BE16" si="419">SUM(BE9:BE15)</f>
        <v>0</v>
      </c>
      <c r="BF16" s="115">
        <f t="shared" ref="BF16" si="420">SUM(BF9:BF15)</f>
        <v>0</v>
      </c>
      <c r="BG16" s="115">
        <f t="shared" ref="BG16" si="421">SUM(BG9:BG15)</f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0</v>
      </c>
      <c r="BO16" s="115">
        <f t="shared" ref="BO16" si="422">SUM(BO9:BO15)</f>
        <v>0</v>
      </c>
      <c r="BP16" s="115">
        <f t="shared" ref="BP16" si="423">SUM(BP9:BP15)</f>
        <v>0</v>
      </c>
      <c r="BQ16" s="115">
        <f t="shared" ref="BQ16" si="424">SUM(BQ9:BQ15)</f>
        <v>0</v>
      </c>
      <c r="BR16" s="115">
        <f t="shared" ref="BR16" si="425">SUM(BR9:BR15)</f>
        <v>0</v>
      </c>
      <c r="BS16" s="115">
        <f t="shared" ref="BS16" si="426">SUM(BS9:BS15)</f>
        <v>0</v>
      </c>
      <c r="BT16" s="115">
        <f t="shared" ref="BT16" si="427">SUM(BT9:BT15)</f>
        <v>0</v>
      </c>
      <c r="BU16" s="115">
        <f t="shared" ref="BU16" si="428">SUM(BU9:BU15)</f>
        <v>0</v>
      </c>
      <c r="BV16" s="115">
        <f t="shared" ref="BV16" si="429">SUM(BV9:BV15)</f>
        <v>0</v>
      </c>
      <c r="BW16" s="115"/>
      <c r="BX16" s="179" t="s">
        <v>12</v>
      </c>
      <c r="BY16" s="179"/>
      <c r="BZ16" s="115"/>
      <c r="CA16" s="115"/>
      <c r="CB16" s="115"/>
      <c r="CC16" s="115">
        <f>SUM(CC9:CC15)</f>
        <v>0</v>
      </c>
      <c r="CD16" s="115">
        <f t="shared" ref="CD16" si="430">SUM(CD9:CD15)</f>
        <v>0</v>
      </c>
      <c r="CE16" s="115">
        <f t="shared" ref="CE16" si="431">SUM(CE9:CE15)</f>
        <v>0</v>
      </c>
      <c r="CF16" s="115">
        <f t="shared" ref="CF16" si="432">SUM(CF9:CF15)</f>
        <v>0</v>
      </c>
      <c r="CG16" s="115">
        <f t="shared" ref="CG16" si="433">SUM(CG9:CG15)</f>
        <v>0</v>
      </c>
      <c r="CH16" s="115">
        <f t="shared" ref="CH16" si="434">SUM(CH9:CH15)</f>
        <v>0</v>
      </c>
      <c r="CI16" s="115">
        <f t="shared" ref="CI16" si="435">SUM(CI9:CI15)</f>
        <v>0</v>
      </c>
      <c r="CJ16" s="115">
        <f t="shared" ref="CJ16" si="436">SUM(CJ9:CJ15)</f>
        <v>0</v>
      </c>
      <c r="CK16" s="115">
        <f t="shared" ref="CK16" si="437">SUM(CK9:CK15)</f>
        <v>0</v>
      </c>
      <c r="CL16" s="115"/>
      <c r="CM16" s="179" t="s">
        <v>12</v>
      </c>
      <c r="CN16" s="179"/>
      <c r="CO16" s="115"/>
      <c r="CP16" s="115"/>
      <c r="CQ16" s="115"/>
      <c r="CR16" s="115">
        <f>SUM(CR9:CR15)</f>
        <v>0</v>
      </c>
      <c r="CS16" s="115">
        <f t="shared" ref="CS16" si="438">SUM(CS9:CS15)</f>
        <v>0</v>
      </c>
      <c r="CT16" s="115">
        <f t="shared" ref="CT16" si="439">SUM(CT9:CT15)</f>
        <v>0</v>
      </c>
      <c r="CU16" s="115">
        <f t="shared" ref="CU16" si="440">SUM(CU9:CU15)</f>
        <v>0</v>
      </c>
      <c r="CV16" s="115">
        <f t="shared" ref="CV16" si="441">SUM(CV9:CV15)</f>
        <v>0</v>
      </c>
      <c r="CW16" s="115">
        <f t="shared" ref="CW16" si="442">SUM(CW9:CW15)</f>
        <v>0</v>
      </c>
      <c r="CX16" s="115">
        <f t="shared" ref="CX16" si="443">SUM(CX9:CX15)</f>
        <v>0</v>
      </c>
      <c r="CY16" s="115">
        <f t="shared" ref="CY16" si="444">SUM(CY9:CY15)</f>
        <v>0</v>
      </c>
      <c r="CZ16" s="115">
        <f t="shared" ref="CZ16" si="445">SUM(CZ9:CZ15)</f>
        <v>0</v>
      </c>
      <c r="DA16" s="115"/>
      <c r="DB16" s="179" t="s">
        <v>12</v>
      </c>
      <c r="DC16" s="179"/>
      <c r="DD16" s="115"/>
      <c r="DE16" s="115"/>
      <c r="DF16" s="115"/>
      <c r="DG16" s="115">
        <f>SUM(DG9:DG15)</f>
        <v>0</v>
      </c>
      <c r="DH16" s="115">
        <f t="shared" ref="DH16" si="446">SUM(DH9:DH15)</f>
        <v>0</v>
      </c>
      <c r="DI16" s="115">
        <f t="shared" ref="DI16" si="447">SUM(DI9:DI15)</f>
        <v>0</v>
      </c>
      <c r="DJ16" s="115">
        <f t="shared" ref="DJ16" si="448">SUM(DJ9:DJ15)</f>
        <v>0</v>
      </c>
      <c r="DK16" s="115">
        <f t="shared" ref="DK16" si="449">SUM(DK9:DK15)</f>
        <v>0</v>
      </c>
      <c r="DL16" s="115">
        <f t="shared" ref="DL16" si="450">SUM(DL9:DL15)</f>
        <v>0</v>
      </c>
      <c r="DM16" s="115">
        <f t="shared" ref="DM16" si="451">SUM(DM9:DM15)</f>
        <v>0</v>
      </c>
      <c r="DN16" s="115">
        <f t="shared" ref="DN16" si="452">SUM(DN9:DN15)</f>
        <v>0</v>
      </c>
      <c r="DO16" s="115">
        <f t="shared" ref="DO16" si="453">SUM(DO9:DO15)</f>
        <v>0</v>
      </c>
      <c r="DP16" s="115"/>
      <c r="DQ16" s="179" t="s">
        <v>12</v>
      </c>
      <c r="DR16" s="179"/>
      <c r="DS16" s="115"/>
      <c r="DT16" s="115"/>
      <c r="DU16" s="115"/>
      <c r="DV16" s="115">
        <f>SUM(DV9:DV15)</f>
        <v>0</v>
      </c>
      <c r="DW16" s="115">
        <f t="shared" ref="DW16" si="454">SUM(DW9:DW15)</f>
        <v>0</v>
      </c>
      <c r="DX16" s="115">
        <f t="shared" ref="DX16" si="455">SUM(DX9:DX15)</f>
        <v>0</v>
      </c>
      <c r="DY16" s="115">
        <f t="shared" ref="DY16" si="456">SUM(DY9:DY15)</f>
        <v>0</v>
      </c>
      <c r="DZ16" s="115">
        <f t="shared" ref="DZ16" si="457">SUM(DZ9:DZ15)</f>
        <v>0</v>
      </c>
      <c r="EA16" s="115">
        <f t="shared" ref="EA16" si="458">SUM(EA9:EA15)</f>
        <v>0</v>
      </c>
      <c r="EB16" s="115">
        <f t="shared" ref="EB16" si="459">SUM(EB9:EB15)</f>
        <v>0</v>
      </c>
      <c r="EC16" s="115">
        <f t="shared" ref="EC16" si="460">SUM(EC9:EC15)</f>
        <v>0</v>
      </c>
      <c r="ED16" s="115">
        <f t="shared" ref="ED16" si="461">SUM(ED9:ED15)</f>
        <v>0</v>
      </c>
      <c r="EE16" s="115"/>
      <c r="EF16" s="179" t="s">
        <v>12</v>
      </c>
      <c r="EG16" s="179"/>
      <c r="EH16" s="115"/>
      <c r="EI16" s="115"/>
      <c r="EJ16" s="115"/>
      <c r="EK16" s="115">
        <f>SUM(EK9:EK15)</f>
        <v>0</v>
      </c>
      <c r="EL16" s="115">
        <f t="shared" ref="EL16" si="462">SUM(EL9:EL15)</f>
        <v>0</v>
      </c>
      <c r="EM16" s="115">
        <f t="shared" ref="EM16" si="463">SUM(EM9:EM15)</f>
        <v>0</v>
      </c>
      <c r="EN16" s="115">
        <f t="shared" ref="EN16" si="464">SUM(EN9:EN15)</f>
        <v>0</v>
      </c>
      <c r="EO16" s="115">
        <f t="shared" ref="EO16" si="465">SUM(EO9:EO15)</f>
        <v>0</v>
      </c>
      <c r="EP16" s="115">
        <f t="shared" ref="EP16" si="466">SUM(EP9:EP15)</f>
        <v>0</v>
      </c>
      <c r="EQ16" s="115">
        <f t="shared" ref="EQ16" si="467">SUM(EQ9:EQ15)</f>
        <v>0</v>
      </c>
      <c r="ER16" s="115">
        <f t="shared" ref="ER16" si="468">SUM(ER9:ER15)</f>
        <v>0</v>
      </c>
      <c r="ES16" s="115">
        <f t="shared" ref="ES16" si="469">SUM(ES9:ES15)</f>
        <v>0</v>
      </c>
      <c r="ET16" s="115"/>
      <c r="EU16" s="179" t="s">
        <v>12</v>
      </c>
      <c r="EV16" s="179"/>
      <c r="EW16" s="115"/>
      <c r="EX16" s="115"/>
      <c r="EY16" s="115"/>
      <c r="EZ16" s="115">
        <f>SUM(EZ9:EZ15)</f>
        <v>0</v>
      </c>
      <c r="FA16" s="115">
        <f t="shared" ref="FA16" si="470">SUM(FA9:FA15)</f>
        <v>0</v>
      </c>
      <c r="FB16" s="115">
        <f t="shared" ref="FB16" si="471">SUM(FB9:FB15)</f>
        <v>0</v>
      </c>
      <c r="FC16" s="115">
        <f t="shared" ref="FC16" si="472">SUM(FC9:FC15)</f>
        <v>0</v>
      </c>
      <c r="FD16" s="115">
        <f t="shared" ref="FD16" si="473">SUM(FD9:FD15)</f>
        <v>0</v>
      </c>
      <c r="FE16" s="115">
        <f t="shared" ref="FE16" si="474">SUM(FE9:FE15)</f>
        <v>0</v>
      </c>
      <c r="FF16" s="115">
        <f t="shared" ref="FF16" si="475">SUM(FF9:FF15)</f>
        <v>0</v>
      </c>
      <c r="FG16" s="115">
        <f t="shared" ref="FG16" si="476">SUM(FG9:FG15)</f>
        <v>0</v>
      </c>
      <c r="FH16" s="115">
        <f t="shared" ref="FH16" si="477">SUM(FH9:FH15)</f>
        <v>0</v>
      </c>
      <c r="FI16" s="115"/>
      <c r="FJ16" s="179" t="s">
        <v>12</v>
      </c>
      <c r="FK16" s="179"/>
      <c r="FL16" s="115"/>
      <c r="FM16" s="115"/>
      <c r="FN16" s="115"/>
      <c r="FO16" s="115">
        <f>SUM(FO9:FO15)</f>
        <v>0</v>
      </c>
      <c r="FP16" s="115">
        <f t="shared" ref="FP16" si="478">SUM(FP9:FP15)</f>
        <v>0</v>
      </c>
      <c r="FQ16" s="115">
        <f t="shared" ref="FQ16" si="479">SUM(FQ9:FQ15)</f>
        <v>0</v>
      </c>
      <c r="FR16" s="115">
        <f t="shared" ref="FR16" si="480">SUM(FR9:FR15)</f>
        <v>0</v>
      </c>
      <c r="FS16" s="115">
        <f t="shared" ref="FS16" si="481">SUM(FS9:FS15)</f>
        <v>0</v>
      </c>
      <c r="FT16" s="115">
        <f t="shared" ref="FT16" si="482">SUM(FT9:FT15)</f>
        <v>0</v>
      </c>
      <c r="FU16" s="115">
        <f t="shared" ref="FU16" si="483">SUM(FU9:FU15)</f>
        <v>0</v>
      </c>
      <c r="FV16" s="115">
        <f t="shared" ref="FV16" si="484">SUM(FV9:FV15)</f>
        <v>0</v>
      </c>
      <c r="FW16" s="115">
        <f t="shared" ref="FW16" si="485">SUM(FW9:FW15)</f>
        <v>0</v>
      </c>
      <c r="FX16" s="115"/>
      <c r="FY16" s="179" t="s">
        <v>12</v>
      </c>
      <c r="FZ16" s="179"/>
      <c r="GA16" s="115"/>
      <c r="GB16" s="115"/>
      <c r="GC16" s="115"/>
      <c r="GD16" s="115">
        <f>SUM(GD9:GD15)</f>
        <v>0</v>
      </c>
      <c r="GE16" s="115">
        <f t="shared" ref="GE16" si="486">SUM(GE9:GE15)</f>
        <v>0</v>
      </c>
      <c r="GF16" s="115">
        <f t="shared" ref="GF16" si="487">SUM(GF9:GF15)</f>
        <v>0</v>
      </c>
      <c r="GG16" s="115">
        <f t="shared" ref="GG16" si="488">SUM(GG9:GG15)</f>
        <v>0</v>
      </c>
      <c r="GH16" s="115">
        <f t="shared" ref="GH16" si="489">SUM(GH9:GH15)</f>
        <v>0</v>
      </c>
      <c r="GI16" s="115">
        <f t="shared" ref="GI16" si="490">SUM(GI9:GI15)</f>
        <v>0</v>
      </c>
      <c r="GJ16" s="115">
        <f t="shared" ref="GJ16" si="491">SUM(GJ9:GJ15)</f>
        <v>0</v>
      </c>
      <c r="GK16" s="115">
        <f t="shared" ref="GK16" si="492">SUM(GK9:GK15)</f>
        <v>0</v>
      </c>
      <c r="GL16" s="115">
        <f t="shared" ref="GL16" si="493">SUM(GL9:GL15)</f>
        <v>0</v>
      </c>
      <c r="GM16" s="115"/>
      <c r="GN16" s="179" t="s">
        <v>12</v>
      </c>
      <c r="GO16" s="179"/>
      <c r="GP16" s="115"/>
      <c r="GQ16" s="115"/>
      <c r="GR16" s="115"/>
      <c r="GS16" s="115">
        <f>SUM(GS9:GS15)</f>
        <v>0</v>
      </c>
      <c r="GT16" s="115">
        <f t="shared" ref="GT16" si="494">SUM(GT9:GT15)</f>
        <v>0</v>
      </c>
      <c r="GU16" s="115">
        <f t="shared" ref="GU16" si="495">SUM(GU9:GU15)</f>
        <v>0</v>
      </c>
      <c r="GV16" s="115">
        <f t="shared" ref="GV16" si="496">SUM(GV9:GV15)</f>
        <v>0</v>
      </c>
      <c r="GW16" s="115">
        <f t="shared" ref="GW16" si="497">SUM(GW9:GW15)</f>
        <v>0</v>
      </c>
      <c r="GX16" s="115">
        <f t="shared" ref="GX16" si="498">SUM(GX9:GX15)</f>
        <v>0</v>
      </c>
      <c r="GY16" s="115">
        <f t="shared" ref="GY16" si="499">SUM(GY9:GY15)</f>
        <v>0</v>
      </c>
      <c r="GZ16" s="115">
        <f t="shared" ref="GZ16" si="500">SUM(GZ9:GZ15)</f>
        <v>0</v>
      </c>
      <c r="HA16" s="115">
        <f t="shared" ref="HA16" si="501">SUM(HA9:HA15)</f>
        <v>0</v>
      </c>
      <c r="HB16" s="115"/>
      <c r="HC16" s="179" t="s">
        <v>12</v>
      </c>
      <c r="HD16" s="179"/>
      <c r="HE16" s="115"/>
      <c r="HF16" s="115"/>
      <c r="HG16" s="115"/>
      <c r="HH16" s="115">
        <f>SUM(HH9:HH15)</f>
        <v>0</v>
      </c>
      <c r="HI16" s="115">
        <f t="shared" ref="HI16" si="502">SUM(HI9:HI15)</f>
        <v>0</v>
      </c>
      <c r="HJ16" s="115">
        <f t="shared" ref="HJ16" si="503">SUM(HJ9:HJ15)</f>
        <v>0</v>
      </c>
      <c r="HK16" s="115">
        <f t="shared" ref="HK16" si="504">SUM(HK9:HK15)</f>
        <v>0</v>
      </c>
      <c r="HL16" s="115">
        <f t="shared" ref="HL16" si="505">SUM(HL9:HL15)</f>
        <v>0</v>
      </c>
      <c r="HM16" s="115">
        <f t="shared" ref="HM16" si="506">SUM(HM9:HM15)</f>
        <v>0</v>
      </c>
      <c r="HN16" s="115">
        <f t="shared" ref="HN16" si="507">SUM(HN9:HN15)</f>
        <v>0</v>
      </c>
      <c r="HO16" s="115">
        <f t="shared" ref="HO16" si="508">SUM(HO9:HO15)</f>
        <v>0</v>
      </c>
      <c r="HP16" s="115">
        <f t="shared" ref="HP16" si="509">SUM(HP9:HP15)</f>
        <v>0</v>
      </c>
      <c r="HQ16" s="115"/>
      <c r="HR16" s="179" t="s">
        <v>12</v>
      </c>
      <c r="HS16" s="179"/>
      <c r="HT16" s="115"/>
      <c r="HU16" s="115"/>
      <c r="HV16" s="115"/>
      <c r="HW16" s="115">
        <f>SUM(HW9:HW15)</f>
        <v>0</v>
      </c>
      <c r="HX16" s="115">
        <f t="shared" ref="HX16" si="510">SUM(HX9:HX15)</f>
        <v>0</v>
      </c>
      <c r="HY16" s="115">
        <f t="shared" ref="HY16" si="511">SUM(HY9:HY15)</f>
        <v>0</v>
      </c>
      <c r="HZ16" s="115">
        <f t="shared" ref="HZ16" si="512">SUM(HZ9:HZ15)</f>
        <v>0</v>
      </c>
      <c r="IA16" s="115">
        <f t="shared" ref="IA16" si="513">SUM(IA9:IA15)</f>
        <v>0</v>
      </c>
      <c r="IB16" s="115">
        <f t="shared" ref="IB16" si="514">SUM(IB9:IB15)</f>
        <v>0</v>
      </c>
      <c r="IC16" s="115">
        <f t="shared" ref="IC16" si="515">SUM(IC9:IC15)</f>
        <v>0</v>
      </c>
      <c r="ID16" s="115">
        <f t="shared" ref="ID16" si="516">SUM(ID9:ID15)</f>
        <v>0</v>
      </c>
      <c r="IE16" s="115">
        <f t="shared" ref="IE16" si="517">SUM(IE9:IE15)</f>
        <v>0</v>
      </c>
      <c r="IF16" s="115"/>
      <c r="IG16" s="179" t="s">
        <v>12</v>
      </c>
      <c r="IH16" s="179"/>
      <c r="II16" s="115"/>
      <c r="IJ16" s="115"/>
      <c r="IK16" s="115"/>
      <c r="IL16" s="115">
        <f>SUM(IL9:IL15)</f>
        <v>0</v>
      </c>
      <c r="IM16" s="115">
        <f t="shared" ref="IM16" si="518">SUM(IM9:IM15)</f>
        <v>0</v>
      </c>
      <c r="IN16" s="115">
        <f t="shared" ref="IN16" si="519">SUM(IN9:IN15)</f>
        <v>0</v>
      </c>
      <c r="IO16" s="115">
        <f t="shared" ref="IO16" si="520">SUM(IO9:IO15)</f>
        <v>0</v>
      </c>
      <c r="IP16" s="115">
        <f t="shared" ref="IP16" si="521">SUM(IP9:IP15)</f>
        <v>0</v>
      </c>
      <c r="IQ16" s="115">
        <f t="shared" ref="IQ16" si="522">SUM(IQ9:IQ15)</f>
        <v>0</v>
      </c>
      <c r="IR16" s="115">
        <f t="shared" ref="IR16" si="523">SUM(IR9:IR15)</f>
        <v>0</v>
      </c>
      <c r="IS16" s="115">
        <f t="shared" ref="IS16" si="524">SUM(IS9:IS15)</f>
        <v>0</v>
      </c>
      <c r="IT16" s="115">
        <f t="shared" ref="IT16" si="525">SUM(IT9:IT15)</f>
        <v>0</v>
      </c>
      <c r="IU16" s="115"/>
      <c r="IV16" s="179" t="s">
        <v>12</v>
      </c>
      <c r="IW16" s="179"/>
      <c r="IX16" s="115"/>
      <c r="IY16" s="115"/>
      <c r="IZ16" s="115"/>
      <c r="JA16" s="115">
        <f>SUM(JA9:JA15)</f>
        <v>0</v>
      </c>
      <c r="JB16" s="115">
        <f t="shared" ref="JB16:JI16" si="526">SUM(JB9:JB15)</f>
        <v>0</v>
      </c>
      <c r="JC16" s="115">
        <f t="shared" si="526"/>
        <v>0</v>
      </c>
      <c r="JD16" s="115">
        <f t="shared" si="526"/>
        <v>0</v>
      </c>
      <c r="JE16" s="115">
        <f t="shared" si="526"/>
        <v>0</v>
      </c>
      <c r="JF16" s="115">
        <f t="shared" si="526"/>
        <v>0</v>
      </c>
      <c r="JG16" s="115">
        <f t="shared" si="526"/>
        <v>0</v>
      </c>
      <c r="JH16" s="115">
        <f t="shared" si="526"/>
        <v>0</v>
      </c>
      <c r="JI16" s="115">
        <f t="shared" si="526"/>
        <v>0</v>
      </c>
      <c r="JJ16" s="115"/>
      <c r="JK16" s="179" t="s">
        <v>12</v>
      </c>
      <c r="JL16" s="179"/>
      <c r="JM16" s="115"/>
      <c r="JN16" s="115"/>
      <c r="JO16" s="115"/>
      <c r="JP16" s="115">
        <f>SUM(JP9:JP15)</f>
        <v>0</v>
      </c>
      <c r="JQ16" s="115">
        <f t="shared" ref="JQ16" si="527">SUM(JQ9:JQ15)</f>
        <v>0</v>
      </c>
      <c r="JR16" s="115">
        <f t="shared" ref="JR16" si="528">SUM(JR9:JR15)</f>
        <v>0</v>
      </c>
      <c r="JS16" s="115">
        <f t="shared" ref="JS16" si="529">SUM(JS9:JS15)</f>
        <v>0</v>
      </c>
      <c r="JT16" s="115">
        <f t="shared" ref="JT16" si="530">SUM(JT9:JT15)</f>
        <v>0</v>
      </c>
      <c r="JU16" s="115">
        <f t="shared" ref="JU16" si="531">SUM(JU9:JU15)</f>
        <v>0</v>
      </c>
      <c r="JV16" s="115">
        <f t="shared" ref="JV16" si="532">SUM(JV9:JV15)</f>
        <v>0</v>
      </c>
      <c r="JW16" s="115">
        <f t="shared" ref="JW16" si="533">SUM(JW9:JW15)</f>
        <v>0</v>
      </c>
      <c r="JX16" s="115">
        <f t="shared" ref="JX16" si="534">SUM(JX9:JX15)</f>
        <v>0</v>
      </c>
      <c r="JY16" s="115"/>
      <c r="JZ16" s="179" t="s">
        <v>12</v>
      </c>
      <c r="KA16" s="179"/>
      <c r="KB16" s="115"/>
      <c r="KC16" s="115"/>
      <c r="KD16" s="115"/>
      <c r="KE16" s="115">
        <f>SUM(KE9:KE15)</f>
        <v>0</v>
      </c>
      <c r="KF16" s="115">
        <f t="shared" ref="KF16" si="535">SUM(KF9:KF15)</f>
        <v>0</v>
      </c>
      <c r="KG16" s="115">
        <f t="shared" ref="KG16" si="536">SUM(KG9:KG15)</f>
        <v>0</v>
      </c>
      <c r="KH16" s="115">
        <f t="shared" ref="KH16" si="537">SUM(KH9:KH15)</f>
        <v>0</v>
      </c>
      <c r="KI16" s="115">
        <f t="shared" ref="KI16" si="538">SUM(KI9:KI15)</f>
        <v>0</v>
      </c>
      <c r="KJ16" s="115">
        <f t="shared" ref="KJ16" si="539">SUM(KJ9:KJ15)</f>
        <v>0</v>
      </c>
      <c r="KK16" s="115">
        <f t="shared" ref="KK16" si="540">SUM(KK9:KK15)</f>
        <v>0</v>
      </c>
      <c r="KL16" s="115">
        <f t="shared" ref="KL16" si="541">SUM(KL9:KL15)</f>
        <v>0</v>
      </c>
      <c r="KM16" s="115">
        <f t="shared" ref="KM16" si="542">SUM(KM9:KM15)</f>
        <v>0</v>
      </c>
      <c r="KN16" s="115"/>
      <c r="KO16" s="179" t="s">
        <v>12</v>
      </c>
      <c r="KP16" s="179"/>
      <c r="KQ16" s="115"/>
      <c r="KR16" s="115"/>
      <c r="KS16" s="115"/>
      <c r="KT16" s="115">
        <f>SUM(KT9:KT15)</f>
        <v>0</v>
      </c>
      <c r="KU16" s="115">
        <f t="shared" ref="KU16" si="543">SUM(KU9:KU15)</f>
        <v>0</v>
      </c>
      <c r="KV16" s="115">
        <f t="shared" ref="KV16" si="544">SUM(KV9:KV15)</f>
        <v>0</v>
      </c>
      <c r="KW16" s="115">
        <f t="shared" ref="KW16" si="545">SUM(KW9:KW15)</f>
        <v>0</v>
      </c>
      <c r="KX16" s="115">
        <f t="shared" ref="KX16" si="546">SUM(KX9:KX15)</f>
        <v>0</v>
      </c>
      <c r="KY16" s="115">
        <f t="shared" ref="KY16" si="547">SUM(KY9:KY15)</f>
        <v>0</v>
      </c>
      <c r="KZ16" s="115">
        <f t="shared" ref="KZ16" si="548">SUM(KZ9:KZ15)</f>
        <v>0</v>
      </c>
      <c r="LA16" s="115">
        <f t="shared" ref="LA16" si="549">SUM(LA9:LA15)</f>
        <v>0</v>
      </c>
      <c r="LB16" s="115">
        <f t="shared" ref="LB16" si="550">SUM(LB9:LB15)</f>
        <v>0</v>
      </c>
      <c r="LC16" s="115"/>
      <c r="LD16" s="179" t="s">
        <v>12</v>
      </c>
      <c r="LE16" s="179"/>
      <c r="LF16" s="115"/>
      <c r="LG16" s="115"/>
      <c r="LH16" s="115"/>
      <c r="LI16" s="115">
        <f>SUM(LI9:LI15)</f>
        <v>0</v>
      </c>
      <c r="LJ16" s="115">
        <f t="shared" ref="LJ16" si="551">SUM(LJ9:LJ15)</f>
        <v>0</v>
      </c>
      <c r="LK16" s="115">
        <f t="shared" ref="LK16" si="552">SUM(LK9:LK15)</f>
        <v>0</v>
      </c>
      <c r="LL16" s="115">
        <f t="shared" ref="LL16" si="553">SUM(LL9:LL15)</f>
        <v>0</v>
      </c>
      <c r="LM16" s="115">
        <f t="shared" ref="LM16" si="554">SUM(LM9:LM15)</f>
        <v>0</v>
      </c>
      <c r="LN16" s="115">
        <f t="shared" ref="LN16" si="555">SUM(LN9:LN15)</f>
        <v>0</v>
      </c>
      <c r="LO16" s="115">
        <f t="shared" ref="LO16" si="556">SUM(LO9:LO15)</f>
        <v>0</v>
      </c>
      <c r="LP16" s="115">
        <f t="shared" ref="LP16" si="557">SUM(LP9:LP15)</f>
        <v>0</v>
      </c>
      <c r="LQ16" s="115">
        <f t="shared" ref="LQ16" si="558">SUM(LQ9:LQ15)</f>
        <v>0</v>
      </c>
      <c r="LR16" s="115"/>
      <c r="LS16" s="179" t="s">
        <v>12</v>
      </c>
      <c r="LT16" s="179"/>
      <c r="LU16" s="115"/>
      <c r="LV16" s="115"/>
      <c r="LW16" s="115"/>
      <c r="LX16" s="115">
        <f>SUM(LX9:LX15)</f>
        <v>0</v>
      </c>
      <c r="LY16" s="115">
        <f t="shared" ref="LY16" si="559">SUM(LY9:LY15)</f>
        <v>0</v>
      </c>
      <c r="LZ16" s="115">
        <f t="shared" ref="LZ16" si="560">SUM(LZ9:LZ15)</f>
        <v>0</v>
      </c>
      <c r="MA16" s="115">
        <f t="shared" ref="MA16" si="561">SUM(MA9:MA15)</f>
        <v>0</v>
      </c>
      <c r="MB16" s="115">
        <f t="shared" ref="MB16" si="562">SUM(MB9:MB15)</f>
        <v>0</v>
      </c>
      <c r="MC16" s="115">
        <f t="shared" ref="MC16" si="563">SUM(MC9:MC15)</f>
        <v>0</v>
      </c>
      <c r="MD16" s="115">
        <f t="shared" ref="MD16" si="564">SUM(MD9:MD15)</f>
        <v>0</v>
      </c>
      <c r="ME16" s="115">
        <f t="shared" ref="ME16" si="565">SUM(ME9:ME15)</f>
        <v>0</v>
      </c>
      <c r="MF16" s="115">
        <f t="shared" ref="MF16" si="566">SUM(MF9:MF15)</f>
        <v>0</v>
      </c>
      <c r="MG16" s="115"/>
      <c r="MH16" s="179" t="s">
        <v>12</v>
      </c>
      <c r="MI16" s="179"/>
      <c r="MJ16" s="115"/>
      <c r="MK16" s="115"/>
      <c r="ML16" s="115"/>
      <c r="MM16" s="115">
        <f>SUM(MM9:MM15)</f>
        <v>0</v>
      </c>
      <c r="MN16" s="115">
        <f t="shared" ref="MN16" si="567">SUM(MN9:MN15)</f>
        <v>0</v>
      </c>
      <c r="MO16" s="115">
        <f t="shared" ref="MO16" si="568">SUM(MO9:MO15)</f>
        <v>0</v>
      </c>
      <c r="MP16" s="115">
        <f t="shared" ref="MP16" si="569">SUM(MP9:MP15)</f>
        <v>0</v>
      </c>
      <c r="MQ16" s="115">
        <f t="shared" ref="MQ16" si="570">SUM(MQ9:MQ15)</f>
        <v>0</v>
      </c>
      <c r="MR16" s="115">
        <f t="shared" ref="MR16" si="571">SUM(MR9:MR15)</f>
        <v>0</v>
      </c>
      <c r="MS16" s="115">
        <f t="shared" ref="MS16" si="572">SUM(MS9:MS15)</f>
        <v>0</v>
      </c>
      <c r="MT16" s="115">
        <f t="shared" ref="MT16" si="573">SUM(MT9:MT15)</f>
        <v>0</v>
      </c>
      <c r="MU16" s="115">
        <f t="shared" ref="MU16" si="574">SUM(MU9:MU15)</f>
        <v>0</v>
      </c>
      <c r="MV16" s="115"/>
      <c r="MW16" s="179" t="s">
        <v>12</v>
      </c>
      <c r="MX16" s="179"/>
      <c r="MY16" s="115"/>
      <c r="MZ16" s="115"/>
      <c r="NA16" s="115"/>
      <c r="NB16" s="115">
        <f>SUM(NB9:NB15)</f>
        <v>0</v>
      </c>
      <c r="NC16" s="115">
        <f t="shared" ref="NC16" si="575">SUM(NC9:NC15)</f>
        <v>0</v>
      </c>
      <c r="ND16" s="115">
        <f t="shared" ref="ND16" si="576">SUM(ND9:ND15)</f>
        <v>0</v>
      </c>
      <c r="NE16" s="115">
        <f t="shared" ref="NE16" si="577">SUM(NE9:NE15)</f>
        <v>0</v>
      </c>
      <c r="NF16" s="115">
        <f t="shared" ref="NF16" si="578">SUM(NF9:NF15)</f>
        <v>0</v>
      </c>
      <c r="NG16" s="115">
        <f t="shared" ref="NG16" si="579">SUM(NG9:NG15)</f>
        <v>0</v>
      </c>
      <c r="NH16" s="115">
        <f t="shared" ref="NH16" si="580">SUM(NH9:NH15)</f>
        <v>0</v>
      </c>
      <c r="NI16" s="115">
        <f t="shared" ref="NI16" si="581">SUM(NI9:NI15)</f>
        <v>0</v>
      </c>
      <c r="NJ16" s="115">
        <f t="shared" ref="NJ16" si="582">SUM(NJ9:NJ15)</f>
        <v>0</v>
      </c>
      <c r="NK16" s="115"/>
      <c r="NL16" s="179" t="s">
        <v>12</v>
      </c>
      <c r="NM16" s="179"/>
      <c r="NN16" s="115"/>
      <c r="NO16" s="115"/>
      <c r="NP16" s="115"/>
      <c r="NQ16" s="115">
        <f>SUM(NQ9:NQ15)</f>
        <v>0</v>
      </c>
      <c r="NR16" s="115">
        <f t="shared" ref="NR16" si="583">SUM(NR9:NR15)</f>
        <v>0</v>
      </c>
      <c r="NS16" s="115">
        <f t="shared" ref="NS16" si="584">SUM(NS9:NS15)</f>
        <v>0</v>
      </c>
      <c r="NT16" s="115">
        <f t="shared" ref="NT16" si="585">SUM(NT9:NT15)</f>
        <v>0</v>
      </c>
      <c r="NU16" s="115">
        <f t="shared" ref="NU16" si="586">SUM(NU9:NU15)</f>
        <v>0</v>
      </c>
      <c r="NV16" s="115">
        <f t="shared" ref="NV16" si="587">SUM(NV9:NV15)</f>
        <v>0</v>
      </c>
      <c r="NW16" s="115">
        <f t="shared" ref="NW16" si="588">SUM(NW9:NW15)</f>
        <v>0</v>
      </c>
      <c r="NX16" s="115">
        <f t="shared" ref="NX16" si="589">SUM(NX9:NX15)</f>
        <v>0</v>
      </c>
      <c r="NY16" s="115">
        <f t="shared" ref="NY16" si="590">SUM(NY9:NY15)</f>
        <v>0</v>
      </c>
      <c r="NZ16" s="115"/>
      <c r="OA16" s="179" t="s">
        <v>12</v>
      </c>
      <c r="OB16" s="179"/>
      <c r="OC16" s="115"/>
      <c r="OD16" s="115"/>
      <c r="OE16" s="115"/>
      <c r="OF16" s="115">
        <f>SUM(OF9:OF15)</f>
        <v>0</v>
      </c>
      <c r="OG16" s="115">
        <f t="shared" ref="OG16" si="591">SUM(OG9:OG15)</f>
        <v>0</v>
      </c>
      <c r="OH16" s="115">
        <f t="shared" ref="OH16" si="592">SUM(OH9:OH15)</f>
        <v>0</v>
      </c>
      <c r="OI16" s="115">
        <f t="shared" ref="OI16" si="593">SUM(OI9:OI15)</f>
        <v>0</v>
      </c>
      <c r="OJ16" s="115">
        <f t="shared" ref="OJ16" si="594">SUM(OJ9:OJ15)</f>
        <v>0</v>
      </c>
      <c r="OK16" s="115">
        <f t="shared" ref="OK16" si="595">SUM(OK9:OK15)</f>
        <v>0</v>
      </c>
      <c r="OL16" s="115">
        <f t="shared" ref="OL16" si="596">SUM(OL9:OL15)</f>
        <v>0</v>
      </c>
      <c r="OM16" s="115">
        <f t="shared" ref="OM16" si="597">SUM(OM9:OM15)</f>
        <v>0</v>
      </c>
      <c r="ON16" s="115">
        <f t="shared" ref="ON16" si="598">SUM(ON9:ON15)</f>
        <v>0</v>
      </c>
      <c r="OO16" s="115"/>
      <c r="OP16" s="179" t="s">
        <v>12</v>
      </c>
      <c r="OQ16" s="179"/>
      <c r="OR16" s="115"/>
      <c r="OS16" s="115"/>
      <c r="OT16" s="115"/>
      <c r="OU16" s="115">
        <f>SUM(OU9:OU15)</f>
        <v>0</v>
      </c>
      <c r="OV16" s="115">
        <f t="shared" ref="OV16" si="599">SUM(OV9:OV15)</f>
        <v>0</v>
      </c>
      <c r="OW16" s="115">
        <f t="shared" ref="OW16" si="600">SUM(OW9:OW15)</f>
        <v>0</v>
      </c>
      <c r="OX16" s="115">
        <f t="shared" ref="OX16" si="601">SUM(OX9:OX15)</f>
        <v>0</v>
      </c>
      <c r="OY16" s="115">
        <f t="shared" ref="OY16" si="602">SUM(OY9:OY15)</f>
        <v>0</v>
      </c>
      <c r="OZ16" s="115">
        <f t="shared" ref="OZ16" si="603">SUM(OZ9:OZ15)</f>
        <v>0</v>
      </c>
      <c r="PA16" s="115">
        <f t="shared" ref="PA16" si="604">SUM(PA9:PA15)</f>
        <v>0</v>
      </c>
      <c r="PB16" s="115">
        <f t="shared" ref="PB16" si="605">SUM(PB9:PB15)</f>
        <v>0</v>
      </c>
      <c r="PC16" s="115">
        <f t="shared" ref="PC16" si="606">SUM(PC9:PC15)</f>
        <v>0</v>
      </c>
      <c r="PD16" s="115"/>
      <c r="PE16" s="179" t="s">
        <v>12</v>
      </c>
      <c r="PF16" s="179"/>
      <c r="PG16" s="115"/>
      <c r="PH16" s="115"/>
      <c r="PI16" s="115"/>
      <c r="PJ16" s="115">
        <f>SUM(PJ9:PJ15)</f>
        <v>0</v>
      </c>
      <c r="PK16" s="115">
        <f t="shared" ref="PK16" si="607">SUM(PK9:PK15)</f>
        <v>0</v>
      </c>
      <c r="PL16" s="115">
        <f t="shared" ref="PL16" si="608">SUM(PL9:PL15)</f>
        <v>0</v>
      </c>
      <c r="PM16" s="115">
        <f t="shared" ref="PM16" si="609">SUM(PM9:PM15)</f>
        <v>0</v>
      </c>
      <c r="PN16" s="115">
        <f t="shared" ref="PN16" si="610">SUM(PN9:PN15)</f>
        <v>0</v>
      </c>
      <c r="PO16" s="115">
        <f t="shared" ref="PO16" si="611">SUM(PO9:PO15)</f>
        <v>0</v>
      </c>
      <c r="PP16" s="115">
        <f t="shared" ref="PP16" si="612">SUM(PP9:PP15)</f>
        <v>0</v>
      </c>
      <c r="PQ16" s="115">
        <f t="shared" ref="PQ16" si="613">SUM(PQ9:PQ15)</f>
        <v>0</v>
      </c>
      <c r="PR16" s="115">
        <f t="shared" ref="PR16" si="614">SUM(PR9:PR15)</f>
        <v>0</v>
      </c>
      <c r="PS16" s="115"/>
      <c r="PT16" s="179" t="s">
        <v>12</v>
      </c>
      <c r="PU16" s="179"/>
      <c r="PV16" s="115"/>
      <c r="PW16" s="115"/>
      <c r="PX16" s="115"/>
      <c r="PY16" s="115">
        <f>SUM(PY9:PY15)</f>
        <v>0</v>
      </c>
      <c r="PZ16" s="115">
        <f t="shared" ref="PZ16" si="615">SUM(PZ9:PZ15)</f>
        <v>0</v>
      </c>
      <c r="QA16" s="115">
        <f t="shared" ref="QA16" si="616">SUM(QA9:QA15)</f>
        <v>0</v>
      </c>
      <c r="QB16" s="115">
        <f t="shared" ref="QB16" si="617">SUM(QB9:QB15)</f>
        <v>0</v>
      </c>
      <c r="QC16" s="115">
        <f t="shared" ref="QC16" si="618">SUM(QC9:QC15)</f>
        <v>0</v>
      </c>
      <c r="QD16" s="115">
        <f t="shared" ref="QD16" si="619">SUM(QD9:QD15)</f>
        <v>0</v>
      </c>
      <c r="QE16" s="115">
        <f t="shared" ref="QE16" si="620">SUM(QE9:QE15)</f>
        <v>0</v>
      </c>
      <c r="QF16" s="115">
        <f t="shared" ref="QF16" si="621">SUM(QF9:QF15)</f>
        <v>0</v>
      </c>
      <c r="QG16" s="115">
        <f t="shared" ref="QG16" si="622">SUM(QG9:QG15)</f>
        <v>0</v>
      </c>
      <c r="QH16" s="115"/>
      <c r="QI16" s="179" t="s">
        <v>12</v>
      </c>
      <c r="QJ16" s="179"/>
      <c r="QK16" s="115"/>
      <c r="QL16" s="115"/>
      <c r="QM16" s="115"/>
      <c r="QN16" s="115">
        <f>SUM(QN9:QN15)</f>
        <v>0</v>
      </c>
      <c r="QO16" s="115">
        <f t="shared" ref="QO16" si="623">SUM(QO9:QO15)</f>
        <v>0</v>
      </c>
      <c r="QP16" s="115">
        <f t="shared" ref="QP16" si="624">SUM(QP9:QP15)</f>
        <v>0</v>
      </c>
      <c r="QQ16" s="115">
        <f t="shared" ref="QQ16" si="625">SUM(QQ9:QQ15)</f>
        <v>0</v>
      </c>
      <c r="QR16" s="115">
        <f t="shared" ref="QR16" si="626">SUM(QR9:QR15)</f>
        <v>0</v>
      </c>
      <c r="QS16" s="115">
        <f t="shared" ref="QS16" si="627">SUM(QS9:QS15)</f>
        <v>0</v>
      </c>
      <c r="QT16" s="115">
        <f t="shared" ref="QT16" si="628">SUM(QT9:QT15)</f>
        <v>0</v>
      </c>
      <c r="QU16" s="115">
        <f t="shared" ref="QU16" si="629">SUM(QU9:QU15)</f>
        <v>0</v>
      </c>
      <c r="QV16" s="115">
        <f t="shared" ref="QV16" si="630">SUM(QV9:QV15)</f>
        <v>0</v>
      </c>
      <c r="QW16" s="115"/>
      <c r="QX16" s="179" t="s">
        <v>12</v>
      </c>
      <c r="QY16" s="179"/>
      <c r="QZ16" s="115"/>
      <c r="RA16" s="115"/>
      <c r="RB16" s="115"/>
      <c r="RC16" s="115">
        <f>SUM(RC9:RC15)</f>
        <v>0</v>
      </c>
      <c r="RD16" s="115">
        <f t="shared" ref="RD16" si="631">SUM(RD9:RD15)</f>
        <v>0</v>
      </c>
      <c r="RE16" s="115">
        <f t="shared" ref="RE16" si="632">SUM(RE9:RE15)</f>
        <v>0</v>
      </c>
      <c r="RF16" s="115">
        <f t="shared" ref="RF16" si="633">SUM(RF9:RF15)</f>
        <v>0</v>
      </c>
      <c r="RG16" s="115">
        <f t="shared" ref="RG16" si="634">SUM(RG9:RG15)</f>
        <v>0</v>
      </c>
      <c r="RH16" s="115">
        <f t="shared" ref="RH16" si="635">SUM(RH9:RH15)</f>
        <v>0</v>
      </c>
      <c r="RI16" s="115">
        <f t="shared" ref="RI16" si="636">SUM(RI9:RI15)</f>
        <v>0</v>
      </c>
      <c r="RJ16" s="115">
        <f t="shared" ref="RJ16" si="637">SUM(RJ9:RJ15)</f>
        <v>0</v>
      </c>
      <c r="RK16" s="115">
        <f t="shared" ref="RK16" si="638">SUM(RK9:RK15)</f>
        <v>0</v>
      </c>
      <c r="RL16" s="115"/>
      <c r="RM16" s="179" t="s">
        <v>12</v>
      </c>
      <c r="RN16" s="179"/>
      <c r="RO16" s="115"/>
      <c r="RP16" s="115"/>
      <c r="RQ16" s="115"/>
      <c r="RR16" s="115">
        <f>SUM(RR9:RR15)</f>
        <v>0</v>
      </c>
      <c r="RS16" s="115">
        <f t="shared" ref="RS16" si="639">SUM(RS9:RS15)</f>
        <v>0</v>
      </c>
      <c r="RT16" s="115">
        <f t="shared" ref="RT16" si="640">SUM(RT9:RT15)</f>
        <v>0</v>
      </c>
      <c r="RU16" s="115">
        <f t="shared" ref="RU16" si="641">SUM(RU9:RU15)</f>
        <v>0</v>
      </c>
      <c r="RV16" s="115">
        <f t="shared" ref="RV16" si="642">SUM(RV9:RV15)</f>
        <v>0</v>
      </c>
      <c r="RW16" s="115">
        <f t="shared" ref="RW16" si="643">SUM(RW9:RW15)</f>
        <v>0</v>
      </c>
      <c r="RX16" s="115">
        <f t="shared" ref="RX16" si="644">SUM(RX9:RX15)</f>
        <v>0</v>
      </c>
      <c r="RY16" s="115">
        <f t="shared" ref="RY16" si="645">SUM(RY9:RY15)</f>
        <v>0</v>
      </c>
      <c r="RZ16" s="115">
        <f t="shared" ref="RZ16" si="646">SUM(RZ9:RZ15)</f>
        <v>0</v>
      </c>
      <c r="SA16" s="115"/>
      <c r="SB16" s="179" t="s">
        <v>12</v>
      </c>
      <c r="SC16" s="179"/>
      <c r="SD16" s="115"/>
      <c r="SE16" s="115"/>
      <c r="SF16" s="115"/>
      <c r="SG16" s="115">
        <f>SUM(SG9:SG15)</f>
        <v>0</v>
      </c>
      <c r="SH16" s="115">
        <f t="shared" ref="SH16" si="647">SUM(SH9:SH15)</f>
        <v>0</v>
      </c>
      <c r="SI16" s="115">
        <f t="shared" ref="SI16" si="648">SUM(SI9:SI15)</f>
        <v>0</v>
      </c>
      <c r="SJ16" s="115">
        <f t="shared" ref="SJ16" si="649">SUM(SJ9:SJ15)</f>
        <v>0</v>
      </c>
      <c r="SK16" s="115">
        <f t="shared" ref="SK16" si="650">SUM(SK9:SK15)</f>
        <v>0</v>
      </c>
      <c r="SL16" s="115">
        <f t="shared" ref="SL16" si="651">SUM(SL9:SL15)</f>
        <v>0</v>
      </c>
      <c r="SM16" s="115">
        <f t="shared" ref="SM16" si="652">SUM(SM9:SM15)</f>
        <v>0</v>
      </c>
      <c r="SN16" s="115">
        <f t="shared" ref="SN16" si="653">SUM(SN9:SN15)</f>
        <v>0</v>
      </c>
      <c r="SO16" s="115">
        <f t="shared" ref="SO16" si="654">SUM(SO9:SO15)</f>
        <v>0</v>
      </c>
      <c r="SP16" s="115"/>
      <c r="SQ16" s="179" t="s">
        <v>12</v>
      </c>
      <c r="SR16" s="179"/>
      <c r="SS16" s="115"/>
      <c r="ST16" s="115"/>
      <c r="SU16" s="115"/>
      <c r="SV16" s="115">
        <f>SUM(SV9:SV15)</f>
        <v>0</v>
      </c>
      <c r="SW16" s="115">
        <f t="shared" ref="SW16" si="655">SUM(SW9:SW15)</f>
        <v>0</v>
      </c>
      <c r="SX16" s="115">
        <f t="shared" ref="SX16" si="656">SUM(SX9:SX15)</f>
        <v>0</v>
      </c>
      <c r="SY16" s="115">
        <f t="shared" ref="SY16" si="657">SUM(SY9:SY15)</f>
        <v>0</v>
      </c>
      <c r="SZ16" s="115">
        <f t="shared" ref="SZ16" si="658">SUM(SZ9:SZ15)</f>
        <v>0</v>
      </c>
      <c r="TA16" s="115">
        <f t="shared" ref="TA16" si="659">SUM(TA9:TA15)</f>
        <v>0</v>
      </c>
      <c r="TB16" s="115">
        <f t="shared" ref="TB16" si="660">SUM(TB9:TB15)</f>
        <v>0</v>
      </c>
      <c r="TC16" s="115">
        <f t="shared" ref="TC16" si="661">SUM(TC9:TC15)</f>
        <v>0</v>
      </c>
      <c r="TD16" s="115">
        <f t="shared" ref="TD16" si="662">SUM(TD9:TD15)</f>
        <v>0</v>
      </c>
      <c r="TE16" s="115"/>
      <c r="TF16" s="179" t="s">
        <v>12</v>
      </c>
      <c r="TG16" s="179"/>
      <c r="TH16" s="115"/>
      <c r="TI16" s="115"/>
      <c r="TJ16" s="115"/>
      <c r="TK16" s="115">
        <f>SUM(TK9:TK15)</f>
        <v>0</v>
      </c>
      <c r="TL16" s="115">
        <f t="shared" ref="TL16" si="663">SUM(TL9:TL15)</f>
        <v>0</v>
      </c>
      <c r="TM16" s="115">
        <f t="shared" ref="TM16" si="664">SUM(TM9:TM15)</f>
        <v>0</v>
      </c>
      <c r="TN16" s="115">
        <f t="shared" ref="TN16" si="665">SUM(TN9:TN15)</f>
        <v>0</v>
      </c>
      <c r="TO16" s="115">
        <f t="shared" ref="TO16" si="666">SUM(TO9:TO15)</f>
        <v>0</v>
      </c>
      <c r="TP16" s="115">
        <f t="shared" ref="TP16" si="667">SUM(TP9:TP15)</f>
        <v>0</v>
      </c>
      <c r="TQ16" s="115">
        <f t="shared" ref="TQ16" si="668">SUM(TQ9:TQ15)</f>
        <v>0</v>
      </c>
      <c r="TR16" s="115">
        <f t="shared" ref="TR16" si="669">SUM(TR9:TR15)</f>
        <v>0</v>
      </c>
      <c r="TS16" s="115">
        <f t="shared" ref="TS16" si="670">SUM(TS9:TS15)</f>
        <v>0</v>
      </c>
      <c r="TT16" s="115"/>
      <c r="TU16" s="179" t="s">
        <v>12</v>
      </c>
      <c r="TV16" s="179"/>
      <c r="TW16" s="115"/>
      <c r="TX16" s="115"/>
      <c r="TY16" s="115"/>
      <c r="TZ16" s="115">
        <f>SUM(TZ9:TZ15)</f>
        <v>0</v>
      </c>
      <c r="UA16" s="115">
        <f t="shared" ref="UA16" si="671">SUM(UA9:UA15)</f>
        <v>0</v>
      </c>
      <c r="UB16" s="115">
        <f t="shared" ref="UB16" si="672">SUM(UB9:UB15)</f>
        <v>0</v>
      </c>
      <c r="UC16" s="115">
        <f t="shared" ref="UC16" si="673">SUM(UC9:UC15)</f>
        <v>0</v>
      </c>
      <c r="UD16" s="115">
        <f t="shared" ref="UD16" si="674">SUM(UD9:UD15)</f>
        <v>0</v>
      </c>
      <c r="UE16" s="115">
        <f t="shared" ref="UE16" si="675">SUM(UE9:UE15)</f>
        <v>0</v>
      </c>
      <c r="UF16" s="115">
        <f t="shared" ref="UF16" si="676">SUM(UF9:UF15)</f>
        <v>0</v>
      </c>
      <c r="UG16" s="115">
        <f t="shared" ref="UG16" si="677">SUM(UG9:UG15)</f>
        <v>0</v>
      </c>
      <c r="UH16" s="115">
        <f t="shared" ref="UH16" si="678">SUM(UH9:UH15)</f>
        <v>0</v>
      </c>
      <c r="UI16" s="115"/>
      <c r="UJ16" s="179" t="s">
        <v>12</v>
      </c>
      <c r="UK16" s="179"/>
      <c r="UL16" s="115"/>
      <c r="UM16" s="115"/>
      <c r="UN16" s="115"/>
      <c r="UO16" s="115">
        <f>SUM(UO9:UO15)</f>
        <v>0</v>
      </c>
      <c r="UP16" s="115">
        <f t="shared" ref="UP16" si="679">SUM(UP9:UP15)</f>
        <v>0</v>
      </c>
      <c r="UQ16" s="115">
        <f t="shared" ref="UQ16" si="680">SUM(UQ9:UQ15)</f>
        <v>0</v>
      </c>
      <c r="UR16" s="115">
        <f t="shared" ref="UR16" si="681">SUM(UR9:UR15)</f>
        <v>0</v>
      </c>
      <c r="US16" s="115">
        <f t="shared" ref="US16" si="682">SUM(US9:US15)</f>
        <v>0</v>
      </c>
      <c r="UT16" s="115">
        <f t="shared" ref="UT16" si="683">SUM(UT9:UT15)</f>
        <v>0</v>
      </c>
      <c r="UU16" s="115">
        <f t="shared" ref="UU16" si="684">SUM(UU9:UU15)</f>
        <v>0</v>
      </c>
      <c r="UV16" s="115">
        <f t="shared" ref="UV16" si="685">SUM(UV9:UV15)</f>
        <v>0</v>
      </c>
      <c r="UW16" s="115">
        <f t="shared" ref="UW16" si="686">SUM(UW9:UW15)</f>
        <v>0</v>
      </c>
      <c r="UX16" s="115"/>
      <c r="UY16" s="179" t="s">
        <v>12</v>
      </c>
      <c r="UZ16" s="179"/>
      <c r="VA16" s="115"/>
      <c r="VB16" s="115"/>
      <c r="VC16" s="115"/>
      <c r="VD16" s="115">
        <f>SUM(VD9:VD15)</f>
        <v>0</v>
      </c>
      <c r="VE16" s="115">
        <f t="shared" ref="VE16" si="687">SUM(VE9:VE15)</f>
        <v>0</v>
      </c>
      <c r="VF16" s="115">
        <f t="shared" ref="VF16" si="688">SUM(VF9:VF15)</f>
        <v>0</v>
      </c>
      <c r="VG16" s="115">
        <f t="shared" ref="VG16" si="689">SUM(VG9:VG15)</f>
        <v>0</v>
      </c>
      <c r="VH16" s="115">
        <f t="shared" ref="VH16" si="690">SUM(VH9:VH15)</f>
        <v>0</v>
      </c>
      <c r="VI16" s="115">
        <f t="shared" ref="VI16" si="691">SUM(VI9:VI15)</f>
        <v>0</v>
      </c>
      <c r="VJ16" s="115">
        <f t="shared" ref="VJ16" si="692">SUM(VJ9:VJ15)</f>
        <v>0</v>
      </c>
      <c r="VK16" s="115">
        <f t="shared" ref="VK16" si="693">SUM(VK9:VK15)</f>
        <v>0</v>
      </c>
      <c r="VL16" s="115">
        <f t="shared" ref="VL16" si="694">SUM(VL9:VL15)</f>
        <v>0</v>
      </c>
      <c r="VM16" s="115"/>
      <c r="VN16" s="179" t="s">
        <v>12</v>
      </c>
      <c r="VO16" s="179"/>
      <c r="VP16" s="115"/>
      <c r="VQ16" s="115"/>
      <c r="VR16" s="115"/>
      <c r="VS16" s="115">
        <f>SUM(VS9:VS15)</f>
        <v>0</v>
      </c>
      <c r="VT16" s="115">
        <f t="shared" ref="VT16" si="695">SUM(VT9:VT15)</f>
        <v>0</v>
      </c>
      <c r="VU16" s="115">
        <f t="shared" ref="VU16" si="696">SUM(VU9:VU15)</f>
        <v>0</v>
      </c>
      <c r="VV16" s="115">
        <f t="shared" ref="VV16" si="697">SUM(VV9:VV15)</f>
        <v>0</v>
      </c>
      <c r="VW16" s="115">
        <f t="shared" ref="VW16" si="698">SUM(VW9:VW15)</f>
        <v>0</v>
      </c>
      <c r="VX16" s="115">
        <f t="shared" ref="VX16" si="699">SUM(VX9:VX15)</f>
        <v>0</v>
      </c>
      <c r="VY16" s="115">
        <f t="shared" ref="VY16" si="700">SUM(VY9:VY15)</f>
        <v>0</v>
      </c>
      <c r="VZ16" s="115">
        <f t="shared" ref="VZ16" si="701">SUM(VZ9:VZ15)</f>
        <v>0</v>
      </c>
      <c r="WA16" s="115">
        <f t="shared" ref="WA16" si="702">SUM(WA9:WA15)</f>
        <v>0</v>
      </c>
      <c r="WB16" s="115"/>
      <c r="WC16" s="179" t="s">
        <v>12</v>
      </c>
      <c r="WD16" s="179"/>
      <c r="WE16" s="115"/>
      <c r="WF16" s="115"/>
      <c r="WG16" s="115"/>
      <c r="WH16" s="115">
        <f>SUM(WH9:WH15)</f>
        <v>0</v>
      </c>
      <c r="WI16" s="115">
        <f t="shared" ref="WI16" si="703">SUM(WI9:WI15)</f>
        <v>0</v>
      </c>
      <c r="WJ16" s="115">
        <f t="shared" ref="WJ16" si="704">SUM(WJ9:WJ15)</f>
        <v>0</v>
      </c>
      <c r="WK16" s="115">
        <f t="shared" ref="WK16" si="705">SUM(WK9:WK15)</f>
        <v>0</v>
      </c>
      <c r="WL16" s="115">
        <f t="shared" ref="WL16" si="706">SUM(WL9:WL15)</f>
        <v>0</v>
      </c>
      <c r="WM16" s="115">
        <f t="shared" ref="WM16" si="707">SUM(WM9:WM15)</f>
        <v>0</v>
      </c>
      <c r="WN16" s="115">
        <f t="shared" ref="WN16" si="708">SUM(WN9:WN15)</f>
        <v>0</v>
      </c>
      <c r="WO16" s="115">
        <f t="shared" ref="WO16" si="709">SUM(WO9:WO15)</f>
        <v>0</v>
      </c>
      <c r="WP16" s="115">
        <f t="shared" ref="WP16" si="710">SUM(WP9:WP15)</f>
        <v>0</v>
      </c>
      <c r="WQ16" s="115"/>
      <c r="WR16" s="179" t="s">
        <v>12</v>
      </c>
      <c r="WS16" s="179"/>
      <c r="WT16" s="115"/>
      <c r="WU16" s="115"/>
      <c r="WV16" s="115"/>
      <c r="WW16" s="115">
        <f>SUM(WW9:WW15)</f>
        <v>0</v>
      </c>
      <c r="WX16" s="115">
        <f t="shared" ref="WX16" si="711">SUM(WX9:WX15)</f>
        <v>0</v>
      </c>
      <c r="WY16" s="115">
        <f t="shared" ref="WY16" si="712">SUM(WY9:WY15)</f>
        <v>0</v>
      </c>
      <c r="WZ16" s="115">
        <f t="shared" ref="WZ16" si="713">SUM(WZ9:WZ15)</f>
        <v>0</v>
      </c>
      <c r="XA16" s="115">
        <f t="shared" ref="XA16" si="714">SUM(XA9:XA15)</f>
        <v>0</v>
      </c>
      <c r="XB16" s="115">
        <f t="shared" ref="XB16" si="715">SUM(XB9:XB15)</f>
        <v>0</v>
      </c>
      <c r="XC16" s="115">
        <f t="shared" ref="XC16" si="716">SUM(XC9:XC15)</f>
        <v>0</v>
      </c>
      <c r="XD16" s="115">
        <f t="shared" ref="XD16" si="717">SUM(XD9:XD15)</f>
        <v>0</v>
      </c>
      <c r="XE16" s="115">
        <f t="shared" ref="XE16" si="718">SUM(XE9:XE15)</f>
        <v>0</v>
      </c>
      <c r="XF16" s="115"/>
      <c r="XG16" s="179" t="s">
        <v>12</v>
      </c>
      <c r="XH16" s="179"/>
      <c r="XI16" s="115"/>
      <c r="XJ16" s="115"/>
      <c r="XK16" s="115"/>
      <c r="XL16" s="115">
        <f>SUM(XL9:XL15)</f>
        <v>0</v>
      </c>
      <c r="XM16" s="115">
        <f t="shared" ref="XM16" si="719">SUM(XM9:XM15)</f>
        <v>0</v>
      </c>
      <c r="XN16" s="115">
        <f t="shared" ref="XN16" si="720">SUM(XN9:XN15)</f>
        <v>0</v>
      </c>
      <c r="XO16" s="115">
        <f t="shared" ref="XO16" si="721">SUM(XO9:XO15)</f>
        <v>0</v>
      </c>
      <c r="XP16" s="115">
        <f t="shared" ref="XP16" si="722">SUM(XP9:XP15)</f>
        <v>0</v>
      </c>
      <c r="XQ16" s="115">
        <f t="shared" ref="XQ16" si="723">SUM(XQ9:XQ15)</f>
        <v>0</v>
      </c>
      <c r="XR16" s="115">
        <f t="shared" ref="XR16" si="724">SUM(XR9:XR15)</f>
        <v>0</v>
      </c>
      <c r="XS16" s="115">
        <f t="shared" ref="XS16" si="725">SUM(XS9:XS15)</f>
        <v>0</v>
      </c>
      <c r="XT16" s="115">
        <f t="shared" ref="XT16" si="726">SUM(XT9:XT15)</f>
        <v>0</v>
      </c>
      <c r="XU16" s="115"/>
      <c r="XV16" s="179" t="s">
        <v>12</v>
      </c>
      <c r="XW16" s="179"/>
      <c r="XX16" s="115"/>
      <c r="XY16" s="115"/>
      <c r="XZ16" s="115"/>
      <c r="YA16" s="115">
        <f>SUM(YA9:YA15)</f>
        <v>0</v>
      </c>
      <c r="YB16" s="115">
        <f t="shared" ref="YB16" si="727">SUM(YB9:YB15)</f>
        <v>0</v>
      </c>
      <c r="YC16" s="115">
        <f t="shared" ref="YC16" si="728">SUM(YC9:YC15)</f>
        <v>0</v>
      </c>
      <c r="YD16" s="115">
        <f t="shared" ref="YD16" si="729">SUM(YD9:YD15)</f>
        <v>0</v>
      </c>
      <c r="YE16" s="115">
        <f t="shared" ref="YE16" si="730">SUM(YE9:YE15)</f>
        <v>0</v>
      </c>
      <c r="YF16" s="115">
        <f t="shared" ref="YF16" si="731">SUM(YF9:YF15)</f>
        <v>0</v>
      </c>
      <c r="YG16" s="115">
        <f t="shared" ref="YG16" si="732">SUM(YG9:YG15)</f>
        <v>0</v>
      </c>
      <c r="YH16" s="115">
        <f t="shared" ref="YH16" si="733">SUM(YH9:YH15)</f>
        <v>0</v>
      </c>
      <c r="YI16" s="115">
        <f t="shared" ref="YI16" si="734">SUM(YI9:YI15)</f>
        <v>0</v>
      </c>
      <c r="YJ16" s="115"/>
      <c r="YK16" s="179" t="s">
        <v>12</v>
      </c>
      <c r="YL16" s="179"/>
      <c r="YM16" s="115"/>
      <c r="YN16" s="115"/>
      <c r="YO16" s="115"/>
      <c r="YP16" s="115">
        <f>SUM(YP9:YP15)</f>
        <v>0</v>
      </c>
      <c r="YQ16" s="115">
        <f t="shared" ref="YQ16" si="735">SUM(YQ9:YQ15)</f>
        <v>0</v>
      </c>
      <c r="YR16" s="115">
        <f t="shared" ref="YR16" si="736">SUM(YR9:YR15)</f>
        <v>0</v>
      </c>
      <c r="YS16" s="115">
        <f t="shared" ref="YS16" si="737">SUM(YS9:YS15)</f>
        <v>0</v>
      </c>
      <c r="YT16" s="115">
        <f t="shared" ref="YT16" si="738">SUM(YT9:YT15)</f>
        <v>0</v>
      </c>
      <c r="YU16" s="115">
        <f t="shared" ref="YU16" si="739">SUM(YU9:YU15)</f>
        <v>0</v>
      </c>
      <c r="YV16" s="115">
        <f t="shared" ref="YV16" si="740">SUM(YV9:YV15)</f>
        <v>0</v>
      </c>
      <c r="YW16" s="115">
        <f t="shared" ref="YW16" si="741">SUM(YW9:YW15)</f>
        <v>0</v>
      </c>
      <c r="YX16" s="115">
        <f t="shared" ref="YX16" si="742">SUM(YX9:YX15)</f>
        <v>0</v>
      </c>
      <c r="YY16" s="115"/>
      <c r="YZ16" s="179" t="s">
        <v>12</v>
      </c>
      <c r="ZA16" s="179"/>
      <c r="ZB16" s="115"/>
      <c r="ZC16" s="115"/>
      <c r="ZD16" s="115"/>
      <c r="ZE16" s="115">
        <f>SUM(ZE9:ZE15)</f>
        <v>0</v>
      </c>
      <c r="ZF16" s="115">
        <f t="shared" ref="ZF16" si="743">SUM(ZF9:ZF15)</f>
        <v>0</v>
      </c>
      <c r="ZG16" s="115">
        <f t="shared" ref="ZG16" si="744">SUM(ZG9:ZG15)</f>
        <v>0</v>
      </c>
      <c r="ZH16" s="115">
        <f t="shared" ref="ZH16" si="745">SUM(ZH9:ZH15)</f>
        <v>0</v>
      </c>
      <c r="ZI16" s="115">
        <f t="shared" ref="ZI16" si="746">SUM(ZI9:ZI15)</f>
        <v>0</v>
      </c>
      <c r="ZJ16" s="115">
        <f t="shared" ref="ZJ16" si="747">SUM(ZJ9:ZJ15)</f>
        <v>0</v>
      </c>
      <c r="ZK16" s="115">
        <f t="shared" ref="ZK16" si="748">SUM(ZK9:ZK15)</f>
        <v>0</v>
      </c>
      <c r="ZL16" s="115">
        <f t="shared" ref="ZL16" si="749">SUM(ZL9:ZL15)</f>
        <v>0</v>
      </c>
      <c r="ZM16" s="115">
        <f t="shared" ref="ZM16" si="750">SUM(ZM9:ZM15)</f>
        <v>0</v>
      </c>
      <c r="ZN16" s="115"/>
      <c r="ZO16" s="179" t="s">
        <v>12</v>
      </c>
      <c r="ZP16" s="179"/>
      <c r="ZQ16" s="115"/>
      <c r="ZR16" s="115"/>
      <c r="ZS16" s="115"/>
      <c r="ZT16" s="115">
        <f>SUM(ZT9:ZT15)</f>
        <v>0</v>
      </c>
      <c r="ZU16" s="115">
        <f t="shared" ref="ZU16" si="751">SUM(ZU9:ZU15)</f>
        <v>0</v>
      </c>
      <c r="ZV16" s="115">
        <f t="shared" ref="ZV16" si="752">SUM(ZV9:ZV15)</f>
        <v>0</v>
      </c>
      <c r="ZW16" s="115">
        <f t="shared" ref="ZW16" si="753">SUM(ZW9:ZW15)</f>
        <v>0</v>
      </c>
      <c r="ZX16" s="115">
        <f t="shared" ref="ZX16" si="754">SUM(ZX9:ZX15)</f>
        <v>0</v>
      </c>
      <c r="ZY16" s="115">
        <f t="shared" ref="ZY16" si="755">SUM(ZY9:ZY15)</f>
        <v>0</v>
      </c>
      <c r="ZZ16" s="115">
        <f t="shared" ref="ZZ16" si="756">SUM(ZZ9:ZZ15)</f>
        <v>0</v>
      </c>
      <c r="AAA16" s="115">
        <f t="shared" ref="AAA16" si="757">SUM(AAA9:AAA15)</f>
        <v>0</v>
      </c>
      <c r="AAB16" s="115">
        <f t="shared" ref="AAB16" si="758">SUM(AAB9:AAB15)</f>
        <v>0</v>
      </c>
      <c r="AAC16" s="115"/>
      <c r="AAD16" s="179" t="s">
        <v>12</v>
      </c>
      <c r="AAE16" s="179"/>
      <c r="AAF16" s="115"/>
      <c r="AAG16" s="115"/>
      <c r="AAH16" s="115"/>
      <c r="AAI16" s="115">
        <f>SUM(AAI9:AAI15)</f>
        <v>0</v>
      </c>
      <c r="AAJ16" s="115">
        <f t="shared" ref="AAJ16" si="759">SUM(AAJ9:AAJ15)</f>
        <v>0</v>
      </c>
      <c r="AAK16" s="115">
        <f t="shared" ref="AAK16" si="760">SUM(AAK9:AAK15)</f>
        <v>0</v>
      </c>
      <c r="AAL16" s="115">
        <f t="shared" ref="AAL16" si="761">SUM(AAL9:AAL15)</f>
        <v>0</v>
      </c>
      <c r="AAM16" s="115">
        <f t="shared" ref="AAM16" si="762">SUM(AAM9:AAM15)</f>
        <v>0</v>
      </c>
      <c r="AAN16" s="115">
        <f t="shared" ref="AAN16" si="763">SUM(AAN9:AAN15)</f>
        <v>0</v>
      </c>
      <c r="AAO16" s="115">
        <f t="shared" ref="AAO16" si="764">SUM(AAO9:AAO15)</f>
        <v>0</v>
      </c>
      <c r="AAP16" s="115">
        <f t="shared" ref="AAP16" si="765">SUM(AAP9:AAP15)</f>
        <v>0</v>
      </c>
      <c r="AAQ16" s="115">
        <f t="shared" ref="AAQ16" si="766">SUM(AAQ9:AAQ15)</f>
        <v>0</v>
      </c>
      <c r="AAR16" s="115"/>
      <c r="AAS16" s="179" t="s">
        <v>12</v>
      </c>
      <c r="AAT16" s="179"/>
      <c r="AAU16" s="115"/>
      <c r="AAV16" s="115"/>
      <c r="AAW16" s="115"/>
      <c r="AAX16" s="115">
        <f>SUM(AAX9:AAX15)</f>
        <v>0</v>
      </c>
      <c r="AAY16" s="115">
        <f t="shared" ref="AAY16" si="767">SUM(AAY9:AAY15)</f>
        <v>0</v>
      </c>
      <c r="AAZ16" s="115">
        <f t="shared" ref="AAZ16" si="768">SUM(AAZ9:AAZ15)</f>
        <v>0</v>
      </c>
      <c r="ABA16" s="115">
        <f t="shared" ref="ABA16" si="769">SUM(ABA9:ABA15)</f>
        <v>0</v>
      </c>
      <c r="ABB16" s="115">
        <f t="shared" ref="ABB16" si="770">SUM(ABB9:ABB15)</f>
        <v>0</v>
      </c>
      <c r="ABC16" s="115">
        <f t="shared" ref="ABC16" si="771">SUM(ABC9:ABC15)</f>
        <v>0</v>
      </c>
      <c r="ABD16" s="115">
        <f t="shared" ref="ABD16" si="772">SUM(ABD9:ABD15)</f>
        <v>0</v>
      </c>
      <c r="ABE16" s="115">
        <f t="shared" ref="ABE16" si="773">SUM(ABE9:ABE15)</f>
        <v>0</v>
      </c>
      <c r="ABF16" s="115">
        <f t="shared" ref="ABF16" si="774">SUM(ABF9:ABF15)</f>
        <v>0</v>
      </c>
      <c r="ABG16" s="115"/>
      <c r="ABH16" s="179" t="s">
        <v>12</v>
      </c>
      <c r="ABI16" s="179"/>
      <c r="ABJ16" s="115"/>
      <c r="ABK16" s="115"/>
      <c r="ABL16" s="115"/>
      <c r="ABM16" s="115">
        <f>SUM(ABM9:ABM15)</f>
        <v>0</v>
      </c>
      <c r="ABN16" s="115">
        <f t="shared" ref="ABN16" si="775">SUM(ABN9:ABN15)</f>
        <v>0</v>
      </c>
      <c r="ABO16" s="115">
        <f t="shared" ref="ABO16" si="776">SUM(ABO9:ABO15)</f>
        <v>0</v>
      </c>
      <c r="ABP16" s="115">
        <f t="shared" ref="ABP16" si="777">SUM(ABP9:ABP15)</f>
        <v>0</v>
      </c>
      <c r="ABQ16" s="115">
        <f t="shared" ref="ABQ16" si="778">SUM(ABQ9:ABQ15)</f>
        <v>0</v>
      </c>
      <c r="ABR16" s="115">
        <f t="shared" ref="ABR16" si="779">SUM(ABR9:ABR15)</f>
        <v>0</v>
      </c>
      <c r="ABS16" s="115">
        <f t="shared" ref="ABS16" si="780">SUM(ABS9:ABS15)</f>
        <v>0</v>
      </c>
      <c r="ABT16" s="115">
        <f t="shared" ref="ABT16" si="781">SUM(ABT9:ABT15)</f>
        <v>0</v>
      </c>
      <c r="ABU16" s="115">
        <f t="shared" ref="ABU16" si="782">SUM(ABU9:ABU15)</f>
        <v>0</v>
      </c>
      <c r="ABV16" s="115"/>
      <c r="ABW16" s="179" t="s">
        <v>12</v>
      </c>
      <c r="ABX16" s="179"/>
      <c r="ABY16" s="115"/>
      <c r="ABZ16" s="115"/>
      <c r="ACA16" s="115"/>
      <c r="ACB16" s="115">
        <f>SUM(ACB9:ACB15)</f>
        <v>0</v>
      </c>
      <c r="ACC16" s="115">
        <f t="shared" ref="ACC16" si="783">SUM(ACC9:ACC15)</f>
        <v>0</v>
      </c>
      <c r="ACD16" s="115">
        <f t="shared" ref="ACD16" si="784">SUM(ACD9:ACD15)</f>
        <v>0</v>
      </c>
      <c r="ACE16" s="115">
        <f t="shared" ref="ACE16" si="785">SUM(ACE9:ACE15)</f>
        <v>0</v>
      </c>
      <c r="ACF16" s="115">
        <f t="shared" ref="ACF16" si="786">SUM(ACF9:ACF15)</f>
        <v>0</v>
      </c>
      <c r="ACG16" s="115">
        <f t="shared" ref="ACG16" si="787">SUM(ACG9:ACG15)</f>
        <v>0</v>
      </c>
      <c r="ACH16" s="115">
        <f t="shared" ref="ACH16" si="788">SUM(ACH9:ACH15)</f>
        <v>0</v>
      </c>
      <c r="ACI16" s="115">
        <f t="shared" ref="ACI16" si="789">SUM(ACI9:ACI15)</f>
        <v>0</v>
      </c>
      <c r="ACJ16" s="115">
        <f t="shared" ref="ACJ16" si="790">SUM(ACJ9:ACJ15)</f>
        <v>0</v>
      </c>
      <c r="ACK16" s="115"/>
      <c r="ACL16" s="179" t="s">
        <v>12</v>
      </c>
      <c r="ACM16" s="179"/>
      <c r="ACN16" s="115"/>
      <c r="ACO16" s="115"/>
      <c r="ACP16" s="115"/>
      <c r="ACQ16" s="115">
        <f>SUM(ACQ9:ACQ15)</f>
        <v>0</v>
      </c>
      <c r="ACR16" s="115">
        <f t="shared" ref="ACR16" si="791">SUM(ACR9:ACR15)</f>
        <v>0</v>
      </c>
      <c r="ACS16" s="115">
        <f t="shared" ref="ACS16" si="792">SUM(ACS9:ACS15)</f>
        <v>0</v>
      </c>
      <c r="ACT16" s="115">
        <f t="shared" ref="ACT16" si="793">SUM(ACT9:ACT15)</f>
        <v>0</v>
      </c>
      <c r="ACU16" s="115">
        <f t="shared" ref="ACU16" si="794">SUM(ACU9:ACU15)</f>
        <v>0</v>
      </c>
      <c r="ACV16" s="115">
        <f t="shared" ref="ACV16" si="795">SUM(ACV9:ACV15)</f>
        <v>0</v>
      </c>
      <c r="ACW16" s="115">
        <f t="shared" ref="ACW16" si="796">SUM(ACW9:ACW15)</f>
        <v>0</v>
      </c>
      <c r="ACX16" s="115">
        <f t="shared" ref="ACX16" si="797">SUM(ACX9:ACX15)</f>
        <v>0</v>
      </c>
      <c r="ACY16" s="115">
        <f t="shared" ref="ACY16" si="798">SUM(ACY9:ACY15)</f>
        <v>0</v>
      </c>
      <c r="ACZ16" s="115"/>
      <c r="ADA16" s="179" t="s">
        <v>12</v>
      </c>
      <c r="ADB16" s="179"/>
      <c r="ADC16" s="115"/>
      <c r="ADD16" s="115"/>
      <c r="ADE16" s="115"/>
      <c r="ADF16" s="115">
        <f>SUM(ADF9:ADF15)</f>
        <v>0</v>
      </c>
      <c r="ADG16" s="115">
        <f t="shared" ref="ADG16" si="799">SUM(ADG9:ADG15)</f>
        <v>0</v>
      </c>
      <c r="ADH16" s="115">
        <f t="shared" ref="ADH16" si="800">SUM(ADH9:ADH15)</f>
        <v>0</v>
      </c>
      <c r="ADI16" s="115">
        <f t="shared" ref="ADI16" si="801">SUM(ADI9:ADI15)</f>
        <v>0</v>
      </c>
      <c r="ADJ16" s="115">
        <f t="shared" ref="ADJ16" si="802">SUM(ADJ9:ADJ15)</f>
        <v>0</v>
      </c>
      <c r="ADK16" s="115">
        <f t="shared" ref="ADK16" si="803">SUM(ADK9:ADK15)</f>
        <v>0</v>
      </c>
      <c r="ADL16" s="115">
        <f t="shared" ref="ADL16" si="804">SUM(ADL9:ADL15)</f>
        <v>0</v>
      </c>
      <c r="ADM16" s="115">
        <f t="shared" ref="ADM16" si="805">SUM(ADM9:ADM15)</f>
        <v>0</v>
      </c>
      <c r="ADN16" s="115">
        <f t="shared" ref="ADN16" si="806">SUM(ADN9:ADN15)</f>
        <v>0</v>
      </c>
      <c r="ADO16" s="115"/>
      <c r="ADP16" s="179" t="s">
        <v>12</v>
      </c>
      <c r="ADQ16" s="179"/>
      <c r="ADR16" s="115"/>
      <c r="ADS16" s="115"/>
      <c r="ADT16" s="115"/>
      <c r="ADU16" s="115">
        <f>SUM(ADU9:ADU15)</f>
        <v>0</v>
      </c>
      <c r="ADV16" s="115">
        <f t="shared" ref="ADV16" si="807">SUM(ADV9:ADV15)</f>
        <v>0</v>
      </c>
      <c r="ADW16" s="115">
        <f t="shared" ref="ADW16" si="808">SUM(ADW9:ADW15)</f>
        <v>0</v>
      </c>
      <c r="ADX16" s="115">
        <f t="shared" ref="ADX16" si="809">SUM(ADX9:ADX15)</f>
        <v>0</v>
      </c>
      <c r="ADY16" s="115">
        <f t="shared" ref="ADY16" si="810">SUM(ADY9:ADY15)</f>
        <v>0</v>
      </c>
      <c r="ADZ16" s="115">
        <f t="shared" ref="ADZ16" si="811">SUM(ADZ9:ADZ15)</f>
        <v>0</v>
      </c>
      <c r="AEA16" s="115">
        <f t="shared" ref="AEA16" si="812">SUM(AEA9:AEA15)</f>
        <v>0</v>
      </c>
      <c r="AEB16" s="115">
        <f t="shared" ref="AEB16" si="813">SUM(AEB9:AEB15)</f>
        <v>0</v>
      </c>
      <c r="AEC16" s="115">
        <f t="shared" ref="AEC16" si="814">SUM(AEC9:AEC15)</f>
        <v>0</v>
      </c>
      <c r="AED16" s="115"/>
      <c r="AEE16" s="179" t="s">
        <v>12</v>
      </c>
      <c r="AEF16" s="179"/>
      <c r="AEG16" s="115"/>
      <c r="AEH16" s="115"/>
      <c r="AEI16" s="115"/>
      <c r="AEJ16" s="115">
        <f>SUM(AEJ9:AEJ15)</f>
        <v>0</v>
      </c>
      <c r="AEK16" s="115">
        <f t="shared" ref="AEK16" si="815">SUM(AEK9:AEK15)</f>
        <v>0</v>
      </c>
      <c r="AEL16" s="115">
        <f t="shared" ref="AEL16" si="816">SUM(AEL9:AEL15)</f>
        <v>0</v>
      </c>
      <c r="AEM16" s="115">
        <f t="shared" ref="AEM16" si="817">SUM(AEM9:AEM15)</f>
        <v>0</v>
      </c>
      <c r="AEN16" s="115">
        <f t="shared" ref="AEN16" si="818">SUM(AEN9:AEN15)</f>
        <v>0</v>
      </c>
      <c r="AEO16" s="115">
        <f t="shared" ref="AEO16" si="819">SUM(AEO9:AEO15)</f>
        <v>0</v>
      </c>
      <c r="AEP16" s="115">
        <f t="shared" ref="AEP16" si="820">SUM(AEP9:AEP15)</f>
        <v>0</v>
      </c>
      <c r="AEQ16" s="115">
        <f t="shared" ref="AEQ16" si="821">SUM(AEQ9:AEQ15)</f>
        <v>0</v>
      </c>
      <c r="AER16" s="115">
        <f t="shared" ref="AER16" si="822">SUM(AER9:AER15)</f>
        <v>0</v>
      </c>
      <c r="AES16" s="115"/>
      <c r="AET16" s="179" t="s">
        <v>12</v>
      </c>
      <c r="AEU16" s="179"/>
      <c r="AEV16" s="115"/>
      <c r="AEW16" s="115"/>
      <c r="AEX16" s="115"/>
      <c r="AEY16" s="115">
        <f>SUM(AEY9:AEY15)</f>
        <v>0</v>
      </c>
      <c r="AEZ16" s="115">
        <f t="shared" ref="AEZ16" si="823">SUM(AEZ9:AEZ15)</f>
        <v>0</v>
      </c>
      <c r="AFA16" s="115">
        <f t="shared" ref="AFA16" si="824">SUM(AFA9:AFA15)</f>
        <v>0</v>
      </c>
      <c r="AFB16" s="115">
        <f t="shared" ref="AFB16" si="825">SUM(AFB9:AFB15)</f>
        <v>0</v>
      </c>
      <c r="AFC16" s="115">
        <f t="shared" ref="AFC16" si="826">SUM(AFC9:AFC15)</f>
        <v>0</v>
      </c>
      <c r="AFD16" s="115">
        <f t="shared" ref="AFD16" si="827">SUM(AFD9:AFD15)</f>
        <v>0</v>
      </c>
      <c r="AFE16" s="115">
        <f t="shared" ref="AFE16" si="828">SUM(AFE9:AFE15)</f>
        <v>0</v>
      </c>
      <c r="AFF16" s="115">
        <f t="shared" ref="AFF16" si="829">SUM(AFF9:AFF15)</f>
        <v>0</v>
      </c>
      <c r="AFG16" s="115">
        <f t="shared" ref="AFG16" si="830">SUM(AFG9:AFG15)</f>
        <v>0</v>
      </c>
      <c r="AFH16" s="115"/>
      <c r="AFI16" s="179" t="s">
        <v>12</v>
      </c>
      <c r="AFJ16" s="179"/>
      <c r="AFK16" s="115"/>
      <c r="AFL16" s="115"/>
      <c r="AFM16" s="115"/>
      <c r="AFN16" s="115">
        <f>SUM(AFN9:AFN15)</f>
        <v>0</v>
      </c>
      <c r="AFO16" s="115">
        <f t="shared" ref="AFO16" si="831">SUM(AFO9:AFO15)</f>
        <v>0</v>
      </c>
      <c r="AFP16" s="115">
        <f t="shared" ref="AFP16" si="832">SUM(AFP9:AFP15)</f>
        <v>0</v>
      </c>
      <c r="AFQ16" s="115">
        <f t="shared" ref="AFQ16" si="833">SUM(AFQ9:AFQ15)</f>
        <v>0</v>
      </c>
      <c r="AFR16" s="115">
        <f t="shared" ref="AFR16" si="834">SUM(AFR9:AFR15)</f>
        <v>0</v>
      </c>
      <c r="AFS16" s="115">
        <f t="shared" ref="AFS16" si="835">SUM(AFS9:AFS15)</f>
        <v>0</v>
      </c>
      <c r="AFT16" s="115">
        <f t="shared" ref="AFT16" si="836">SUM(AFT9:AFT15)</f>
        <v>0</v>
      </c>
      <c r="AFU16" s="115">
        <f t="shared" ref="AFU16" si="837">SUM(AFU9:AFU15)</f>
        <v>0</v>
      </c>
      <c r="AFV16" s="115">
        <f t="shared" ref="AFV16" si="838">SUM(AFV9:AFV15)</f>
        <v>0</v>
      </c>
      <c r="AFW16" s="115"/>
      <c r="AFX16" s="179" t="s">
        <v>12</v>
      </c>
      <c r="AFY16" s="179"/>
      <c r="AFZ16" s="115"/>
      <c r="AGA16" s="115"/>
      <c r="AGB16" s="115"/>
      <c r="AGC16" s="115">
        <f>SUM(AGC9:AGC15)</f>
        <v>0</v>
      </c>
      <c r="AGD16" s="115">
        <f t="shared" ref="AGD16" si="839">SUM(AGD9:AGD15)</f>
        <v>0</v>
      </c>
      <c r="AGE16" s="115">
        <f t="shared" ref="AGE16" si="840">SUM(AGE9:AGE15)</f>
        <v>0</v>
      </c>
      <c r="AGF16" s="115">
        <f t="shared" ref="AGF16" si="841">SUM(AGF9:AGF15)</f>
        <v>0</v>
      </c>
      <c r="AGG16" s="115">
        <f t="shared" ref="AGG16" si="842">SUM(AGG9:AGG15)</f>
        <v>0</v>
      </c>
      <c r="AGH16" s="115">
        <f t="shared" ref="AGH16" si="843">SUM(AGH9:AGH15)</f>
        <v>0</v>
      </c>
      <c r="AGI16" s="115">
        <f t="shared" ref="AGI16" si="844">SUM(AGI9:AGI15)</f>
        <v>0</v>
      </c>
      <c r="AGJ16" s="115">
        <f t="shared" ref="AGJ16" si="845">SUM(AGJ9:AGJ15)</f>
        <v>0</v>
      </c>
      <c r="AGK16" s="115">
        <f t="shared" ref="AGK16" si="846">SUM(AGK9:AGK15)</f>
        <v>0</v>
      </c>
      <c r="AGL16" s="115"/>
      <c r="AGM16" s="179" t="s">
        <v>12</v>
      </c>
      <c r="AGN16" s="179"/>
      <c r="AGO16" s="115"/>
      <c r="AGP16" s="115"/>
      <c r="AGQ16" s="115"/>
      <c r="AGR16" s="115">
        <f>SUM(AGR9:AGR15)</f>
        <v>0</v>
      </c>
      <c r="AGS16" s="115">
        <f t="shared" ref="AGS16" si="847">SUM(AGS9:AGS15)</f>
        <v>0</v>
      </c>
      <c r="AGT16" s="115">
        <f t="shared" ref="AGT16" si="848">SUM(AGT9:AGT15)</f>
        <v>0</v>
      </c>
      <c r="AGU16" s="115">
        <f t="shared" ref="AGU16" si="849">SUM(AGU9:AGU15)</f>
        <v>0</v>
      </c>
      <c r="AGV16" s="115">
        <f t="shared" ref="AGV16" si="850">SUM(AGV9:AGV15)</f>
        <v>0</v>
      </c>
      <c r="AGW16" s="115">
        <f t="shared" ref="AGW16" si="851">SUM(AGW9:AGW15)</f>
        <v>0</v>
      </c>
      <c r="AGX16" s="115">
        <f t="shared" ref="AGX16" si="852">SUM(AGX9:AGX15)</f>
        <v>0</v>
      </c>
      <c r="AGY16" s="115">
        <f t="shared" ref="AGY16" si="853">SUM(AGY9:AGY15)</f>
        <v>0</v>
      </c>
      <c r="AGZ16" s="115">
        <f t="shared" ref="AGZ16" si="854">SUM(AGZ9:AGZ15)</f>
        <v>0</v>
      </c>
      <c r="AHA16" s="115"/>
      <c r="AHB16" s="179" t="s">
        <v>12</v>
      </c>
      <c r="AHC16" s="179"/>
      <c r="AHD16" s="115"/>
      <c r="AHE16" s="115"/>
      <c r="AHF16" s="115"/>
      <c r="AHG16" s="115">
        <f>SUM(AHG9:AHG15)</f>
        <v>0</v>
      </c>
      <c r="AHH16" s="115">
        <f t="shared" ref="AHH16" si="855">SUM(AHH9:AHH15)</f>
        <v>0</v>
      </c>
      <c r="AHI16" s="115">
        <f t="shared" ref="AHI16" si="856">SUM(AHI9:AHI15)</f>
        <v>0</v>
      </c>
      <c r="AHJ16" s="115">
        <f t="shared" ref="AHJ16" si="857">SUM(AHJ9:AHJ15)</f>
        <v>0</v>
      </c>
      <c r="AHK16" s="115">
        <f t="shared" ref="AHK16" si="858">SUM(AHK9:AHK15)</f>
        <v>0</v>
      </c>
      <c r="AHL16" s="115">
        <f t="shared" ref="AHL16" si="859">SUM(AHL9:AHL15)</f>
        <v>0</v>
      </c>
      <c r="AHM16" s="115">
        <f t="shared" ref="AHM16" si="860">SUM(AHM9:AHM15)</f>
        <v>0</v>
      </c>
      <c r="AHN16" s="115">
        <f t="shared" ref="AHN16" si="861">SUM(AHN9:AHN15)</f>
        <v>0</v>
      </c>
      <c r="AHO16" s="115">
        <f t="shared" ref="AHO16" si="862">SUM(AHO9:AHO15)</f>
        <v>0</v>
      </c>
      <c r="AHP16" s="115"/>
      <c r="AHQ16" s="179" t="s">
        <v>12</v>
      </c>
      <c r="AHR16" s="179"/>
      <c r="AHS16" s="115"/>
      <c r="AHT16" s="115"/>
      <c r="AHU16" s="115"/>
      <c r="AHV16" s="115">
        <f>SUM(AHV9:AHV15)</f>
        <v>0</v>
      </c>
      <c r="AHW16" s="115">
        <f t="shared" ref="AHW16" si="863">SUM(AHW9:AHW15)</f>
        <v>0</v>
      </c>
      <c r="AHX16" s="115">
        <f t="shared" ref="AHX16" si="864">SUM(AHX9:AHX15)</f>
        <v>0</v>
      </c>
      <c r="AHY16" s="115">
        <f t="shared" ref="AHY16" si="865">SUM(AHY9:AHY15)</f>
        <v>0</v>
      </c>
      <c r="AHZ16" s="115">
        <f t="shared" ref="AHZ16" si="866">SUM(AHZ9:AHZ15)</f>
        <v>0</v>
      </c>
      <c r="AIA16" s="115">
        <f t="shared" ref="AIA16" si="867">SUM(AIA9:AIA15)</f>
        <v>0</v>
      </c>
      <c r="AIB16" s="115">
        <f t="shared" ref="AIB16" si="868">SUM(AIB9:AIB15)</f>
        <v>0</v>
      </c>
      <c r="AIC16" s="115">
        <f t="shared" ref="AIC16" si="869">SUM(AIC9:AIC15)</f>
        <v>0</v>
      </c>
      <c r="AID16" s="115">
        <f t="shared" ref="AID16" si="870">SUM(AID9:AID15)</f>
        <v>0</v>
      </c>
      <c r="AIE16" s="115"/>
      <c r="AIF16" s="179" t="s">
        <v>12</v>
      </c>
      <c r="AIG16" s="179"/>
      <c r="AIH16" s="115"/>
      <c r="AII16" s="115"/>
      <c r="AIJ16" s="115"/>
      <c r="AIK16" s="115">
        <f>SUM(AIK9:AIK15)</f>
        <v>0</v>
      </c>
      <c r="AIL16" s="115">
        <f t="shared" ref="AIL16" si="871">SUM(AIL9:AIL15)</f>
        <v>0</v>
      </c>
      <c r="AIM16" s="115">
        <f t="shared" ref="AIM16" si="872">SUM(AIM9:AIM15)</f>
        <v>0</v>
      </c>
      <c r="AIN16" s="115">
        <f t="shared" ref="AIN16" si="873">SUM(AIN9:AIN15)</f>
        <v>0</v>
      </c>
      <c r="AIO16" s="115">
        <f t="shared" ref="AIO16" si="874">SUM(AIO9:AIO15)</f>
        <v>0</v>
      </c>
      <c r="AIP16" s="115">
        <f t="shared" ref="AIP16" si="875">SUM(AIP9:AIP15)</f>
        <v>0</v>
      </c>
      <c r="AIQ16" s="115">
        <f t="shared" ref="AIQ16" si="876">SUM(AIQ9:AIQ15)</f>
        <v>0</v>
      </c>
      <c r="AIR16" s="115">
        <f t="shared" ref="AIR16" si="877">SUM(AIR9:AIR15)</f>
        <v>0</v>
      </c>
      <c r="AIS16" s="115">
        <f t="shared" ref="AIS16" si="878">SUM(AIS9:AIS15)</f>
        <v>0</v>
      </c>
      <c r="AIT16" s="115"/>
      <c r="AIU16" s="179" t="s">
        <v>12</v>
      </c>
      <c r="AIV16" s="179"/>
      <c r="AIW16" s="115"/>
      <c r="AIX16" s="115"/>
      <c r="AIY16" s="115"/>
      <c r="AIZ16" s="115">
        <f>SUM(AIZ9:AIZ15)</f>
        <v>0</v>
      </c>
      <c r="AJA16" s="115">
        <f t="shared" ref="AJA16" si="879">SUM(AJA9:AJA15)</f>
        <v>0</v>
      </c>
      <c r="AJB16" s="115">
        <f t="shared" ref="AJB16" si="880">SUM(AJB9:AJB15)</f>
        <v>0</v>
      </c>
      <c r="AJC16" s="115">
        <f t="shared" ref="AJC16" si="881">SUM(AJC9:AJC15)</f>
        <v>0</v>
      </c>
      <c r="AJD16" s="115">
        <f t="shared" ref="AJD16" si="882">SUM(AJD9:AJD15)</f>
        <v>0</v>
      </c>
      <c r="AJE16" s="115">
        <f t="shared" ref="AJE16" si="883">SUM(AJE9:AJE15)</f>
        <v>0</v>
      </c>
      <c r="AJF16" s="115">
        <f t="shared" ref="AJF16" si="884">SUM(AJF9:AJF15)</f>
        <v>0</v>
      </c>
      <c r="AJG16" s="115">
        <f t="shared" ref="AJG16" si="885">SUM(AJG9:AJG15)</f>
        <v>0</v>
      </c>
      <c r="AJH16" s="115">
        <f t="shared" ref="AJH16" si="886">SUM(AJH9:AJH15)</f>
        <v>0</v>
      </c>
      <c r="AJI16" s="115"/>
      <c r="AJJ16" s="179" t="s">
        <v>12</v>
      </c>
      <c r="AJK16" s="179"/>
      <c r="AJL16" s="115"/>
      <c r="AJM16" s="115"/>
      <c r="AJN16" s="115"/>
      <c r="AJO16" s="115">
        <f>SUM(AJO9:AJO15)</f>
        <v>0</v>
      </c>
      <c r="AJP16" s="115">
        <f t="shared" ref="AJP16" si="887">SUM(AJP9:AJP15)</f>
        <v>0</v>
      </c>
      <c r="AJQ16" s="115">
        <f t="shared" ref="AJQ16" si="888">SUM(AJQ9:AJQ15)</f>
        <v>0</v>
      </c>
      <c r="AJR16" s="115">
        <f t="shared" ref="AJR16" si="889">SUM(AJR9:AJR15)</f>
        <v>0</v>
      </c>
      <c r="AJS16" s="115">
        <f t="shared" ref="AJS16" si="890">SUM(AJS9:AJS15)</f>
        <v>0</v>
      </c>
      <c r="AJT16" s="115">
        <f t="shared" ref="AJT16" si="891">SUM(AJT9:AJT15)</f>
        <v>0</v>
      </c>
      <c r="AJU16" s="115">
        <f t="shared" ref="AJU16" si="892">SUM(AJU9:AJU15)</f>
        <v>0</v>
      </c>
      <c r="AJV16" s="115">
        <f t="shared" ref="AJV16" si="893">SUM(AJV9:AJV15)</f>
        <v>0</v>
      </c>
      <c r="AJW16" s="115">
        <f t="shared" ref="AJW16" si="894">SUM(AJW9:AJW15)</f>
        <v>0</v>
      </c>
      <c r="AJX16" s="115"/>
      <c r="AJY16" s="179" t="s">
        <v>12</v>
      </c>
      <c r="AJZ16" s="179"/>
      <c r="AKA16" s="115"/>
      <c r="AKB16" s="115"/>
      <c r="AKC16" s="115"/>
      <c r="AKD16" s="115">
        <f>SUM(AKD9:AKD15)</f>
        <v>0</v>
      </c>
      <c r="AKE16" s="115">
        <f t="shared" ref="AKE16" si="895">SUM(AKE9:AKE15)</f>
        <v>0</v>
      </c>
      <c r="AKF16" s="115">
        <f t="shared" ref="AKF16" si="896">SUM(AKF9:AKF15)</f>
        <v>0</v>
      </c>
      <c r="AKG16" s="115">
        <f t="shared" ref="AKG16" si="897">SUM(AKG9:AKG15)</f>
        <v>0</v>
      </c>
      <c r="AKH16" s="115">
        <f t="shared" ref="AKH16" si="898">SUM(AKH9:AKH15)</f>
        <v>0</v>
      </c>
      <c r="AKI16" s="115">
        <f t="shared" ref="AKI16" si="899">SUM(AKI9:AKI15)</f>
        <v>0</v>
      </c>
      <c r="AKJ16" s="115">
        <f t="shared" ref="AKJ16" si="900">SUM(AKJ9:AKJ15)</f>
        <v>0</v>
      </c>
      <c r="AKK16" s="115">
        <f t="shared" ref="AKK16" si="901">SUM(AKK9:AKK15)</f>
        <v>0</v>
      </c>
      <c r="AKL16" s="115">
        <f t="shared" ref="AKL16" si="902">SUM(AKL9:AKL15)</f>
        <v>0</v>
      </c>
      <c r="AKM16" s="115"/>
      <c r="AKN16" s="179" t="s">
        <v>12</v>
      </c>
      <c r="AKO16" s="179"/>
      <c r="AKP16" s="115"/>
      <c r="AKQ16" s="115"/>
      <c r="AKR16" s="115"/>
      <c r="AKS16" s="115">
        <f>SUM(AKS9:AKS15)</f>
        <v>0</v>
      </c>
      <c r="AKT16" s="115">
        <f t="shared" ref="AKT16" si="903">SUM(AKT9:AKT15)</f>
        <v>0</v>
      </c>
      <c r="AKU16" s="115">
        <f t="shared" ref="AKU16" si="904">SUM(AKU9:AKU15)</f>
        <v>0</v>
      </c>
      <c r="AKV16" s="115">
        <f t="shared" ref="AKV16" si="905">SUM(AKV9:AKV15)</f>
        <v>0</v>
      </c>
      <c r="AKW16" s="115">
        <f t="shared" ref="AKW16" si="906">SUM(AKW9:AKW15)</f>
        <v>0</v>
      </c>
      <c r="AKX16" s="115">
        <f t="shared" ref="AKX16" si="907">SUM(AKX9:AKX15)</f>
        <v>0</v>
      </c>
      <c r="AKY16" s="115">
        <f t="shared" ref="AKY16" si="908">SUM(AKY9:AKY15)</f>
        <v>0</v>
      </c>
      <c r="AKZ16" s="115">
        <f t="shared" ref="AKZ16" si="909">SUM(AKZ9:AKZ15)</f>
        <v>0</v>
      </c>
      <c r="ALA16" s="115">
        <f t="shared" ref="ALA16" si="910">SUM(ALA9:ALA15)</f>
        <v>0</v>
      </c>
      <c r="ALB16" s="115"/>
      <c r="ALC16" s="179" t="s">
        <v>12</v>
      </c>
      <c r="ALD16" s="179"/>
      <c r="ALE16" s="115"/>
      <c r="ALF16" s="115"/>
      <c r="ALG16" s="115"/>
      <c r="ALH16" s="115">
        <f>SUM(ALH9:ALH15)</f>
        <v>0</v>
      </c>
      <c r="ALI16" s="115">
        <f t="shared" ref="ALI16" si="911">SUM(ALI9:ALI15)</f>
        <v>0</v>
      </c>
      <c r="ALJ16" s="115">
        <f t="shared" ref="ALJ16" si="912">SUM(ALJ9:ALJ15)</f>
        <v>0</v>
      </c>
      <c r="ALK16" s="115">
        <f t="shared" ref="ALK16" si="913">SUM(ALK9:ALK15)</f>
        <v>0</v>
      </c>
      <c r="ALL16" s="115">
        <f t="shared" ref="ALL16" si="914">SUM(ALL9:ALL15)</f>
        <v>0</v>
      </c>
      <c r="ALM16" s="115">
        <f t="shared" ref="ALM16" si="915">SUM(ALM9:ALM15)</f>
        <v>0</v>
      </c>
      <c r="ALN16" s="115">
        <f t="shared" ref="ALN16" si="916">SUM(ALN9:ALN15)</f>
        <v>0</v>
      </c>
      <c r="ALO16" s="115">
        <f t="shared" ref="ALO16" si="917">SUM(ALO9:ALO15)</f>
        <v>0</v>
      </c>
      <c r="ALP16" s="115">
        <f t="shared" ref="ALP16" si="918">SUM(ALP9:ALP15)</f>
        <v>0</v>
      </c>
      <c r="ALQ16" s="115"/>
      <c r="ALR16" s="179" t="s">
        <v>12</v>
      </c>
      <c r="ALS16" s="179"/>
      <c r="ALT16" s="115"/>
      <c r="ALU16" s="115"/>
      <c r="ALV16" s="115"/>
      <c r="ALW16" s="115">
        <f>SUM(ALW9:ALW15)</f>
        <v>0</v>
      </c>
      <c r="ALX16" s="115">
        <f t="shared" ref="ALX16" si="919">SUM(ALX9:ALX15)</f>
        <v>0</v>
      </c>
      <c r="ALY16" s="115">
        <f t="shared" ref="ALY16" si="920">SUM(ALY9:ALY15)</f>
        <v>0</v>
      </c>
      <c r="ALZ16" s="115">
        <f t="shared" ref="ALZ16" si="921">SUM(ALZ9:ALZ15)</f>
        <v>0</v>
      </c>
      <c r="AMA16" s="115">
        <f t="shared" ref="AMA16" si="922">SUM(AMA9:AMA15)</f>
        <v>0</v>
      </c>
      <c r="AMB16" s="115">
        <f t="shared" ref="AMB16" si="923">SUM(AMB9:AMB15)</f>
        <v>0</v>
      </c>
      <c r="AMC16" s="115">
        <f t="shared" ref="AMC16" si="924">SUM(AMC9:AMC15)</f>
        <v>0</v>
      </c>
      <c r="AMD16" s="115">
        <f t="shared" ref="AMD16" si="925">SUM(AMD9:AMD15)</f>
        <v>0</v>
      </c>
      <c r="AME16" s="115">
        <f t="shared" ref="AME16" si="926">SUM(AME9:AME15)</f>
        <v>0</v>
      </c>
      <c r="AMF16" s="115"/>
      <c r="AMG16" s="179" t="s">
        <v>12</v>
      </c>
      <c r="AMH16" s="179"/>
      <c r="AMI16" s="115"/>
      <c r="AMJ16" s="115"/>
      <c r="AMK16" s="115"/>
      <c r="AML16" s="115">
        <f>SUM(AML9:AML15)</f>
        <v>0</v>
      </c>
      <c r="AMM16" s="115">
        <f t="shared" ref="AMM16" si="927">SUM(AMM9:AMM15)</f>
        <v>0</v>
      </c>
      <c r="AMN16" s="115">
        <f t="shared" ref="AMN16" si="928">SUM(AMN9:AMN15)</f>
        <v>0</v>
      </c>
      <c r="AMO16" s="115">
        <f t="shared" ref="AMO16" si="929">SUM(AMO9:AMO15)</f>
        <v>0</v>
      </c>
      <c r="AMP16" s="115">
        <f t="shared" ref="AMP16" si="930">SUM(AMP9:AMP15)</f>
        <v>0</v>
      </c>
      <c r="AMQ16" s="115">
        <f t="shared" ref="AMQ16" si="931">SUM(AMQ9:AMQ15)</f>
        <v>0</v>
      </c>
      <c r="AMR16" s="115">
        <f t="shared" ref="AMR16" si="932">SUM(AMR9:AMR15)</f>
        <v>0</v>
      </c>
      <c r="AMS16" s="115">
        <f t="shared" ref="AMS16" si="933">SUM(AMS9:AMS15)</f>
        <v>0</v>
      </c>
      <c r="AMT16" s="115">
        <f t="shared" ref="AMT16" si="934">SUM(AMT9:AMT15)</f>
        <v>0</v>
      </c>
      <c r="AMU16" s="115"/>
      <c r="AMV16" s="179" t="s">
        <v>12</v>
      </c>
      <c r="AMW16" s="179"/>
      <c r="AMX16" s="115"/>
      <c r="AMY16" s="115"/>
      <c r="AMZ16" s="115"/>
      <c r="ANA16" s="115">
        <f>SUM(ANA9:ANA15)</f>
        <v>0</v>
      </c>
      <c r="ANB16" s="115">
        <f t="shared" ref="ANB16" si="935">SUM(ANB9:ANB15)</f>
        <v>0</v>
      </c>
      <c r="ANC16" s="115">
        <f t="shared" ref="ANC16" si="936">SUM(ANC9:ANC15)</f>
        <v>0</v>
      </c>
      <c r="AND16" s="115">
        <f t="shared" ref="AND16" si="937">SUM(AND9:AND15)</f>
        <v>0</v>
      </c>
      <c r="ANE16" s="115">
        <f t="shared" ref="ANE16" si="938">SUM(ANE9:ANE15)</f>
        <v>0</v>
      </c>
      <c r="ANF16" s="115">
        <f t="shared" ref="ANF16" si="939">SUM(ANF9:ANF15)</f>
        <v>0</v>
      </c>
      <c r="ANG16" s="115">
        <f t="shared" ref="ANG16" si="940">SUM(ANG9:ANG15)</f>
        <v>0</v>
      </c>
      <c r="ANH16" s="115">
        <f t="shared" ref="ANH16" si="941">SUM(ANH9:ANH15)</f>
        <v>0</v>
      </c>
      <c r="ANI16" s="115">
        <f t="shared" ref="ANI16" si="942">SUM(ANI9:ANI15)</f>
        <v>0</v>
      </c>
      <c r="ANJ16" s="115"/>
      <c r="ANK16" s="179" t="s">
        <v>12</v>
      </c>
      <c r="ANL16" s="179"/>
      <c r="ANM16" s="115"/>
      <c r="ANN16" s="115"/>
      <c r="ANO16" s="115"/>
      <c r="ANP16" s="115">
        <f>SUM(ANP9:ANP15)</f>
        <v>0</v>
      </c>
      <c r="ANQ16" s="115">
        <f t="shared" ref="ANQ16" si="943">SUM(ANQ9:ANQ15)</f>
        <v>0</v>
      </c>
      <c r="ANR16" s="115">
        <f t="shared" ref="ANR16" si="944">SUM(ANR9:ANR15)</f>
        <v>0</v>
      </c>
      <c r="ANS16" s="115">
        <f t="shared" ref="ANS16" si="945">SUM(ANS9:ANS15)</f>
        <v>0</v>
      </c>
      <c r="ANT16" s="115">
        <f t="shared" ref="ANT16" si="946">SUM(ANT9:ANT15)</f>
        <v>0</v>
      </c>
      <c r="ANU16" s="115">
        <f t="shared" ref="ANU16" si="947">SUM(ANU9:ANU15)</f>
        <v>0</v>
      </c>
      <c r="ANV16" s="115">
        <f t="shared" ref="ANV16" si="948">SUM(ANV9:ANV15)</f>
        <v>0</v>
      </c>
      <c r="ANW16" s="115">
        <f t="shared" ref="ANW16" si="949">SUM(ANW9:ANW15)</f>
        <v>0</v>
      </c>
      <c r="ANX16" s="115">
        <f t="shared" ref="ANX16" si="950">SUM(ANX9:ANX15)</f>
        <v>0</v>
      </c>
      <c r="ANY16" s="115"/>
      <c r="ANZ16" s="179" t="s">
        <v>12</v>
      </c>
      <c r="AOA16" s="179"/>
      <c r="AOB16" s="115"/>
      <c r="AOC16" s="115"/>
      <c r="AOD16" s="115"/>
      <c r="AOE16" s="115">
        <f>SUM(AOE9:AOE15)</f>
        <v>0</v>
      </c>
      <c r="AOF16" s="115">
        <f t="shared" ref="AOF16" si="951">SUM(AOF9:AOF15)</f>
        <v>0</v>
      </c>
      <c r="AOG16" s="115">
        <f t="shared" ref="AOG16" si="952">SUM(AOG9:AOG15)</f>
        <v>0</v>
      </c>
      <c r="AOH16" s="115">
        <f t="shared" ref="AOH16" si="953">SUM(AOH9:AOH15)</f>
        <v>0</v>
      </c>
      <c r="AOI16" s="115">
        <f t="shared" ref="AOI16" si="954">SUM(AOI9:AOI15)</f>
        <v>0</v>
      </c>
      <c r="AOJ16" s="115">
        <f t="shared" ref="AOJ16" si="955">SUM(AOJ9:AOJ15)</f>
        <v>0</v>
      </c>
      <c r="AOK16" s="115">
        <f t="shared" ref="AOK16" si="956">SUM(AOK9:AOK15)</f>
        <v>0</v>
      </c>
      <c r="AOL16" s="115">
        <f t="shared" ref="AOL16" si="957">SUM(AOL9:AOL15)</f>
        <v>0</v>
      </c>
      <c r="AOM16" s="115">
        <f t="shared" ref="AOM16" si="958">SUM(AOM9:AOM15)</f>
        <v>0</v>
      </c>
      <c r="AON16" s="115"/>
      <c r="AOO16" s="179" t="s">
        <v>12</v>
      </c>
      <c r="AOP16" s="179"/>
      <c r="AOQ16" s="115"/>
      <c r="AOR16" s="115"/>
      <c r="AOS16" s="115"/>
      <c r="AOT16" s="115">
        <f>SUM(AOT9:AOT15)</f>
        <v>0</v>
      </c>
      <c r="AOU16" s="115">
        <f t="shared" ref="AOU16" si="959">SUM(AOU9:AOU15)</f>
        <v>0</v>
      </c>
      <c r="AOV16" s="115">
        <f t="shared" ref="AOV16" si="960">SUM(AOV9:AOV15)</f>
        <v>0</v>
      </c>
      <c r="AOW16" s="115">
        <f t="shared" ref="AOW16" si="961">SUM(AOW9:AOW15)</f>
        <v>0</v>
      </c>
      <c r="AOX16" s="115">
        <f t="shared" ref="AOX16" si="962">SUM(AOX9:AOX15)</f>
        <v>0</v>
      </c>
      <c r="AOY16" s="115">
        <f t="shared" ref="AOY16" si="963">SUM(AOY9:AOY15)</f>
        <v>0</v>
      </c>
      <c r="AOZ16" s="115">
        <f t="shared" ref="AOZ16" si="964">SUM(AOZ9:AOZ15)</f>
        <v>0</v>
      </c>
      <c r="APA16" s="115">
        <f t="shared" ref="APA16" si="965">SUM(APA9:APA15)</f>
        <v>0</v>
      </c>
      <c r="APB16" s="115">
        <f t="shared" ref="APB16" si="966">SUM(APB9:APB15)</f>
        <v>0</v>
      </c>
      <c r="APC16" s="115"/>
      <c r="APD16" s="179" t="s">
        <v>12</v>
      </c>
      <c r="APE16" s="179"/>
      <c r="APF16" s="115"/>
      <c r="APG16" s="115"/>
      <c r="APH16" s="115"/>
      <c r="API16" s="115">
        <f>SUM(API9:API15)</f>
        <v>0</v>
      </c>
      <c r="APJ16" s="115">
        <f t="shared" ref="APJ16" si="967">SUM(APJ9:APJ15)</f>
        <v>0</v>
      </c>
      <c r="APK16" s="115">
        <f t="shared" ref="APK16" si="968">SUM(APK9:APK15)</f>
        <v>0</v>
      </c>
      <c r="APL16" s="115">
        <f t="shared" ref="APL16" si="969">SUM(APL9:APL15)</f>
        <v>0</v>
      </c>
      <c r="APM16" s="115">
        <f t="shared" ref="APM16" si="970">SUM(APM9:APM15)</f>
        <v>0</v>
      </c>
      <c r="APN16" s="115">
        <f t="shared" ref="APN16" si="971">SUM(APN9:APN15)</f>
        <v>0</v>
      </c>
      <c r="APO16" s="115">
        <f t="shared" ref="APO16" si="972">SUM(APO9:APO15)</f>
        <v>0</v>
      </c>
      <c r="APP16" s="115">
        <f t="shared" ref="APP16" si="973">SUM(APP9:APP15)</f>
        <v>0</v>
      </c>
      <c r="APQ16" s="115">
        <f t="shared" ref="APQ16" si="974">SUM(APQ9:APQ15)</f>
        <v>0</v>
      </c>
      <c r="APR16" s="115"/>
      <c r="APS16" s="179" t="s">
        <v>12</v>
      </c>
      <c r="APT16" s="179"/>
      <c r="APU16" s="115"/>
      <c r="APV16" s="115"/>
      <c r="APW16" s="115"/>
      <c r="APX16" s="115">
        <f>SUM(APX9:APX15)</f>
        <v>0</v>
      </c>
      <c r="APY16" s="115">
        <f t="shared" ref="APY16" si="975">SUM(APY9:APY15)</f>
        <v>0</v>
      </c>
      <c r="APZ16" s="115">
        <f t="shared" ref="APZ16" si="976">SUM(APZ9:APZ15)</f>
        <v>0</v>
      </c>
      <c r="AQA16" s="115">
        <f t="shared" ref="AQA16" si="977">SUM(AQA9:AQA15)</f>
        <v>0</v>
      </c>
      <c r="AQB16" s="115">
        <f t="shared" ref="AQB16" si="978">SUM(AQB9:AQB15)</f>
        <v>0</v>
      </c>
      <c r="AQC16" s="115">
        <f t="shared" ref="AQC16" si="979">SUM(AQC9:AQC15)</f>
        <v>0</v>
      </c>
      <c r="AQD16" s="115">
        <f t="shared" ref="AQD16" si="980">SUM(AQD9:AQD15)</f>
        <v>0</v>
      </c>
      <c r="AQE16" s="115">
        <f t="shared" ref="AQE16" si="981">SUM(AQE9:AQE15)</f>
        <v>0</v>
      </c>
      <c r="AQF16" s="115">
        <f t="shared" ref="AQF16" si="982">SUM(AQF9:AQF15)</f>
        <v>0</v>
      </c>
      <c r="AQG16" s="115"/>
      <c r="AQH16" s="179" t="s">
        <v>12</v>
      </c>
      <c r="AQI16" s="179"/>
      <c r="AQJ16" s="115"/>
      <c r="AQK16" s="115"/>
      <c r="AQL16" s="115"/>
      <c r="AQM16" s="115">
        <f>SUM(AQM9:AQM15)</f>
        <v>0</v>
      </c>
      <c r="AQN16" s="115">
        <f t="shared" ref="AQN16" si="983">SUM(AQN9:AQN15)</f>
        <v>0</v>
      </c>
      <c r="AQO16" s="115">
        <f t="shared" ref="AQO16" si="984">SUM(AQO9:AQO15)</f>
        <v>0</v>
      </c>
      <c r="AQP16" s="115">
        <f t="shared" ref="AQP16" si="985">SUM(AQP9:AQP15)</f>
        <v>0</v>
      </c>
      <c r="AQQ16" s="115">
        <f t="shared" ref="AQQ16" si="986">SUM(AQQ9:AQQ15)</f>
        <v>0</v>
      </c>
      <c r="AQR16" s="115">
        <f t="shared" ref="AQR16" si="987">SUM(AQR9:AQR15)</f>
        <v>0</v>
      </c>
      <c r="AQS16" s="115">
        <f t="shared" ref="AQS16" si="988">SUM(AQS9:AQS15)</f>
        <v>0</v>
      </c>
      <c r="AQT16" s="115">
        <f t="shared" ref="AQT16" si="989">SUM(AQT9:AQT15)</f>
        <v>0</v>
      </c>
      <c r="AQU16" s="115">
        <f t="shared" ref="AQU16" si="990">SUM(AQU9:AQU15)</f>
        <v>0</v>
      </c>
      <c r="AQV16" s="115"/>
      <c r="AQW16" s="179" t="s">
        <v>12</v>
      </c>
      <c r="AQX16" s="179"/>
      <c r="AQY16" s="115"/>
      <c r="AQZ16" s="115"/>
      <c r="ARA16" s="115"/>
      <c r="ARB16" s="115">
        <f>SUM(ARB9:ARB15)</f>
        <v>0</v>
      </c>
      <c r="ARC16" s="115">
        <f t="shared" ref="ARC16" si="991">SUM(ARC9:ARC15)</f>
        <v>0</v>
      </c>
      <c r="ARD16" s="115">
        <f t="shared" ref="ARD16" si="992">SUM(ARD9:ARD15)</f>
        <v>0</v>
      </c>
      <c r="ARE16" s="115">
        <f t="shared" ref="ARE16" si="993">SUM(ARE9:ARE15)</f>
        <v>0</v>
      </c>
      <c r="ARF16" s="115">
        <f t="shared" ref="ARF16" si="994">SUM(ARF9:ARF15)</f>
        <v>0</v>
      </c>
      <c r="ARG16" s="115">
        <f t="shared" ref="ARG16" si="995">SUM(ARG9:ARG15)</f>
        <v>0</v>
      </c>
      <c r="ARH16" s="115">
        <f t="shared" ref="ARH16" si="996">SUM(ARH9:ARH15)</f>
        <v>0</v>
      </c>
      <c r="ARI16" s="115">
        <f t="shared" ref="ARI16" si="997">SUM(ARI9:ARI15)</f>
        <v>0</v>
      </c>
      <c r="ARJ16" s="115">
        <f t="shared" ref="ARJ16" si="998">SUM(ARJ9:ARJ15)</f>
        <v>0</v>
      </c>
      <c r="ARK16" s="115"/>
      <c r="ARL16" s="179" t="s">
        <v>12</v>
      </c>
      <c r="ARM16" s="179"/>
      <c r="ARN16" s="115"/>
      <c r="ARO16" s="115"/>
      <c r="ARP16" s="115"/>
      <c r="ARQ16" s="115">
        <f>SUM(ARQ9:ARQ15)</f>
        <v>0</v>
      </c>
      <c r="ARR16" s="115">
        <f t="shared" ref="ARR16" si="999">SUM(ARR9:ARR15)</f>
        <v>0</v>
      </c>
      <c r="ARS16" s="115">
        <f t="shared" ref="ARS16" si="1000">SUM(ARS9:ARS15)</f>
        <v>0</v>
      </c>
      <c r="ART16" s="115">
        <f t="shared" ref="ART16" si="1001">SUM(ART9:ART15)</f>
        <v>0</v>
      </c>
      <c r="ARU16" s="115">
        <f t="shared" ref="ARU16" si="1002">SUM(ARU9:ARU15)</f>
        <v>0</v>
      </c>
      <c r="ARV16" s="115">
        <f t="shared" ref="ARV16" si="1003">SUM(ARV9:ARV15)</f>
        <v>0</v>
      </c>
      <c r="ARW16" s="115">
        <f t="shared" ref="ARW16" si="1004">SUM(ARW9:ARW15)</f>
        <v>0</v>
      </c>
      <c r="ARX16" s="115">
        <f t="shared" ref="ARX16" si="1005">SUM(ARX9:ARX15)</f>
        <v>0</v>
      </c>
      <c r="ARY16" s="115">
        <f t="shared" ref="ARY16" si="1006">SUM(ARY9:ARY15)</f>
        <v>0</v>
      </c>
      <c r="ARZ16" s="115"/>
      <c r="ASA16" s="179" t="s">
        <v>12</v>
      </c>
      <c r="ASB16" s="179"/>
      <c r="ASC16" s="115"/>
      <c r="ASD16" s="115"/>
      <c r="ASE16" s="115"/>
      <c r="ASF16" s="115">
        <f>SUM(ASF9:ASF15)</f>
        <v>0</v>
      </c>
      <c r="ASG16" s="115">
        <f t="shared" ref="ASG16" si="1007">SUM(ASG9:ASG15)</f>
        <v>0</v>
      </c>
      <c r="ASH16" s="115">
        <f t="shared" ref="ASH16" si="1008">SUM(ASH9:ASH15)</f>
        <v>0</v>
      </c>
      <c r="ASI16" s="115">
        <f t="shared" ref="ASI16" si="1009">SUM(ASI9:ASI15)</f>
        <v>0</v>
      </c>
      <c r="ASJ16" s="115">
        <f t="shared" ref="ASJ16" si="1010">SUM(ASJ9:ASJ15)</f>
        <v>0</v>
      </c>
      <c r="ASK16" s="115">
        <f t="shared" ref="ASK16" si="1011">SUM(ASK9:ASK15)</f>
        <v>0</v>
      </c>
      <c r="ASL16" s="115">
        <f t="shared" ref="ASL16" si="1012">SUM(ASL9:ASL15)</f>
        <v>0</v>
      </c>
      <c r="ASM16" s="115">
        <f t="shared" ref="ASM16" si="1013">SUM(ASM9:ASM15)</f>
        <v>0</v>
      </c>
      <c r="ASN16" s="115">
        <f t="shared" ref="ASN16" si="1014">SUM(ASN9:ASN15)</f>
        <v>0</v>
      </c>
      <c r="ASO16" s="115"/>
      <c r="ASP16" s="179" t="s">
        <v>12</v>
      </c>
      <c r="ASQ16" s="179"/>
      <c r="ASR16" s="115"/>
      <c r="ASS16" s="115"/>
      <c r="AST16" s="115"/>
      <c r="ASU16" s="115">
        <f>SUM(ASU9:ASU15)</f>
        <v>0</v>
      </c>
      <c r="ASV16" s="115">
        <f t="shared" ref="ASV16" si="1015">SUM(ASV9:ASV15)</f>
        <v>0</v>
      </c>
      <c r="ASW16" s="115">
        <f t="shared" ref="ASW16" si="1016">SUM(ASW9:ASW15)</f>
        <v>0</v>
      </c>
      <c r="ASX16" s="115">
        <f t="shared" ref="ASX16" si="1017">SUM(ASX9:ASX15)</f>
        <v>0</v>
      </c>
      <c r="ASY16" s="115">
        <f t="shared" ref="ASY16" si="1018">SUM(ASY9:ASY15)</f>
        <v>0</v>
      </c>
      <c r="ASZ16" s="115">
        <f t="shared" ref="ASZ16" si="1019">SUM(ASZ9:ASZ15)</f>
        <v>0</v>
      </c>
      <c r="ATA16" s="115">
        <f t="shared" ref="ATA16" si="1020">SUM(ATA9:ATA15)</f>
        <v>0</v>
      </c>
      <c r="ATB16" s="115">
        <f t="shared" ref="ATB16" si="1021">SUM(ATB9:ATB15)</f>
        <v>0</v>
      </c>
      <c r="ATC16" s="115">
        <f t="shared" ref="ATC16" si="1022">SUM(ATC9:ATC15)</f>
        <v>0</v>
      </c>
      <c r="ATD16" s="115"/>
      <c r="ATE16" s="179" t="s">
        <v>12</v>
      </c>
      <c r="ATF16" s="179"/>
      <c r="ATG16" s="115"/>
      <c r="ATH16" s="115"/>
      <c r="ATI16" s="115"/>
      <c r="ATJ16" s="115">
        <f>SUM(ATJ9:ATJ15)</f>
        <v>0</v>
      </c>
      <c r="ATK16" s="115">
        <f t="shared" ref="ATK16" si="1023">SUM(ATK9:ATK15)</f>
        <v>0</v>
      </c>
      <c r="ATL16" s="115">
        <f t="shared" ref="ATL16" si="1024">SUM(ATL9:ATL15)</f>
        <v>0</v>
      </c>
      <c r="ATM16" s="115">
        <f t="shared" ref="ATM16" si="1025">SUM(ATM9:ATM15)</f>
        <v>0</v>
      </c>
      <c r="ATN16" s="115">
        <f t="shared" ref="ATN16" si="1026">SUM(ATN9:ATN15)</f>
        <v>0</v>
      </c>
      <c r="ATO16" s="115">
        <f t="shared" ref="ATO16" si="1027">SUM(ATO9:ATO15)</f>
        <v>0</v>
      </c>
      <c r="ATP16" s="115">
        <f t="shared" ref="ATP16" si="1028">SUM(ATP9:ATP15)</f>
        <v>0</v>
      </c>
      <c r="ATQ16" s="115">
        <f t="shared" ref="ATQ16" si="1029">SUM(ATQ9:ATQ15)</f>
        <v>0</v>
      </c>
      <c r="ATR16" s="115">
        <f t="shared" ref="ATR16" si="1030">SUM(ATR9:ATR15)</f>
        <v>0</v>
      </c>
      <c r="ATS16" s="115"/>
      <c r="ATT16" s="179" t="s">
        <v>12</v>
      </c>
      <c r="ATU16" s="179"/>
      <c r="ATV16" s="115"/>
      <c r="ATW16" s="115"/>
      <c r="ATX16" s="115"/>
      <c r="ATY16" s="115">
        <f>SUM(ATY9:ATY15)</f>
        <v>0</v>
      </c>
      <c r="ATZ16" s="115">
        <f t="shared" ref="ATZ16" si="1031">SUM(ATZ9:ATZ15)</f>
        <v>0</v>
      </c>
      <c r="AUA16" s="115">
        <f t="shared" ref="AUA16" si="1032">SUM(AUA9:AUA15)</f>
        <v>0</v>
      </c>
      <c r="AUB16" s="115">
        <f t="shared" ref="AUB16" si="1033">SUM(AUB9:AUB15)</f>
        <v>0</v>
      </c>
      <c r="AUC16" s="115">
        <f t="shared" ref="AUC16" si="1034">SUM(AUC9:AUC15)</f>
        <v>0</v>
      </c>
      <c r="AUD16" s="115">
        <f t="shared" ref="AUD16" si="1035">SUM(AUD9:AUD15)</f>
        <v>0</v>
      </c>
      <c r="AUE16" s="115">
        <f t="shared" ref="AUE16" si="1036">SUM(AUE9:AUE15)</f>
        <v>0</v>
      </c>
      <c r="AUF16" s="115">
        <f t="shared" ref="AUF16" si="1037">SUM(AUF9:AUF15)</f>
        <v>0</v>
      </c>
      <c r="AUG16" s="115">
        <f t="shared" ref="AUG16" si="1038">SUM(AUG9:AUG15)</f>
        <v>0</v>
      </c>
      <c r="AUH16" s="115"/>
      <c r="AUI16" s="179" t="s">
        <v>12</v>
      </c>
      <c r="AUJ16" s="179"/>
      <c r="AUK16" s="115"/>
      <c r="AUL16" s="115"/>
      <c r="AUM16" s="115"/>
      <c r="AUN16" s="115">
        <f>SUM(AUN9:AUN15)</f>
        <v>0</v>
      </c>
      <c r="AUO16" s="115">
        <f t="shared" ref="AUO16" si="1039">SUM(AUO9:AUO15)</f>
        <v>0</v>
      </c>
      <c r="AUP16" s="115">
        <f t="shared" ref="AUP16" si="1040">SUM(AUP9:AUP15)</f>
        <v>0</v>
      </c>
      <c r="AUQ16" s="115">
        <f t="shared" ref="AUQ16" si="1041">SUM(AUQ9:AUQ15)</f>
        <v>0</v>
      </c>
      <c r="AUR16" s="115">
        <f t="shared" ref="AUR16" si="1042">SUM(AUR9:AUR15)</f>
        <v>0</v>
      </c>
      <c r="AUS16" s="115">
        <f t="shared" ref="AUS16" si="1043">SUM(AUS9:AUS15)</f>
        <v>0</v>
      </c>
      <c r="AUT16" s="115">
        <f t="shared" ref="AUT16" si="1044">SUM(AUT9:AUT15)</f>
        <v>0</v>
      </c>
      <c r="AUU16" s="115">
        <f t="shared" ref="AUU16" si="1045">SUM(AUU9:AUU15)</f>
        <v>0</v>
      </c>
      <c r="AUV16" s="115">
        <f t="shared" ref="AUV16" si="1046">SUM(AUV9:AUV15)</f>
        <v>0</v>
      </c>
      <c r="AUW16" s="115"/>
      <c r="AUX16" s="179" t="s">
        <v>12</v>
      </c>
      <c r="AUY16" s="179"/>
      <c r="AUZ16" s="115"/>
      <c r="AVA16" s="115"/>
      <c r="AVB16" s="115"/>
      <c r="AVC16" s="115">
        <f>SUM(AVC9:AVC15)</f>
        <v>0</v>
      </c>
      <c r="AVD16" s="115">
        <f t="shared" ref="AVD16" si="1047">SUM(AVD9:AVD15)</f>
        <v>0</v>
      </c>
      <c r="AVE16" s="115">
        <f t="shared" ref="AVE16" si="1048">SUM(AVE9:AVE15)</f>
        <v>0</v>
      </c>
      <c r="AVF16" s="115">
        <f t="shared" ref="AVF16" si="1049">SUM(AVF9:AVF15)</f>
        <v>0</v>
      </c>
      <c r="AVG16" s="115">
        <f t="shared" ref="AVG16" si="1050">SUM(AVG9:AVG15)</f>
        <v>0</v>
      </c>
      <c r="AVH16" s="115">
        <f t="shared" ref="AVH16" si="1051">SUM(AVH9:AVH15)</f>
        <v>0</v>
      </c>
      <c r="AVI16" s="115">
        <f t="shared" ref="AVI16" si="1052">SUM(AVI9:AVI15)</f>
        <v>0</v>
      </c>
      <c r="AVJ16" s="115">
        <f t="shared" ref="AVJ16" si="1053">SUM(AVJ9:AVJ15)</f>
        <v>0</v>
      </c>
      <c r="AVK16" s="115">
        <f t="shared" ref="AVK16" si="1054">SUM(AVK9:AVK15)</f>
        <v>0</v>
      </c>
      <c r="AVL16" s="115"/>
      <c r="AVM16" s="179" t="s">
        <v>12</v>
      </c>
      <c r="AVN16" s="179"/>
      <c r="AVO16" s="115"/>
      <c r="AVP16" s="115"/>
      <c r="AVQ16" s="115"/>
      <c r="AVR16" s="115">
        <f>SUM(AVR9:AVR15)</f>
        <v>0</v>
      </c>
      <c r="AVS16" s="115">
        <f t="shared" ref="AVS16" si="1055">SUM(AVS9:AVS15)</f>
        <v>0</v>
      </c>
      <c r="AVT16" s="115">
        <f t="shared" ref="AVT16" si="1056">SUM(AVT9:AVT15)</f>
        <v>0</v>
      </c>
      <c r="AVU16" s="115">
        <f t="shared" ref="AVU16" si="1057">SUM(AVU9:AVU15)</f>
        <v>0</v>
      </c>
      <c r="AVV16" s="115">
        <f t="shared" ref="AVV16" si="1058">SUM(AVV9:AVV15)</f>
        <v>0</v>
      </c>
      <c r="AVW16" s="115">
        <f t="shared" ref="AVW16" si="1059">SUM(AVW9:AVW15)</f>
        <v>0</v>
      </c>
      <c r="AVX16" s="115">
        <f t="shared" ref="AVX16" si="1060">SUM(AVX9:AVX15)</f>
        <v>0</v>
      </c>
      <c r="AVY16" s="115">
        <f t="shared" ref="AVY16" si="1061">SUM(AVY9:AVY15)</f>
        <v>0</v>
      </c>
      <c r="AVZ16" s="115">
        <f t="shared" ref="AVZ16" si="1062">SUM(AVZ9:AVZ15)</f>
        <v>0</v>
      </c>
      <c r="AWA16" s="115"/>
      <c r="AWB16" s="179" t="s">
        <v>12</v>
      </c>
      <c r="AWC16" s="179"/>
      <c r="AWD16" s="115"/>
      <c r="AWE16" s="115"/>
      <c r="AWF16" s="115"/>
      <c r="AWG16" s="115">
        <f>SUM(AWG9:AWG15)</f>
        <v>0</v>
      </c>
      <c r="AWH16" s="115">
        <f t="shared" ref="AWH16" si="1063">SUM(AWH9:AWH15)</f>
        <v>0</v>
      </c>
      <c r="AWI16" s="115">
        <f t="shared" ref="AWI16" si="1064">SUM(AWI9:AWI15)</f>
        <v>0</v>
      </c>
      <c r="AWJ16" s="115">
        <f t="shared" ref="AWJ16" si="1065">SUM(AWJ9:AWJ15)</f>
        <v>0</v>
      </c>
      <c r="AWK16" s="115">
        <f t="shared" ref="AWK16" si="1066">SUM(AWK9:AWK15)</f>
        <v>0</v>
      </c>
      <c r="AWL16" s="115">
        <f t="shared" ref="AWL16" si="1067">SUM(AWL9:AWL15)</f>
        <v>0</v>
      </c>
      <c r="AWM16" s="115">
        <f t="shared" ref="AWM16" si="1068">SUM(AWM9:AWM15)</f>
        <v>0</v>
      </c>
      <c r="AWN16" s="115">
        <f t="shared" ref="AWN16" si="1069">SUM(AWN9:AWN15)</f>
        <v>0</v>
      </c>
      <c r="AWO16" s="115">
        <f t="shared" ref="AWO16" si="1070">SUM(AWO9:AWO15)</f>
        <v>0</v>
      </c>
      <c r="AWP16" s="115"/>
      <c r="AWQ16" s="179" t="s">
        <v>12</v>
      </c>
      <c r="AWR16" s="179"/>
      <c r="AWS16" s="115"/>
      <c r="AWT16" s="115"/>
      <c r="AWU16" s="115"/>
      <c r="AWV16" s="115">
        <f>SUM(AWV9:AWV15)</f>
        <v>0</v>
      </c>
      <c r="AWW16" s="115">
        <f t="shared" ref="AWW16" si="1071">SUM(AWW9:AWW15)</f>
        <v>0</v>
      </c>
      <c r="AWX16" s="115">
        <f t="shared" ref="AWX16" si="1072">SUM(AWX9:AWX15)</f>
        <v>0</v>
      </c>
      <c r="AWY16" s="115">
        <f t="shared" ref="AWY16" si="1073">SUM(AWY9:AWY15)</f>
        <v>0</v>
      </c>
      <c r="AWZ16" s="115">
        <f t="shared" ref="AWZ16" si="1074">SUM(AWZ9:AWZ15)</f>
        <v>0</v>
      </c>
      <c r="AXA16" s="115">
        <f t="shared" ref="AXA16" si="1075">SUM(AXA9:AXA15)</f>
        <v>0</v>
      </c>
      <c r="AXB16" s="115">
        <f t="shared" ref="AXB16" si="1076">SUM(AXB9:AXB15)</f>
        <v>0</v>
      </c>
      <c r="AXC16" s="115">
        <f t="shared" ref="AXC16" si="1077">SUM(AXC9:AXC15)</f>
        <v>0</v>
      </c>
      <c r="AXD16" s="115">
        <f t="shared" ref="AXD16" si="1078">SUM(AXD9:AXD15)</f>
        <v>0</v>
      </c>
      <c r="AXE16" s="115"/>
      <c r="AXF16" s="179" t="s">
        <v>12</v>
      </c>
      <c r="AXG16" s="179"/>
      <c r="AXH16" s="115"/>
      <c r="AXI16" s="115"/>
      <c r="AXJ16" s="115"/>
      <c r="AXK16" s="115">
        <f>SUM(AXK9:AXK15)</f>
        <v>0</v>
      </c>
      <c r="AXL16" s="115">
        <f t="shared" ref="AXL16" si="1079">SUM(AXL9:AXL15)</f>
        <v>0</v>
      </c>
      <c r="AXM16" s="115">
        <f t="shared" ref="AXM16" si="1080">SUM(AXM9:AXM15)</f>
        <v>0</v>
      </c>
      <c r="AXN16" s="115">
        <f t="shared" ref="AXN16" si="1081">SUM(AXN9:AXN15)</f>
        <v>0</v>
      </c>
      <c r="AXO16" s="115">
        <f t="shared" ref="AXO16" si="1082">SUM(AXO9:AXO15)</f>
        <v>0</v>
      </c>
      <c r="AXP16" s="115">
        <f t="shared" ref="AXP16" si="1083">SUM(AXP9:AXP15)</f>
        <v>0</v>
      </c>
      <c r="AXQ16" s="115">
        <f t="shared" ref="AXQ16" si="1084">SUM(AXQ9:AXQ15)</f>
        <v>0</v>
      </c>
      <c r="AXR16" s="115">
        <f t="shared" ref="AXR16" si="1085">SUM(AXR9:AXR15)</f>
        <v>0</v>
      </c>
      <c r="AXS16" s="115">
        <f t="shared" ref="AXS16" si="1086">SUM(AXS9:AXS15)</f>
        <v>0</v>
      </c>
      <c r="AXT16" s="115"/>
      <c r="AXU16" s="179" t="s">
        <v>12</v>
      </c>
      <c r="AXV16" s="179"/>
      <c r="AXW16" s="115"/>
      <c r="AXX16" s="115"/>
      <c r="AXY16" s="115"/>
      <c r="AXZ16" s="115">
        <f>SUM(AXZ9:AXZ15)</f>
        <v>0</v>
      </c>
      <c r="AYA16" s="115">
        <f t="shared" ref="AYA16" si="1087">SUM(AYA9:AYA15)</f>
        <v>0</v>
      </c>
      <c r="AYB16" s="115">
        <f t="shared" ref="AYB16" si="1088">SUM(AYB9:AYB15)</f>
        <v>0</v>
      </c>
      <c r="AYC16" s="115">
        <f t="shared" ref="AYC16" si="1089">SUM(AYC9:AYC15)</f>
        <v>0</v>
      </c>
      <c r="AYD16" s="115">
        <f t="shared" ref="AYD16" si="1090">SUM(AYD9:AYD15)</f>
        <v>0</v>
      </c>
      <c r="AYE16" s="115">
        <f t="shared" ref="AYE16" si="1091">SUM(AYE9:AYE15)</f>
        <v>0</v>
      </c>
      <c r="AYF16" s="115">
        <f t="shared" ref="AYF16" si="1092">SUM(AYF9:AYF15)</f>
        <v>0</v>
      </c>
      <c r="AYG16" s="115">
        <f t="shared" ref="AYG16" si="1093">SUM(AYG9:AYG15)</f>
        <v>0</v>
      </c>
      <c r="AYH16" s="115">
        <f t="shared" ref="AYH16" si="1094">SUM(AYH9:AYH15)</f>
        <v>0</v>
      </c>
      <c r="AYI16" s="115"/>
      <c r="AYJ16" s="179" t="s">
        <v>12</v>
      </c>
      <c r="AYK16" s="179"/>
      <c r="AYL16" s="115"/>
      <c r="AYM16" s="115"/>
      <c r="AYN16" s="115"/>
      <c r="AYO16" s="115">
        <f>SUM(AYO9:AYO15)</f>
        <v>0</v>
      </c>
      <c r="AYP16" s="115">
        <f t="shared" ref="AYP16" si="1095">SUM(AYP9:AYP15)</f>
        <v>0</v>
      </c>
      <c r="AYQ16" s="115">
        <f t="shared" ref="AYQ16" si="1096">SUM(AYQ9:AYQ15)</f>
        <v>0</v>
      </c>
      <c r="AYR16" s="115">
        <f t="shared" ref="AYR16" si="1097">SUM(AYR9:AYR15)</f>
        <v>0</v>
      </c>
      <c r="AYS16" s="115">
        <f t="shared" ref="AYS16" si="1098">SUM(AYS9:AYS15)</f>
        <v>0</v>
      </c>
      <c r="AYT16" s="115">
        <f t="shared" ref="AYT16" si="1099">SUM(AYT9:AYT15)</f>
        <v>0</v>
      </c>
      <c r="AYU16" s="115">
        <f t="shared" ref="AYU16" si="1100">SUM(AYU9:AYU15)</f>
        <v>0</v>
      </c>
      <c r="AYV16" s="115">
        <f t="shared" ref="AYV16" si="1101">SUM(AYV9:AYV15)</f>
        <v>0</v>
      </c>
      <c r="AYW16" s="115">
        <f t="shared" ref="AYW16" si="1102">SUM(AYW9:AYW15)</f>
        <v>0</v>
      </c>
      <c r="AYX16" s="115"/>
      <c r="AYY16" s="179" t="s">
        <v>12</v>
      </c>
      <c r="AYZ16" s="179"/>
      <c r="AZA16" s="115"/>
      <c r="AZB16" s="115"/>
      <c r="AZC16" s="115"/>
      <c r="AZD16" s="115">
        <f>SUM(AZD9:AZD15)</f>
        <v>0</v>
      </c>
      <c r="AZE16" s="115">
        <f t="shared" ref="AZE16" si="1103">SUM(AZE9:AZE15)</f>
        <v>0</v>
      </c>
      <c r="AZF16" s="115">
        <f t="shared" ref="AZF16" si="1104">SUM(AZF9:AZF15)</f>
        <v>0</v>
      </c>
      <c r="AZG16" s="115">
        <f t="shared" ref="AZG16" si="1105">SUM(AZG9:AZG15)</f>
        <v>0</v>
      </c>
      <c r="AZH16" s="115">
        <f t="shared" ref="AZH16" si="1106">SUM(AZH9:AZH15)</f>
        <v>0</v>
      </c>
      <c r="AZI16" s="115">
        <f t="shared" ref="AZI16" si="1107">SUM(AZI9:AZI15)</f>
        <v>0</v>
      </c>
      <c r="AZJ16" s="115">
        <f t="shared" ref="AZJ16" si="1108">SUM(AZJ9:AZJ15)</f>
        <v>0</v>
      </c>
      <c r="AZK16" s="115">
        <f t="shared" ref="AZK16" si="1109">SUM(AZK9:AZK15)</f>
        <v>0</v>
      </c>
      <c r="AZL16" s="115">
        <f t="shared" ref="AZL16" si="1110">SUM(AZL9:AZL15)</f>
        <v>0</v>
      </c>
      <c r="AZM16" s="115"/>
      <c r="AZN16" s="179" t="s">
        <v>12</v>
      </c>
      <c r="AZO16" s="179"/>
      <c r="AZP16" s="115"/>
      <c r="AZQ16" s="115"/>
      <c r="AZR16" s="115"/>
      <c r="AZS16" s="115">
        <f>SUM(AZS9:AZS15)</f>
        <v>0</v>
      </c>
      <c r="AZT16" s="115">
        <f t="shared" ref="AZT16" si="1111">SUM(AZT9:AZT15)</f>
        <v>0</v>
      </c>
      <c r="AZU16" s="115">
        <f t="shared" ref="AZU16" si="1112">SUM(AZU9:AZU15)</f>
        <v>0</v>
      </c>
      <c r="AZV16" s="115">
        <f t="shared" ref="AZV16" si="1113">SUM(AZV9:AZV15)</f>
        <v>0</v>
      </c>
      <c r="AZW16" s="115">
        <f t="shared" ref="AZW16" si="1114">SUM(AZW9:AZW15)</f>
        <v>0</v>
      </c>
      <c r="AZX16" s="115">
        <f t="shared" ref="AZX16" si="1115">SUM(AZX9:AZX15)</f>
        <v>0</v>
      </c>
      <c r="AZY16" s="115">
        <f t="shared" ref="AZY16" si="1116">SUM(AZY9:AZY15)</f>
        <v>0</v>
      </c>
      <c r="AZZ16" s="115">
        <f t="shared" ref="AZZ16" si="1117">SUM(AZZ9:AZZ15)</f>
        <v>0</v>
      </c>
      <c r="BAA16" s="115">
        <f t="shared" ref="BAA16" si="1118">SUM(BAA9:BAA15)</f>
        <v>0</v>
      </c>
      <c r="BAB16" s="115"/>
      <c r="BAC16" s="179" t="s">
        <v>12</v>
      </c>
      <c r="BAD16" s="179"/>
      <c r="BAE16" s="115"/>
      <c r="BAF16" s="115"/>
      <c r="BAG16" s="115"/>
      <c r="BAH16" s="115">
        <f>SUM(BAH9:BAH15)</f>
        <v>0</v>
      </c>
      <c r="BAI16" s="115">
        <f t="shared" ref="BAI16" si="1119">SUM(BAI9:BAI15)</f>
        <v>0</v>
      </c>
      <c r="BAJ16" s="115">
        <f t="shared" ref="BAJ16" si="1120">SUM(BAJ9:BAJ15)</f>
        <v>0</v>
      </c>
      <c r="BAK16" s="115">
        <f t="shared" ref="BAK16" si="1121">SUM(BAK9:BAK15)</f>
        <v>0</v>
      </c>
      <c r="BAL16" s="115">
        <f t="shared" ref="BAL16" si="1122">SUM(BAL9:BAL15)</f>
        <v>0</v>
      </c>
      <c r="BAM16" s="115">
        <f t="shared" ref="BAM16" si="1123">SUM(BAM9:BAM15)</f>
        <v>0</v>
      </c>
      <c r="BAN16" s="115">
        <f t="shared" ref="BAN16" si="1124">SUM(BAN9:BAN15)</f>
        <v>0</v>
      </c>
      <c r="BAO16" s="115">
        <f t="shared" ref="BAO16" si="1125">SUM(BAO9:BAO15)</f>
        <v>0</v>
      </c>
      <c r="BAP16" s="115">
        <f t="shared" ref="BAP16" si="1126">SUM(BAP9:BAP15)</f>
        <v>0</v>
      </c>
      <c r="BAQ16" s="115"/>
      <c r="BAR16" s="179" t="s">
        <v>12</v>
      </c>
      <c r="BAS16" s="179"/>
      <c r="BAT16" s="115"/>
      <c r="BAU16" s="115"/>
      <c r="BAV16" s="115"/>
      <c r="BAW16" s="115">
        <f>SUM(BAW9:BAW15)</f>
        <v>0</v>
      </c>
      <c r="BAX16" s="115">
        <f t="shared" ref="BAX16" si="1127">SUM(BAX9:BAX15)</f>
        <v>0</v>
      </c>
      <c r="BAY16" s="115">
        <f t="shared" ref="BAY16" si="1128">SUM(BAY9:BAY15)</f>
        <v>0</v>
      </c>
      <c r="BAZ16" s="115">
        <f t="shared" ref="BAZ16" si="1129">SUM(BAZ9:BAZ15)</f>
        <v>0</v>
      </c>
      <c r="BBA16" s="115">
        <f t="shared" ref="BBA16" si="1130">SUM(BBA9:BBA15)</f>
        <v>0</v>
      </c>
      <c r="BBB16" s="115">
        <f t="shared" ref="BBB16" si="1131">SUM(BBB9:BBB15)</f>
        <v>0</v>
      </c>
      <c r="BBC16" s="115">
        <f t="shared" ref="BBC16" si="1132">SUM(BBC9:BBC15)</f>
        <v>0</v>
      </c>
      <c r="BBD16" s="115">
        <f t="shared" ref="BBD16" si="1133">SUM(BBD9:BBD15)</f>
        <v>0</v>
      </c>
      <c r="BBE16" s="115">
        <f t="shared" ref="BBE16" si="1134">SUM(BBE9:BBE15)</f>
        <v>0</v>
      </c>
      <c r="BBF16" s="115"/>
      <c r="BBG16" s="179" t="s">
        <v>12</v>
      </c>
      <c r="BBH16" s="179"/>
      <c r="BBI16" s="115"/>
      <c r="BBJ16" s="115"/>
      <c r="BBK16" s="115"/>
      <c r="BBL16" s="115">
        <f>SUM(BBL9:BBL15)</f>
        <v>0</v>
      </c>
      <c r="BBM16" s="115">
        <f t="shared" ref="BBM16" si="1135">SUM(BBM9:BBM15)</f>
        <v>0</v>
      </c>
      <c r="BBN16" s="115">
        <f t="shared" ref="BBN16" si="1136">SUM(BBN9:BBN15)</f>
        <v>0</v>
      </c>
      <c r="BBO16" s="115">
        <f t="shared" ref="BBO16" si="1137">SUM(BBO9:BBO15)</f>
        <v>0</v>
      </c>
      <c r="BBP16" s="115">
        <f t="shared" ref="BBP16" si="1138">SUM(BBP9:BBP15)</f>
        <v>0</v>
      </c>
      <c r="BBQ16" s="115">
        <f t="shared" ref="BBQ16" si="1139">SUM(BBQ9:BBQ15)</f>
        <v>0</v>
      </c>
      <c r="BBR16" s="115">
        <f t="shared" ref="BBR16" si="1140">SUM(BBR9:BBR15)</f>
        <v>0</v>
      </c>
      <c r="BBS16" s="115">
        <f t="shared" ref="BBS16" si="1141">SUM(BBS9:BBS15)</f>
        <v>0</v>
      </c>
      <c r="BBT16" s="115">
        <f t="shared" ref="BBT16" si="1142">SUM(BBT9:BBT15)</f>
        <v>0</v>
      </c>
      <c r="BBU16" s="115"/>
      <c r="BBV16" s="179" t="s">
        <v>12</v>
      </c>
      <c r="BBW16" s="179"/>
      <c r="BBX16" s="115"/>
      <c r="BBY16" s="115"/>
      <c r="BBZ16" s="115"/>
      <c r="BCA16" s="115">
        <f>SUM(BCA9:BCA15)</f>
        <v>0</v>
      </c>
      <c r="BCB16" s="115">
        <f t="shared" ref="BCB16" si="1143">SUM(BCB9:BCB15)</f>
        <v>0</v>
      </c>
      <c r="BCC16" s="115">
        <f t="shared" ref="BCC16" si="1144">SUM(BCC9:BCC15)</f>
        <v>0</v>
      </c>
      <c r="BCD16" s="115">
        <f t="shared" ref="BCD16" si="1145">SUM(BCD9:BCD15)</f>
        <v>0</v>
      </c>
      <c r="BCE16" s="115">
        <f t="shared" ref="BCE16" si="1146">SUM(BCE9:BCE15)</f>
        <v>0</v>
      </c>
      <c r="BCF16" s="115">
        <f t="shared" ref="BCF16" si="1147">SUM(BCF9:BCF15)</f>
        <v>0</v>
      </c>
      <c r="BCG16" s="115">
        <f t="shared" ref="BCG16" si="1148">SUM(BCG9:BCG15)</f>
        <v>0</v>
      </c>
      <c r="BCH16" s="115">
        <f t="shared" ref="BCH16" si="1149">SUM(BCH9:BCH15)</f>
        <v>0</v>
      </c>
      <c r="BCI16" s="115">
        <f t="shared" ref="BCI16" si="1150">SUM(BCI9:BCI15)</f>
        <v>0</v>
      </c>
      <c r="BCJ16" s="115"/>
      <c r="BCK16" s="179" t="s">
        <v>12</v>
      </c>
      <c r="BCL16" s="179"/>
      <c r="BCM16" s="115"/>
      <c r="BCN16" s="115"/>
      <c r="BCO16" s="115"/>
      <c r="BCP16" s="115">
        <f>SUM(BCP9:BCP15)</f>
        <v>0</v>
      </c>
      <c r="BCQ16" s="115">
        <f t="shared" ref="BCQ16" si="1151">SUM(BCQ9:BCQ15)</f>
        <v>0</v>
      </c>
      <c r="BCR16" s="115">
        <f t="shared" ref="BCR16" si="1152">SUM(BCR9:BCR15)</f>
        <v>0</v>
      </c>
      <c r="BCS16" s="115">
        <f t="shared" ref="BCS16" si="1153">SUM(BCS9:BCS15)</f>
        <v>0</v>
      </c>
      <c r="BCT16" s="115">
        <f t="shared" ref="BCT16" si="1154">SUM(BCT9:BCT15)</f>
        <v>0</v>
      </c>
      <c r="BCU16" s="115">
        <f t="shared" ref="BCU16" si="1155">SUM(BCU9:BCU15)</f>
        <v>0</v>
      </c>
      <c r="BCV16" s="115">
        <f t="shared" ref="BCV16" si="1156">SUM(BCV9:BCV15)</f>
        <v>0</v>
      </c>
      <c r="BCW16" s="115">
        <f t="shared" ref="BCW16" si="1157">SUM(BCW9:BCW15)</f>
        <v>0</v>
      </c>
      <c r="BCX16" s="115">
        <f t="shared" ref="BCX16" si="1158">SUM(BCX9:BCX15)</f>
        <v>0</v>
      </c>
      <c r="BCY16" s="115"/>
      <c r="BCZ16" s="179" t="s">
        <v>12</v>
      </c>
      <c r="BDA16" s="179"/>
      <c r="BDB16" s="115"/>
      <c r="BDC16" s="115"/>
      <c r="BDD16" s="115"/>
      <c r="BDE16" s="115">
        <f>SUM(BDE9:BDE15)</f>
        <v>0</v>
      </c>
      <c r="BDF16" s="115">
        <f t="shared" ref="BDF16" si="1159">SUM(BDF9:BDF15)</f>
        <v>0</v>
      </c>
      <c r="BDG16" s="115">
        <f t="shared" ref="BDG16" si="1160">SUM(BDG9:BDG15)</f>
        <v>0</v>
      </c>
      <c r="BDH16" s="115">
        <f t="shared" ref="BDH16" si="1161">SUM(BDH9:BDH15)</f>
        <v>0</v>
      </c>
      <c r="BDI16" s="115">
        <f t="shared" ref="BDI16" si="1162">SUM(BDI9:BDI15)</f>
        <v>0</v>
      </c>
      <c r="BDJ16" s="115">
        <f t="shared" ref="BDJ16" si="1163">SUM(BDJ9:BDJ15)</f>
        <v>0</v>
      </c>
      <c r="BDK16" s="115">
        <f t="shared" ref="BDK16" si="1164">SUM(BDK9:BDK15)</f>
        <v>0</v>
      </c>
      <c r="BDL16" s="115">
        <f t="shared" ref="BDL16" si="1165">SUM(BDL9:BDL15)</f>
        <v>0</v>
      </c>
      <c r="BDM16" s="115">
        <f t="shared" ref="BDM16" si="1166">SUM(BDM9:BDM15)</f>
        <v>0</v>
      </c>
      <c r="BDN16" s="115"/>
      <c r="BDO16" s="179" t="s">
        <v>12</v>
      </c>
      <c r="BDP16" s="179"/>
      <c r="BDQ16" s="115"/>
      <c r="BDR16" s="115"/>
      <c r="BDS16" s="115"/>
      <c r="BDT16" s="115">
        <f>SUM(BDT9:BDT15)</f>
        <v>0</v>
      </c>
      <c r="BDU16" s="115">
        <f t="shared" ref="BDU16" si="1167">SUM(BDU9:BDU15)</f>
        <v>0</v>
      </c>
      <c r="BDV16" s="115">
        <f t="shared" ref="BDV16" si="1168">SUM(BDV9:BDV15)</f>
        <v>0</v>
      </c>
      <c r="BDW16" s="115">
        <f t="shared" ref="BDW16" si="1169">SUM(BDW9:BDW15)</f>
        <v>0</v>
      </c>
      <c r="BDX16" s="115">
        <f t="shared" ref="BDX16" si="1170">SUM(BDX9:BDX15)</f>
        <v>0</v>
      </c>
      <c r="BDY16" s="115">
        <f t="shared" ref="BDY16" si="1171">SUM(BDY9:BDY15)</f>
        <v>0</v>
      </c>
      <c r="BDZ16" s="115">
        <f t="shared" ref="BDZ16" si="1172">SUM(BDZ9:BDZ15)</f>
        <v>0</v>
      </c>
      <c r="BEA16" s="115">
        <f t="shared" ref="BEA16" si="1173">SUM(BEA9:BEA15)</f>
        <v>0</v>
      </c>
      <c r="BEB16" s="115">
        <f t="shared" ref="BEB16" si="1174">SUM(BEB9:BEB15)</f>
        <v>0</v>
      </c>
      <c r="BEC16" s="115"/>
      <c r="BED16" s="179" t="s">
        <v>12</v>
      </c>
      <c r="BEE16" s="179"/>
      <c r="BEF16" s="115"/>
      <c r="BEG16" s="115"/>
      <c r="BEH16" s="115"/>
      <c r="BEI16" s="115">
        <f>SUM(BEI9:BEI15)</f>
        <v>0</v>
      </c>
      <c r="BEJ16" s="115">
        <f t="shared" ref="BEJ16" si="1175">SUM(BEJ9:BEJ15)</f>
        <v>0</v>
      </c>
      <c r="BEK16" s="115">
        <f t="shared" ref="BEK16" si="1176">SUM(BEK9:BEK15)</f>
        <v>0</v>
      </c>
      <c r="BEL16" s="115">
        <f t="shared" ref="BEL16" si="1177">SUM(BEL9:BEL15)</f>
        <v>0</v>
      </c>
      <c r="BEM16" s="115">
        <f t="shared" ref="BEM16" si="1178">SUM(BEM9:BEM15)</f>
        <v>0</v>
      </c>
      <c r="BEN16" s="115">
        <f t="shared" ref="BEN16" si="1179">SUM(BEN9:BEN15)</f>
        <v>0</v>
      </c>
      <c r="BEO16" s="115">
        <f t="shared" ref="BEO16" si="1180">SUM(BEO9:BEO15)</f>
        <v>0</v>
      </c>
      <c r="BEP16" s="115">
        <f t="shared" ref="BEP16" si="1181">SUM(BEP9:BEP15)</f>
        <v>0</v>
      </c>
      <c r="BEQ16" s="115">
        <f t="shared" ref="BEQ16" si="1182">SUM(BEQ9:BEQ15)</f>
        <v>0</v>
      </c>
      <c r="BER16" s="115"/>
      <c r="BES16" s="179" t="s">
        <v>12</v>
      </c>
      <c r="BET16" s="179"/>
      <c r="BEU16" s="115"/>
      <c r="BEV16" s="115"/>
      <c r="BEW16" s="115"/>
      <c r="BEX16" s="115">
        <f>SUM(BEX9:BEX15)</f>
        <v>0</v>
      </c>
      <c r="BEY16" s="115">
        <f t="shared" ref="BEY16" si="1183">SUM(BEY9:BEY15)</f>
        <v>0</v>
      </c>
      <c r="BEZ16" s="115">
        <f t="shared" ref="BEZ16" si="1184">SUM(BEZ9:BEZ15)</f>
        <v>0</v>
      </c>
      <c r="BFA16" s="115">
        <f t="shared" ref="BFA16" si="1185">SUM(BFA9:BFA15)</f>
        <v>0</v>
      </c>
      <c r="BFB16" s="115">
        <f t="shared" ref="BFB16" si="1186">SUM(BFB9:BFB15)</f>
        <v>0</v>
      </c>
      <c r="BFC16" s="115">
        <f t="shared" ref="BFC16" si="1187">SUM(BFC9:BFC15)</f>
        <v>0</v>
      </c>
      <c r="BFD16" s="115">
        <f t="shared" ref="BFD16" si="1188">SUM(BFD9:BFD15)</f>
        <v>0</v>
      </c>
      <c r="BFE16" s="115">
        <f t="shared" ref="BFE16" si="1189">SUM(BFE9:BFE15)</f>
        <v>0</v>
      </c>
      <c r="BFF16" s="115">
        <f t="shared" ref="BFF16" si="1190">SUM(BFF9:BFF15)</f>
        <v>0</v>
      </c>
      <c r="BFG16" s="115"/>
      <c r="BFH16" s="179" t="s">
        <v>12</v>
      </c>
      <c r="BFI16" s="179"/>
      <c r="BFJ16" s="115"/>
      <c r="BFK16" s="115"/>
      <c r="BFL16" s="115"/>
      <c r="BFM16" s="115">
        <f>SUM(BFM9:BFM15)</f>
        <v>0</v>
      </c>
      <c r="BFN16" s="115">
        <f t="shared" ref="BFN16" si="1191">SUM(BFN9:BFN15)</f>
        <v>0</v>
      </c>
      <c r="BFO16" s="115">
        <f t="shared" ref="BFO16" si="1192">SUM(BFO9:BFO15)</f>
        <v>0</v>
      </c>
      <c r="BFP16" s="115">
        <f t="shared" ref="BFP16" si="1193">SUM(BFP9:BFP15)</f>
        <v>0</v>
      </c>
      <c r="BFQ16" s="115">
        <f t="shared" ref="BFQ16" si="1194">SUM(BFQ9:BFQ15)</f>
        <v>0</v>
      </c>
      <c r="BFR16" s="115">
        <f t="shared" ref="BFR16" si="1195">SUM(BFR9:BFR15)</f>
        <v>0</v>
      </c>
      <c r="BFS16" s="115">
        <f t="shared" ref="BFS16" si="1196">SUM(BFS9:BFS15)</f>
        <v>0</v>
      </c>
      <c r="BFT16" s="115">
        <f t="shared" ref="BFT16" si="1197">SUM(BFT9:BFT15)</f>
        <v>0</v>
      </c>
      <c r="BFU16" s="115">
        <f t="shared" ref="BFU16" si="1198">SUM(BFU9:BFU15)</f>
        <v>0</v>
      </c>
      <c r="BFV16" s="115"/>
      <c r="BFW16" s="179" t="s">
        <v>12</v>
      </c>
      <c r="BFX16" s="179"/>
      <c r="BFY16" s="115"/>
      <c r="BFZ16" s="115"/>
      <c r="BGA16" s="115"/>
      <c r="BGB16" s="115">
        <f>SUM(BGB9:BGB15)</f>
        <v>0</v>
      </c>
      <c r="BGC16" s="115">
        <f t="shared" ref="BGC16" si="1199">SUM(BGC9:BGC15)</f>
        <v>0</v>
      </c>
      <c r="BGD16" s="115">
        <f t="shared" ref="BGD16" si="1200">SUM(BGD9:BGD15)</f>
        <v>0</v>
      </c>
      <c r="BGE16" s="115">
        <f t="shared" ref="BGE16" si="1201">SUM(BGE9:BGE15)</f>
        <v>0</v>
      </c>
      <c r="BGF16" s="115">
        <f t="shared" ref="BGF16" si="1202">SUM(BGF9:BGF15)</f>
        <v>0</v>
      </c>
      <c r="BGG16" s="115">
        <f t="shared" ref="BGG16" si="1203">SUM(BGG9:BGG15)</f>
        <v>0</v>
      </c>
      <c r="BGH16" s="115">
        <f t="shared" ref="BGH16" si="1204">SUM(BGH9:BGH15)</f>
        <v>0</v>
      </c>
      <c r="BGI16" s="115">
        <f t="shared" ref="BGI16" si="1205">SUM(BGI9:BGI15)</f>
        <v>0</v>
      </c>
      <c r="BGJ16" s="115">
        <f t="shared" ref="BGJ16" si="1206">SUM(BGJ9:BGJ15)</f>
        <v>0</v>
      </c>
      <c r="BGK16" s="115"/>
      <c r="BGL16" s="179" t="s">
        <v>12</v>
      </c>
      <c r="BGM16" s="179"/>
      <c r="BGN16" s="115"/>
      <c r="BGO16" s="115"/>
      <c r="BGP16" s="115"/>
      <c r="BGQ16" s="115">
        <f>SUM(BGQ9:BGQ15)</f>
        <v>0</v>
      </c>
      <c r="BGR16" s="115">
        <f t="shared" ref="BGR16" si="1207">SUM(BGR9:BGR15)</f>
        <v>0</v>
      </c>
      <c r="BGS16" s="115">
        <f t="shared" ref="BGS16" si="1208">SUM(BGS9:BGS15)</f>
        <v>0</v>
      </c>
      <c r="BGT16" s="115">
        <f t="shared" ref="BGT16" si="1209">SUM(BGT9:BGT15)</f>
        <v>0</v>
      </c>
      <c r="BGU16" s="115">
        <f t="shared" ref="BGU16" si="1210">SUM(BGU9:BGU15)</f>
        <v>0</v>
      </c>
      <c r="BGV16" s="115">
        <f t="shared" ref="BGV16" si="1211">SUM(BGV9:BGV15)</f>
        <v>0</v>
      </c>
      <c r="BGW16" s="115">
        <f t="shared" ref="BGW16" si="1212">SUM(BGW9:BGW15)</f>
        <v>0</v>
      </c>
      <c r="BGX16" s="115">
        <f t="shared" ref="BGX16" si="1213">SUM(BGX9:BGX15)</f>
        <v>0</v>
      </c>
      <c r="BGY16" s="115">
        <f t="shared" ref="BGY16" si="1214">SUM(BGY9:BGY15)</f>
        <v>0</v>
      </c>
      <c r="BGZ16" s="115"/>
      <c r="BHA16" s="179" t="s">
        <v>12</v>
      </c>
      <c r="BHB16" s="179"/>
      <c r="BHC16" s="115"/>
      <c r="BHD16" s="115"/>
      <c r="BHE16" s="115"/>
      <c r="BHF16" s="115">
        <f>SUM(BHF9:BHF15)</f>
        <v>0</v>
      </c>
      <c r="BHG16" s="115">
        <f t="shared" ref="BHG16" si="1215">SUM(BHG9:BHG15)</f>
        <v>0</v>
      </c>
      <c r="BHH16" s="115">
        <f t="shared" ref="BHH16" si="1216">SUM(BHH9:BHH15)</f>
        <v>0</v>
      </c>
      <c r="BHI16" s="115">
        <f t="shared" ref="BHI16" si="1217">SUM(BHI9:BHI15)</f>
        <v>0</v>
      </c>
      <c r="BHJ16" s="115">
        <f t="shared" ref="BHJ16" si="1218">SUM(BHJ9:BHJ15)</f>
        <v>0</v>
      </c>
      <c r="BHK16" s="115">
        <f t="shared" ref="BHK16" si="1219">SUM(BHK9:BHK15)</f>
        <v>0</v>
      </c>
      <c r="BHL16" s="115">
        <f t="shared" ref="BHL16" si="1220">SUM(BHL9:BHL15)</f>
        <v>0</v>
      </c>
      <c r="BHM16" s="115">
        <f t="shared" ref="BHM16" si="1221">SUM(BHM9:BHM15)</f>
        <v>0</v>
      </c>
      <c r="BHN16" s="115">
        <f t="shared" ref="BHN16" si="1222">SUM(BHN9:BHN15)</f>
        <v>0</v>
      </c>
      <c r="BHO16" s="115"/>
      <c r="BHP16" s="179" t="s">
        <v>12</v>
      </c>
      <c r="BHQ16" s="179"/>
      <c r="BHR16" s="115"/>
      <c r="BHS16" s="115"/>
      <c r="BHT16" s="115"/>
      <c r="BHU16" s="115">
        <f>SUM(BHU9:BHU15)</f>
        <v>0</v>
      </c>
      <c r="BHV16" s="115">
        <f t="shared" ref="BHV16" si="1223">SUM(BHV9:BHV15)</f>
        <v>0</v>
      </c>
      <c r="BHW16" s="115">
        <f t="shared" ref="BHW16" si="1224">SUM(BHW9:BHW15)</f>
        <v>0</v>
      </c>
      <c r="BHX16" s="115">
        <f t="shared" ref="BHX16" si="1225">SUM(BHX9:BHX15)</f>
        <v>0</v>
      </c>
      <c r="BHY16" s="115">
        <f t="shared" ref="BHY16" si="1226">SUM(BHY9:BHY15)</f>
        <v>0</v>
      </c>
      <c r="BHZ16" s="115">
        <f t="shared" ref="BHZ16" si="1227">SUM(BHZ9:BHZ15)</f>
        <v>0</v>
      </c>
      <c r="BIA16" s="115">
        <f t="shared" ref="BIA16" si="1228">SUM(BIA9:BIA15)</f>
        <v>0</v>
      </c>
      <c r="BIB16" s="115">
        <f t="shared" ref="BIB16" si="1229">SUM(BIB9:BIB15)</f>
        <v>0</v>
      </c>
      <c r="BIC16" s="115">
        <f t="shared" ref="BIC16" si="1230">SUM(BIC9:BIC15)</f>
        <v>0</v>
      </c>
      <c r="BID16" s="115"/>
      <c r="BIE16" s="179" t="s">
        <v>12</v>
      </c>
      <c r="BIF16" s="179"/>
      <c r="BIG16" s="115"/>
      <c r="BIH16" s="115"/>
      <c r="BII16" s="115"/>
      <c r="BIJ16" s="115">
        <f>SUM(BIJ9:BIJ15)</f>
        <v>0</v>
      </c>
      <c r="BIK16" s="115">
        <f t="shared" ref="BIK16" si="1231">SUM(BIK9:BIK15)</f>
        <v>0</v>
      </c>
      <c r="BIL16" s="115">
        <f t="shared" ref="BIL16" si="1232">SUM(BIL9:BIL15)</f>
        <v>0</v>
      </c>
      <c r="BIM16" s="115">
        <f t="shared" ref="BIM16" si="1233">SUM(BIM9:BIM15)</f>
        <v>0</v>
      </c>
      <c r="BIN16" s="115">
        <f t="shared" ref="BIN16" si="1234">SUM(BIN9:BIN15)</f>
        <v>0</v>
      </c>
      <c r="BIO16" s="115">
        <f t="shared" ref="BIO16" si="1235">SUM(BIO9:BIO15)</f>
        <v>0</v>
      </c>
      <c r="BIP16" s="115">
        <f t="shared" ref="BIP16" si="1236">SUM(BIP9:BIP15)</f>
        <v>0</v>
      </c>
      <c r="BIQ16" s="115">
        <f t="shared" ref="BIQ16" si="1237">SUM(BIQ9:BIQ15)</f>
        <v>0</v>
      </c>
      <c r="BIR16" s="115">
        <f t="shared" ref="BIR16" si="1238">SUM(BIR9:BIR15)</f>
        <v>0</v>
      </c>
      <c r="BIS16" s="115"/>
      <c r="BIT16" s="179" t="s">
        <v>12</v>
      </c>
      <c r="BIU16" s="179"/>
      <c r="BIV16" s="115"/>
      <c r="BIW16" s="115"/>
      <c r="BIX16" s="115"/>
      <c r="BIY16" s="115">
        <f>SUM(BIY9:BIY15)</f>
        <v>0</v>
      </c>
      <c r="BIZ16" s="115">
        <f t="shared" ref="BIZ16" si="1239">SUM(BIZ9:BIZ15)</f>
        <v>0</v>
      </c>
      <c r="BJA16" s="115">
        <f t="shared" ref="BJA16" si="1240">SUM(BJA9:BJA15)</f>
        <v>0</v>
      </c>
      <c r="BJB16" s="115">
        <f t="shared" ref="BJB16" si="1241">SUM(BJB9:BJB15)</f>
        <v>0</v>
      </c>
      <c r="BJC16" s="115">
        <f t="shared" ref="BJC16" si="1242">SUM(BJC9:BJC15)</f>
        <v>0</v>
      </c>
      <c r="BJD16" s="115">
        <f t="shared" ref="BJD16" si="1243">SUM(BJD9:BJD15)</f>
        <v>0</v>
      </c>
      <c r="BJE16" s="115">
        <f t="shared" ref="BJE16" si="1244">SUM(BJE9:BJE15)</f>
        <v>0</v>
      </c>
      <c r="BJF16" s="115">
        <f t="shared" ref="BJF16" si="1245">SUM(BJF9:BJF15)</f>
        <v>0</v>
      </c>
      <c r="BJG16" s="115">
        <f t="shared" ref="BJG16" si="1246">SUM(BJG9:BJG15)</f>
        <v>0</v>
      </c>
      <c r="BJH16" s="115"/>
      <c r="BJI16" s="179" t="s">
        <v>12</v>
      </c>
      <c r="BJJ16" s="179"/>
      <c r="BJK16" s="115"/>
      <c r="BJL16" s="115"/>
      <c r="BJM16" s="115"/>
      <c r="BJN16" s="115">
        <f>SUM(BJN9:BJN15)</f>
        <v>0</v>
      </c>
      <c r="BJO16" s="115">
        <f t="shared" ref="BJO16" si="1247">SUM(BJO9:BJO15)</f>
        <v>0</v>
      </c>
      <c r="BJP16" s="115">
        <f t="shared" ref="BJP16" si="1248">SUM(BJP9:BJP15)</f>
        <v>0</v>
      </c>
      <c r="BJQ16" s="115">
        <f t="shared" ref="BJQ16" si="1249">SUM(BJQ9:BJQ15)</f>
        <v>0</v>
      </c>
      <c r="BJR16" s="115">
        <f t="shared" ref="BJR16" si="1250">SUM(BJR9:BJR15)</f>
        <v>0</v>
      </c>
      <c r="BJS16" s="115">
        <f t="shared" ref="BJS16" si="1251">SUM(BJS9:BJS15)</f>
        <v>0</v>
      </c>
      <c r="BJT16" s="115">
        <f t="shared" ref="BJT16" si="1252">SUM(BJT9:BJT15)</f>
        <v>0</v>
      </c>
      <c r="BJU16" s="115">
        <f t="shared" ref="BJU16" si="1253">SUM(BJU9:BJU15)</f>
        <v>0</v>
      </c>
      <c r="BJV16" s="115">
        <f t="shared" ref="BJV16" si="1254">SUM(BJV9:BJV15)</f>
        <v>0</v>
      </c>
      <c r="BJW16" s="115"/>
      <c r="BJX16" s="179" t="s">
        <v>12</v>
      </c>
      <c r="BJY16" s="179"/>
      <c r="BJZ16" s="115"/>
      <c r="BKA16" s="115"/>
      <c r="BKB16" s="115"/>
      <c r="BKC16" s="115">
        <f>SUM(BKC9:BKC15)</f>
        <v>0</v>
      </c>
      <c r="BKD16" s="115">
        <f t="shared" ref="BKD16" si="1255">SUM(BKD9:BKD15)</f>
        <v>0</v>
      </c>
      <c r="BKE16" s="115">
        <f t="shared" ref="BKE16" si="1256">SUM(BKE9:BKE15)</f>
        <v>0</v>
      </c>
      <c r="BKF16" s="115">
        <f t="shared" ref="BKF16" si="1257">SUM(BKF9:BKF15)</f>
        <v>0</v>
      </c>
      <c r="BKG16" s="115">
        <f t="shared" ref="BKG16" si="1258">SUM(BKG9:BKG15)</f>
        <v>0</v>
      </c>
      <c r="BKH16" s="115">
        <f t="shared" ref="BKH16" si="1259">SUM(BKH9:BKH15)</f>
        <v>0</v>
      </c>
      <c r="BKI16" s="115">
        <f t="shared" ref="BKI16" si="1260">SUM(BKI9:BKI15)</f>
        <v>0</v>
      </c>
      <c r="BKJ16" s="115">
        <f t="shared" ref="BKJ16" si="1261">SUM(BKJ9:BKJ15)</f>
        <v>0</v>
      </c>
      <c r="BKK16" s="115">
        <f t="shared" ref="BKK16" si="1262">SUM(BKK9:BKK15)</f>
        <v>0</v>
      </c>
      <c r="BKL16" s="115"/>
      <c r="BKM16" s="179" t="s">
        <v>12</v>
      </c>
      <c r="BKN16" s="179"/>
      <c r="BKO16" s="115"/>
      <c r="BKP16" s="115"/>
      <c r="BKQ16" s="115"/>
      <c r="BKR16" s="115">
        <f>SUM(BKR9:BKR15)</f>
        <v>0</v>
      </c>
      <c r="BKS16" s="115">
        <f t="shared" ref="BKS16" si="1263">SUM(BKS9:BKS15)</f>
        <v>0</v>
      </c>
      <c r="BKT16" s="115">
        <f t="shared" ref="BKT16" si="1264">SUM(BKT9:BKT15)</f>
        <v>0</v>
      </c>
      <c r="BKU16" s="115">
        <f t="shared" ref="BKU16" si="1265">SUM(BKU9:BKU15)</f>
        <v>0</v>
      </c>
      <c r="BKV16" s="115">
        <f t="shared" ref="BKV16" si="1266">SUM(BKV9:BKV15)</f>
        <v>0</v>
      </c>
      <c r="BKW16" s="115">
        <f t="shared" ref="BKW16" si="1267">SUM(BKW9:BKW15)</f>
        <v>0</v>
      </c>
      <c r="BKX16" s="115">
        <f t="shared" ref="BKX16" si="1268">SUM(BKX9:BKX15)</f>
        <v>0</v>
      </c>
      <c r="BKY16" s="115">
        <f t="shared" ref="BKY16" si="1269">SUM(BKY9:BKY15)</f>
        <v>0</v>
      </c>
      <c r="BKZ16" s="115">
        <f t="shared" ref="BKZ16" si="1270">SUM(BKZ9:BKZ15)</f>
        <v>0</v>
      </c>
      <c r="BLA16" s="115"/>
      <c r="BLB16" s="179" t="s">
        <v>12</v>
      </c>
      <c r="BLC16" s="179"/>
      <c r="BLD16" s="115"/>
      <c r="BLE16" s="115"/>
      <c r="BLF16" s="115"/>
      <c r="BLG16" s="115">
        <f>SUM(BLG9:BLG15)</f>
        <v>0</v>
      </c>
      <c r="BLH16" s="115">
        <f t="shared" ref="BLH16" si="1271">SUM(BLH9:BLH15)</f>
        <v>0</v>
      </c>
      <c r="BLI16" s="115">
        <f t="shared" ref="BLI16" si="1272">SUM(BLI9:BLI15)</f>
        <v>0</v>
      </c>
      <c r="BLJ16" s="115">
        <f t="shared" ref="BLJ16" si="1273">SUM(BLJ9:BLJ15)</f>
        <v>0</v>
      </c>
      <c r="BLK16" s="115">
        <f t="shared" ref="BLK16" si="1274">SUM(BLK9:BLK15)</f>
        <v>0</v>
      </c>
      <c r="BLL16" s="115">
        <f t="shared" ref="BLL16" si="1275">SUM(BLL9:BLL15)</f>
        <v>0</v>
      </c>
      <c r="BLM16" s="115">
        <f t="shared" ref="BLM16" si="1276">SUM(BLM9:BLM15)</f>
        <v>0</v>
      </c>
      <c r="BLN16" s="115">
        <f t="shared" ref="BLN16" si="1277">SUM(BLN9:BLN15)</f>
        <v>0</v>
      </c>
      <c r="BLO16" s="115">
        <f t="shared" ref="BLO16" si="1278">SUM(BLO9:BLO15)</f>
        <v>0</v>
      </c>
      <c r="BLP16" s="115"/>
      <c r="BLQ16" s="179" t="s">
        <v>12</v>
      </c>
      <c r="BLR16" s="179"/>
      <c r="BLS16" s="115"/>
      <c r="BLT16" s="115"/>
      <c r="BLU16" s="115"/>
      <c r="BLV16" s="115">
        <f>SUM(BLV9:BLV15)</f>
        <v>0</v>
      </c>
      <c r="BLW16" s="115">
        <f t="shared" ref="BLW16" si="1279">SUM(BLW9:BLW15)</f>
        <v>0</v>
      </c>
      <c r="BLX16" s="115">
        <f t="shared" ref="BLX16" si="1280">SUM(BLX9:BLX15)</f>
        <v>0</v>
      </c>
      <c r="BLY16" s="115">
        <f t="shared" ref="BLY16" si="1281">SUM(BLY9:BLY15)</f>
        <v>0</v>
      </c>
      <c r="BLZ16" s="115">
        <f t="shared" ref="BLZ16" si="1282">SUM(BLZ9:BLZ15)</f>
        <v>0</v>
      </c>
      <c r="BMA16" s="115">
        <f t="shared" ref="BMA16" si="1283">SUM(BMA9:BMA15)</f>
        <v>0</v>
      </c>
      <c r="BMB16" s="115">
        <f t="shared" ref="BMB16" si="1284">SUM(BMB9:BMB15)</f>
        <v>0</v>
      </c>
      <c r="BMC16" s="115">
        <f t="shared" ref="BMC16" si="1285">SUM(BMC9:BMC15)</f>
        <v>0</v>
      </c>
      <c r="BMD16" s="115">
        <f t="shared" ref="BMD16" si="1286">SUM(BMD9:BMD15)</f>
        <v>0</v>
      </c>
      <c r="BME16" s="115"/>
      <c r="BMF16" s="179" t="s">
        <v>12</v>
      </c>
      <c r="BMG16" s="179"/>
      <c r="BMH16" s="115"/>
      <c r="BMI16" s="115"/>
      <c r="BMJ16" s="115"/>
      <c r="BMK16" s="115">
        <f>SUM(BMK9:BMK15)</f>
        <v>0</v>
      </c>
      <c r="BML16" s="115">
        <f t="shared" ref="BML16" si="1287">SUM(BML9:BML15)</f>
        <v>0</v>
      </c>
      <c r="BMM16" s="115">
        <f t="shared" ref="BMM16" si="1288">SUM(BMM9:BMM15)</f>
        <v>0</v>
      </c>
      <c r="BMN16" s="115">
        <f t="shared" ref="BMN16" si="1289">SUM(BMN9:BMN15)</f>
        <v>0</v>
      </c>
      <c r="BMO16" s="115">
        <f t="shared" ref="BMO16" si="1290">SUM(BMO9:BMO15)</f>
        <v>0</v>
      </c>
      <c r="BMP16" s="115">
        <f t="shared" ref="BMP16" si="1291">SUM(BMP9:BMP15)</f>
        <v>0</v>
      </c>
      <c r="BMQ16" s="115">
        <f t="shared" ref="BMQ16" si="1292">SUM(BMQ9:BMQ15)</f>
        <v>0</v>
      </c>
      <c r="BMR16" s="115">
        <f t="shared" ref="BMR16" si="1293">SUM(BMR9:BMR15)</f>
        <v>0</v>
      </c>
      <c r="BMS16" s="115">
        <f t="shared" ref="BMS16" si="1294">SUM(BMS9:BMS15)</f>
        <v>0</v>
      </c>
      <c r="BMT16" s="115"/>
      <c r="BMU16" s="179" t="s">
        <v>12</v>
      </c>
      <c r="BMV16" s="179"/>
      <c r="BMW16" s="115"/>
      <c r="BMX16" s="115"/>
      <c r="BMY16" s="115"/>
      <c r="BMZ16" s="115">
        <f>SUM(BMZ9:BMZ15)</f>
        <v>0</v>
      </c>
      <c r="BNA16" s="115">
        <f t="shared" ref="BNA16" si="1295">SUM(BNA9:BNA15)</f>
        <v>0</v>
      </c>
      <c r="BNB16" s="115">
        <f t="shared" ref="BNB16" si="1296">SUM(BNB9:BNB15)</f>
        <v>0</v>
      </c>
      <c r="BNC16" s="115">
        <f t="shared" ref="BNC16" si="1297">SUM(BNC9:BNC15)</f>
        <v>0</v>
      </c>
      <c r="BND16" s="115">
        <f t="shared" ref="BND16" si="1298">SUM(BND9:BND15)</f>
        <v>0</v>
      </c>
      <c r="BNE16" s="115">
        <f t="shared" ref="BNE16" si="1299">SUM(BNE9:BNE15)</f>
        <v>0</v>
      </c>
      <c r="BNF16" s="115">
        <f t="shared" ref="BNF16" si="1300">SUM(BNF9:BNF15)</f>
        <v>0</v>
      </c>
      <c r="BNG16" s="115">
        <f t="shared" ref="BNG16" si="1301">SUM(BNG9:BNG15)</f>
        <v>0</v>
      </c>
      <c r="BNH16" s="115">
        <f t="shared" ref="BNH16" si="1302">SUM(BNH9:BNH15)</f>
        <v>0</v>
      </c>
      <c r="BNI16" s="115"/>
      <c r="BNJ16" s="179" t="s">
        <v>12</v>
      </c>
      <c r="BNK16" s="179"/>
      <c r="BNL16" s="115"/>
      <c r="BNM16" s="115"/>
      <c r="BNN16" s="115"/>
      <c r="BNO16" s="115">
        <f>SUM(BNO9:BNO15)</f>
        <v>0</v>
      </c>
      <c r="BNP16" s="115">
        <f t="shared" ref="BNP16" si="1303">SUM(BNP9:BNP15)</f>
        <v>0</v>
      </c>
      <c r="BNQ16" s="115">
        <f t="shared" ref="BNQ16" si="1304">SUM(BNQ9:BNQ15)</f>
        <v>0</v>
      </c>
      <c r="BNR16" s="115">
        <f t="shared" ref="BNR16" si="1305">SUM(BNR9:BNR15)</f>
        <v>0</v>
      </c>
      <c r="BNS16" s="115">
        <f t="shared" ref="BNS16" si="1306">SUM(BNS9:BNS15)</f>
        <v>0</v>
      </c>
      <c r="BNT16" s="115">
        <f t="shared" ref="BNT16" si="1307">SUM(BNT9:BNT15)</f>
        <v>0</v>
      </c>
      <c r="BNU16" s="115">
        <f t="shared" ref="BNU16" si="1308">SUM(BNU9:BNU15)</f>
        <v>0</v>
      </c>
      <c r="BNV16" s="115">
        <f t="shared" ref="BNV16" si="1309">SUM(BNV9:BNV15)</f>
        <v>0</v>
      </c>
      <c r="BNW16" s="115">
        <f t="shared" ref="BNW16" si="1310">SUM(BNW9:BNW15)</f>
        <v>0</v>
      </c>
      <c r="BNX16" s="115"/>
      <c r="BNY16" s="179" t="s">
        <v>12</v>
      </c>
      <c r="BNZ16" s="179"/>
      <c r="BOA16" s="115"/>
      <c r="BOB16" s="115"/>
      <c r="BOC16" s="115"/>
      <c r="BOD16" s="115">
        <f>SUM(BOD9:BOD15)</f>
        <v>0</v>
      </c>
      <c r="BOE16" s="115">
        <f t="shared" ref="BOE16" si="1311">SUM(BOE9:BOE15)</f>
        <v>0</v>
      </c>
      <c r="BOF16" s="115">
        <f t="shared" ref="BOF16" si="1312">SUM(BOF9:BOF15)</f>
        <v>0</v>
      </c>
      <c r="BOG16" s="115">
        <f t="shared" ref="BOG16" si="1313">SUM(BOG9:BOG15)</f>
        <v>0</v>
      </c>
      <c r="BOH16" s="115">
        <f t="shared" ref="BOH16" si="1314">SUM(BOH9:BOH15)</f>
        <v>0</v>
      </c>
      <c r="BOI16" s="115">
        <f t="shared" ref="BOI16" si="1315">SUM(BOI9:BOI15)</f>
        <v>0</v>
      </c>
      <c r="BOJ16" s="115">
        <f t="shared" ref="BOJ16" si="1316">SUM(BOJ9:BOJ15)</f>
        <v>0</v>
      </c>
      <c r="BOK16" s="115">
        <f t="shared" ref="BOK16" si="1317">SUM(BOK9:BOK15)</f>
        <v>0</v>
      </c>
      <c r="BOL16" s="115">
        <f t="shared" ref="BOL16" si="1318">SUM(BOL9:BOL15)</f>
        <v>0</v>
      </c>
      <c r="BOM16" s="115"/>
      <c r="BON16" s="179" t="s">
        <v>12</v>
      </c>
      <c r="BOO16" s="179"/>
      <c r="BOP16" s="115"/>
      <c r="BOQ16" s="115"/>
      <c r="BOR16" s="115"/>
      <c r="BOS16" s="115">
        <f>SUM(BOS9:BOS15)</f>
        <v>0</v>
      </c>
      <c r="BOT16" s="115">
        <f t="shared" ref="BOT16" si="1319">SUM(BOT9:BOT15)</f>
        <v>0</v>
      </c>
      <c r="BOU16" s="115">
        <f t="shared" ref="BOU16" si="1320">SUM(BOU9:BOU15)</f>
        <v>0</v>
      </c>
      <c r="BOV16" s="115">
        <f t="shared" ref="BOV16" si="1321">SUM(BOV9:BOV15)</f>
        <v>0</v>
      </c>
      <c r="BOW16" s="115">
        <f t="shared" ref="BOW16" si="1322">SUM(BOW9:BOW15)</f>
        <v>0</v>
      </c>
      <c r="BOX16" s="115">
        <f t="shared" ref="BOX16" si="1323">SUM(BOX9:BOX15)</f>
        <v>0</v>
      </c>
      <c r="BOY16" s="115">
        <f t="shared" ref="BOY16" si="1324">SUM(BOY9:BOY15)</f>
        <v>0</v>
      </c>
      <c r="BOZ16" s="115">
        <f t="shared" ref="BOZ16" si="1325">SUM(BOZ9:BOZ15)</f>
        <v>0</v>
      </c>
      <c r="BPA16" s="115">
        <f t="shared" ref="BPA16" si="1326">SUM(BPA9:BPA15)</f>
        <v>0</v>
      </c>
      <c r="BPB16" s="115"/>
      <c r="BPC16" s="179" t="s">
        <v>12</v>
      </c>
      <c r="BPD16" s="179"/>
      <c r="BPE16" s="115"/>
      <c r="BPF16" s="115"/>
      <c r="BPG16" s="115"/>
      <c r="BPH16" s="115">
        <f>SUM(BPH9:BPH15)</f>
        <v>0</v>
      </c>
      <c r="BPI16" s="115">
        <f t="shared" ref="BPI16" si="1327">SUM(BPI9:BPI15)</f>
        <v>0</v>
      </c>
      <c r="BPJ16" s="115">
        <f t="shared" ref="BPJ16" si="1328">SUM(BPJ9:BPJ15)</f>
        <v>0</v>
      </c>
      <c r="BPK16" s="115">
        <f t="shared" ref="BPK16" si="1329">SUM(BPK9:BPK15)</f>
        <v>0</v>
      </c>
      <c r="BPL16" s="115">
        <f t="shared" ref="BPL16" si="1330">SUM(BPL9:BPL15)</f>
        <v>0</v>
      </c>
      <c r="BPM16" s="115">
        <f t="shared" ref="BPM16" si="1331">SUM(BPM9:BPM15)</f>
        <v>0</v>
      </c>
      <c r="BPN16" s="115">
        <f t="shared" ref="BPN16" si="1332">SUM(BPN9:BPN15)</f>
        <v>0</v>
      </c>
      <c r="BPO16" s="115">
        <f t="shared" ref="BPO16" si="1333">SUM(BPO9:BPO15)</f>
        <v>0</v>
      </c>
      <c r="BPP16" s="115">
        <f t="shared" ref="BPP16" si="1334">SUM(BPP9:BPP15)</f>
        <v>0</v>
      </c>
      <c r="BPQ16" s="115"/>
      <c r="BPR16" s="179" t="s">
        <v>12</v>
      </c>
      <c r="BPS16" s="179"/>
      <c r="BPT16" s="115"/>
      <c r="BPU16" s="115"/>
      <c r="BPV16" s="115"/>
      <c r="BPW16" s="115">
        <f>SUM(BPW9:BPW15)</f>
        <v>0</v>
      </c>
      <c r="BPX16" s="115">
        <f t="shared" ref="BPX16" si="1335">SUM(BPX9:BPX15)</f>
        <v>0</v>
      </c>
      <c r="BPY16" s="115">
        <f t="shared" ref="BPY16" si="1336">SUM(BPY9:BPY15)</f>
        <v>0</v>
      </c>
      <c r="BPZ16" s="115">
        <f t="shared" ref="BPZ16" si="1337">SUM(BPZ9:BPZ15)</f>
        <v>0</v>
      </c>
      <c r="BQA16" s="115">
        <f t="shared" ref="BQA16" si="1338">SUM(BQA9:BQA15)</f>
        <v>0</v>
      </c>
      <c r="BQB16" s="115">
        <f t="shared" ref="BQB16" si="1339">SUM(BQB9:BQB15)</f>
        <v>0</v>
      </c>
      <c r="BQC16" s="115">
        <f t="shared" ref="BQC16" si="1340">SUM(BQC9:BQC15)</f>
        <v>0</v>
      </c>
      <c r="BQD16" s="115">
        <f t="shared" ref="BQD16" si="1341">SUM(BQD9:BQD15)</f>
        <v>0</v>
      </c>
      <c r="BQE16" s="115">
        <f t="shared" ref="BQE16" si="1342">SUM(BQE9:BQE15)</f>
        <v>0</v>
      </c>
      <c r="BQF16" s="115"/>
      <c r="BQG16" s="179" t="s">
        <v>12</v>
      </c>
      <c r="BQH16" s="179"/>
      <c r="BQI16" s="115"/>
      <c r="BQJ16" s="115"/>
      <c r="BQK16" s="115"/>
      <c r="BQL16" s="115">
        <f>SUM(BQL9:BQL15)</f>
        <v>0</v>
      </c>
      <c r="BQM16" s="115">
        <f t="shared" ref="BQM16" si="1343">SUM(BQM9:BQM15)</f>
        <v>0</v>
      </c>
      <c r="BQN16" s="115">
        <f t="shared" ref="BQN16" si="1344">SUM(BQN9:BQN15)</f>
        <v>0</v>
      </c>
      <c r="BQO16" s="115">
        <f t="shared" ref="BQO16" si="1345">SUM(BQO9:BQO15)</f>
        <v>0</v>
      </c>
      <c r="BQP16" s="115">
        <f t="shared" ref="BQP16" si="1346">SUM(BQP9:BQP15)</f>
        <v>0</v>
      </c>
      <c r="BQQ16" s="115">
        <f t="shared" ref="BQQ16" si="1347">SUM(BQQ9:BQQ15)</f>
        <v>0</v>
      </c>
      <c r="BQR16" s="115">
        <f t="shared" ref="BQR16" si="1348">SUM(BQR9:BQR15)</f>
        <v>0</v>
      </c>
      <c r="BQS16" s="115">
        <f t="shared" ref="BQS16" si="1349">SUM(BQS9:BQS15)</f>
        <v>0</v>
      </c>
      <c r="BQT16" s="115">
        <f t="shared" ref="BQT16" si="1350">SUM(BQT9:BQT15)</f>
        <v>0</v>
      </c>
      <c r="BQU16" s="115"/>
      <c r="BQV16" s="179" t="s">
        <v>12</v>
      </c>
      <c r="BQW16" s="179"/>
      <c r="BQX16" s="115"/>
      <c r="BQY16" s="115"/>
      <c r="BQZ16" s="115"/>
      <c r="BRA16" s="115">
        <f>SUM(BRA9:BRA15)</f>
        <v>0</v>
      </c>
      <c r="BRB16" s="115">
        <f t="shared" ref="BRB16" si="1351">SUM(BRB9:BRB15)</f>
        <v>0</v>
      </c>
      <c r="BRC16" s="115">
        <f t="shared" ref="BRC16" si="1352">SUM(BRC9:BRC15)</f>
        <v>0</v>
      </c>
      <c r="BRD16" s="115">
        <f t="shared" ref="BRD16" si="1353">SUM(BRD9:BRD15)</f>
        <v>0</v>
      </c>
      <c r="BRE16" s="115">
        <f t="shared" ref="BRE16" si="1354">SUM(BRE9:BRE15)</f>
        <v>0</v>
      </c>
      <c r="BRF16" s="115">
        <f t="shared" ref="BRF16" si="1355">SUM(BRF9:BRF15)</f>
        <v>0</v>
      </c>
      <c r="BRG16" s="115">
        <f t="shared" ref="BRG16" si="1356">SUM(BRG9:BRG15)</f>
        <v>0</v>
      </c>
      <c r="BRH16" s="115">
        <f t="shared" ref="BRH16" si="1357">SUM(BRH9:BRH15)</f>
        <v>0</v>
      </c>
      <c r="BRI16" s="115">
        <f t="shared" ref="BRI16" si="1358">SUM(BRI9:BRI15)</f>
        <v>0</v>
      </c>
      <c r="BRJ16" s="115"/>
      <c r="BRK16" s="179" t="s">
        <v>12</v>
      </c>
      <c r="BRL16" s="179"/>
      <c r="BRM16" s="115"/>
      <c r="BRN16" s="115"/>
      <c r="BRO16" s="115"/>
      <c r="BRP16" s="115">
        <f>SUM(BRP9:BRP15)</f>
        <v>0</v>
      </c>
      <c r="BRQ16" s="115">
        <f t="shared" ref="BRQ16" si="1359">SUM(BRQ9:BRQ15)</f>
        <v>0</v>
      </c>
      <c r="BRR16" s="115">
        <f t="shared" ref="BRR16" si="1360">SUM(BRR9:BRR15)</f>
        <v>0</v>
      </c>
      <c r="BRS16" s="115">
        <f t="shared" ref="BRS16" si="1361">SUM(BRS9:BRS15)</f>
        <v>0</v>
      </c>
      <c r="BRT16" s="115">
        <f t="shared" ref="BRT16" si="1362">SUM(BRT9:BRT15)</f>
        <v>0</v>
      </c>
      <c r="BRU16" s="115">
        <f t="shared" ref="BRU16" si="1363">SUM(BRU9:BRU15)</f>
        <v>0</v>
      </c>
      <c r="BRV16" s="115">
        <f t="shared" ref="BRV16" si="1364">SUM(BRV9:BRV15)</f>
        <v>0</v>
      </c>
      <c r="BRW16" s="115">
        <f t="shared" ref="BRW16" si="1365">SUM(BRW9:BRW15)</f>
        <v>0</v>
      </c>
      <c r="BRX16" s="115">
        <f t="shared" ref="BRX16" si="1366">SUM(BRX9:BRX15)</f>
        <v>0</v>
      </c>
      <c r="BRY16" s="115"/>
      <c r="BRZ16" s="132">
        <f t="shared" si="268"/>
        <v>0</v>
      </c>
      <c r="BSA16" s="141">
        <f>SUM(BSA9:BSA15)</f>
        <v>0</v>
      </c>
      <c r="BSB16" s="141">
        <f t="shared" ref="BSB16:BSE16" si="1367">SUM(BSB9:BSB15)</f>
        <v>0</v>
      </c>
      <c r="BSC16" s="141">
        <f t="shared" si="1367"/>
        <v>0</v>
      </c>
      <c r="BSD16" s="141">
        <f t="shared" si="1367"/>
        <v>0</v>
      </c>
      <c r="BSE16" s="141">
        <f t="shared" si="1367"/>
        <v>0</v>
      </c>
    </row>
    <row r="17" spans="1:1851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1368">G18-G16</f>
        <v>0</v>
      </c>
      <c r="H17" s="118">
        <f t="shared" si="1368"/>
        <v>0</v>
      </c>
      <c r="I17" s="118">
        <f t="shared" si="1368"/>
        <v>0</v>
      </c>
      <c r="J17" s="118">
        <f t="shared" si="1368"/>
        <v>0</v>
      </c>
      <c r="K17" s="118">
        <f t="shared" si="1368"/>
        <v>0</v>
      </c>
      <c r="L17" s="118">
        <f t="shared" si="1368"/>
        <v>0</v>
      </c>
      <c r="M17" s="118">
        <f t="shared" si="1368"/>
        <v>0</v>
      </c>
      <c r="N17" s="118">
        <f t="shared" si="1368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0</v>
      </c>
      <c r="V17" s="118">
        <f t="shared" ref="V17" si="1369">V18-V16</f>
        <v>0</v>
      </c>
      <c r="W17" s="118">
        <f t="shared" ref="W17" si="1370">W18-W16</f>
        <v>0</v>
      </c>
      <c r="X17" s="118">
        <f t="shared" ref="X17" si="1371">X18-X16</f>
        <v>0</v>
      </c>
      <c r="Y17" s="118">
        <f t="shared" ref="Y17" si="1372">Y18-Y16</f>
        <v>0</v>
      </c>
      <c r="Z17" s="118">
        <f t="shared" ref="Z17" si="1373">Z18-Z16</f>
        <v>0</v>
      </c>
      <c r="AA17" s="118">
        <f t="shared" ref="AA17" si="1374">AA18-AA16</f>
        <v>0</v>
      </c>
      <c r="AB17" s="118">
        <f t="shared" ref="AB17" si="1375">AB18-AB16</f>
        <v>0</v>
      </c>
      <c r="AC17" s="118">
        <f t="shared" ref="AC17" si="1376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" si="1377">AK18-AK16</f>
        <v>0</v>
      </c>
      <c r="AL17" s="118">
        <f t="shared" ref="AL17" si="1378">AL18-AL16</f>
        <v>0</v>
      </c>
      <c r="AM17" s="118">
        <f t="shared" ref="AM17" si="1379">AM18-AM16</f>
        <v>0</v>
      </c>
      <c r="AN17" s="118">
        <f t="shared" ref="AN17" si="1380">AN18-AN16</f>
        <v>0</v>
      </c>
      <c r="AO17" s="118">
        <f t="shared" ref="AO17" si="1381">AO18-AO16</f>
        <v>0</v>
      </c>
      <c r="AP17" s="118">
        <f t="shared" ref="AP17" si="1382">AP18-AP16</f>
        <v>0</v>
      </c>
      <c r="AQ17" s="118">
        <f t="shared" ref="AQ17" si="1383">AQ18-AQ16</f>
        <v>0</v>
      </c>
      <c r="AR17" s="118">
        <f t="shared" ref="AR17" si="1384">AR18-AR16</f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" si="1385">AZ18-AZ16</f>
        <v>0</v>
      </c>
      <c r="BA17" s="118">
        <f t="shared" ref="BA17" si="1386">BA18-BA16</f>
        <v>0</v>
      </c>
      <c r="BB17" s="118">
        <f t="shared" ref="BB17" si="1387">BB18-BB16</f>
        <v>0</v>
      </c>
      <c r="BC17" s="118">
        <f t="shared" ref="BC17" si="1388">BC18-BC16</f>
        <v>0</v>
      </c>
      <c r="BD17" s="118">
        <f t="shared" ref="BD17" si="1389">BD18-BD16</f>
        <v>0</v>
      </c>
      <c r="BE17" s="118">
        <f t="shared" ref="BE17" si="1390">BE18-BE16</f>
        <v>0</v>
      </c>
      <c r="BF17" s="118">
        <f t="shared" ref="BF17" si="1391">BF18-BF16</f>
        <v>0</v>
      </c>
      <c r="BG17" s="118">
        <f t="shared" ref="BG17" si="1392">BG18-BG16</f>
        <v>0</v>
      </c>
      <c r="BH17" s="117"/>
      <c r="BI17" s="180" t="s">
        <v>587</v>
      </c>
      <c r="BJ17" s="180"/>
      <c r="BK17" s="117"/>
      <c r="BL17" s="117"/>
      <c r="BM17" s="117"/>
      <c r="BN17" s="118">
        <f>BN18-BN16</f>
        <v>0</v>
      </c>
      <c r="BO17" s="118">
        <f t="shared" ref="BO17" si="1393">BO18-BO16</f>
        <v>0</v>
      </c>
      <c r="BP17" s="118">
        <f t="shared" ref="BP17" si="1394">BP18-BP16</f>
        <v>0</v>
      </c>
      <c r="BQ17" s="118">
        <f t="shared" ref="BQ17" si="1395">BQ18-BQ16</f>
        <v>0</v>
      </c>
      <c r="BR17" s="118">
        <f t="shared" ref="BR17" si="1396">BR18-BR16</f>
        <v>0</v>
      </c>
      <c r="BS17" s="118">
        <f t="shared" ref="BS17" si="1397">BS18-BS16</f>
        <v>0</v>
      </c>
      <c r="BT17" s="118">
        <f t="shared" ref="BT17" si="1398">BT18-BT16</f>
        <v>0</v>
      </c>
      <c r="BU17" s="118">
        <f t="shared" ref="BU17" si="1399">BU18-BU16</f>
        <v>0</v>
      </c>
      <c r="BV17" s="118">
        <f t="shared" ref="BV17" si="1400">BV18-BV16</f>
        <v>0</v>
      </c>
      <c r="BW17" s="117"/>
      <c r="BX17" s="180" t="s">
        <v>587</v>
      </c>
      <c r="BY17" s="180"/>
      <c r="BZ17" s="117"/>
      <c r="CA17" s="117"/>
      <c r="CB17" s="117"/>
      <c r="CC17" s="118">
        <f>CC18-CC16</f>
        <v>0</v>
      </c>
      <c r="CD17" s="118">
        <f t="shared" ref="CD17" si="1401">CD18-CD16</f>
        <v>0</v>
      </c>
      <c r="CE17" s="118">
        <f t="shared" ref="CE17" si="1402">CE18-CE16</f>
        <v>0</v>
      </c>
      <c r="CF17" s="118">
        <f t="shared" ref="CF17" si="1403">CF18-CF16</f>
        <v>0</v>
      </c>
      <c r="CG17" s="118">
        <f t="shared" ref="CG17" si="1404">CG18-CG16</f>
        <v>0</v>
      </c>
      <c r="CH17" s="118">
        <f t="shared" ref="CH17" si="1405">CH18-CH16</f>
        <v>0</v>
      </c>
      <c r="CI17" s="118">
        <f t="shared" ref="CI17" si="1406">CI18-CI16</f>
        <v>0</v>
      </c>
      <c r="CJ17" s="118">
        <f t="shared" ref="CJ17" si="1407">CJ18-CJ16</f>
        <v>0</v>
      </c>
      <c r="CK17" s="118">
        <f t="shared" ref="CK17" si="1408">CK18-CK16</f>
        <v>0</v>
      </c>
      <c r="CL17" s="117"/>
      <c r="CM17" s="180" t="s">
        <v>587</v>
      </c>
      <c r="CN17" s="180"/>
      <c r="CO17" s="117"/>
      <c r="CP17" s="117"/>
      <c r="CQ17" s="117"/>
      <c r="CR17" s="118">
        <f>CR18-CR16</f>
        <v>0</v>
      </c>
      <c r="CS17" s="118">
        <f t="shared" ref="CS17" si="1409">CS18-CS16</f>
        <v>0</v>
      </c>
      <c r="CT17" s="118">
        <f t="shared" ref="CT17" si="1410">CT18-CT16</f>
        <v>0</v>
      </c>
      <c r="CU17" s="118">
        <f t="shared" ref="CU17" si="1411">CU18-CU16</f>
        <v>0</v>
      </c>
      <c r="CV17" s="118">
        <f t="shared" ref="CV17" si="1412">CV18-CV16</f>
        <v>0</v>
      </c>
      <c r="CW17" s="118">
        <f t="shared" ref="CW17" si="1413">CW18-CW16</f>
        <v>0</v>
      </c>
      <c r="CX17" s="118">
        <f t="shared" ref="CX17" si="1414">CX18-CX16</f>
        <v>0</v>
      </c>
      <c r="CY17" s="118">
        <f t="shared" ref="CY17" si="1415">CY18-CY16</f>
        <v>0</v>
      </c>
      <c r="CZ17" s="118">
        <f t="shared" ref="CZ17" si="1416">CZ18-CZ16</f>
        <v>0</v>
      </c>
      <c r="DA17" s="117"/>
      <c r="DB17" s="180" t="s">
        <v>587</v>
      </c>
      <c r="DC17" s="180"/>
      <c r="DD17" s="117"/>
      <c r="DE17" s="117"/>
      <c r="DF17" s="117"/>
      <c r="DG17" s="118">
        <f>DG18-DG16</f>
        <v>0</v>
      </c>
      <c r="DH17" s="118">
        <f t="shared" ref="DH17" si="1417">DH18-DH16</f>
        <v>0</v>
      </c>
      <c r="DI17" s="118">
        <f t="shared" ref="DI17" si="1418">DI18-DI16</f>
        <v>0</v>
      </c>
      <c r="DJ17" s="118">
        <f t="shared" ref="DJ17" si="1419">DJ18-DJ16</f>
        <v>0</v>
      </c>
      <c r="DK17" s="118">
        <f t="shared" ref="DK17" si="1420">DK18-DK16</f>
        <v>0</v>
      </c>
      <c r="DL17" s="118">
        <f t="shared" ref="DL17" si="1421">DL18-DL16</f>
        <v>0</v>
      </c>
      <c r="DM17" s="118">
        <f t="shared" ref="DM17" si="1422">DM18-DM16</f>
        <v>0</v>
      </c>
      <c r="DN17" s="118">
        <f t="shared" ref="DN17" si="1423">DN18-DN16</f>
        <v>0</v>
      </c>
      <c r="DO17" s="118">
        <f t="shared" ref="DO17" si="1424">DO18-DO16</f>
        <v>0</v>
      </c>
      <c r="DP17" s="117"/>
      <c r="DQ17" s="180" t="s">
        <v>587</v>
      </c>
      <c r="DR17" s="180"/>
      <c r="DS17" s="117"/>
      <c r="DT17" s="117"/>
      <c r="DU17" s="117"/>
      <c r="DV17" s="118">
        <f>DV18-DV16</f>
        <v>0</v>
      </c>
      <c r="DW17" s="118">
        <f t="shared" ref="DW17" si="1425">DW18-DW16</f>
        <v>0</v>
      </c>
      <c r="DX17" s="118">
        <f t="shared" ref="DX17" si="1426">DX18-DX16</f>
        <v>0</v>
      </c>
      <c r="DY17" s="118">
        <f t="shared" ref="DY17" si="1427">DY18-DY16</f>
        <v>0</v>
      </c>
      <c r="DZ17" s="118">
        <f t="shared" ref="DZ17" si="1428">DZ18-DZ16</f>
        <v>0</v>
      </c>
      <c r="EA17" s="118">
        <f t="shared" ref="EA17" si="1429">EA18-EA16</f>
        <v>0</v>
      </c>
      <c r="EB17" s="118">
        <f t="shared" ref="EB17" si="1430">EB18-EB16</f>
        <v>0</v>
      </c>
      <c r="EC17" s="118">
        <f t="shared" ref="EC17" si="1431">EC18-EC16</f>
        <v>0</v>
      </c>
      <c r="ED17" s="118">
        <f t="shared" ref="ED17" si="1432">ED18-ED16</f>
        <v>0</v>
      </c>
      <c r="EE17" s="117"/>
      <c r="EF17" s="180" t="s">
        <v>587</v>
      </c>
      <c r="EG17" s="180"/>
      <c r="EH17" s="117"/>
      <c r="EI17" s="117"/>
      <c r="EJ17" s="117"/>
      <c r="EK17" s="118">
        <f>EK18-EK16</f>
        <v>0</v>
      </c>
      <c r="EL17" s="118">
        <f t="shared" ref="EL17" si="1433">EL18-EL16</f>
        <v>0</v>
      </c>
      <c r="EM17" s="118">
        <f t="shared" ref="EM17" si="1434">EM18-EM16</f>
        <v>0</v>
      </c>
      <c r="EN17" s="118">
        <f t="shared" ref="EN17" si="1435">EN18-EN16</f>
        <v>0</v>
      </c>
      <c r="EO17" s="118">
        <f t="shared" ref="EO17" si="1436">EO18-EO16</f>
        <v>0</v>
      </c>
      <c r="EP17" s="118">
        <f t="shared" ref="EP17" si="1437">EP18-EP16</f>
        <v>0</v>
      </c>
      <c r="EQ17" s="118">
        <f t="shared" ref="EQ17" si="1438">EQ18-EQ16</f>
        <v>0</v>
      </c>
      <c r="ER17" s="118">
        <f t="shared" ref="ER17" si="1439">ER18-ER16</f>
        <v>0</v>
      </c>
      <c r="ES17" s="118">
        <f t="shared" ref="ES17" si="1440">ES18-ES16</f>
        <v>0</v>
      </c>
      <c r="ET17" s="117"/>
      <c r="EU17" s="180" t="s">
        <v>587</v>
      </c>
      <c r="EV17" s="180"/>
      <c r="EW17" s="117"/>
      <c r="EX17" s="117"/>
      <c r="EY17" s="117"/>
      <c r="EZ17" s="118">
        <f>EZ18-EZ16</f>
        <v>0</v>
      </c>
      <c r="FA17" s="118">
        <f t="shared" ref="FA17" si="1441">FA18-FA16</f>
        <v>0</v>
      </c>
      <c r="FB17" s="118">
        <f t="shared" ref="FB17" si="1442">FB18-FB16</f>
        <v>0</v>
      </c>
      <c r="FC17" s="118">
        <f t="shared" ref="FC17" si="1443">FC18-FC16</f>
        <v>0</v>
      </c>
      <c r="FD17" s="118">
        <f t="shared" ref="FD17" si="1444">FD18-FD16</f>
        <v>0</v>
      </c>
      <c r="FE17" s="118">
        <f t="shared" ref="FE17" si="1445">FE18-FE16</f>
        <v>0</v>
      </c>
      <c r="FF17" s="118">
        <f t="shared" ref="FF17" si="1446">FF18-FF16</f>
        <v>0</v>
      </c>
      <c r="FG17" s="118">
        <f t="shared" ref="FG17" si="1447">FG18-FG16</f>
        <v>0</v>
      </c>
      <c r="FH17" s="118">
        <f t="shared" ref="FH17" si="1448">FH18-FH16</f>
        <v>0</v>
      </c>
      <c r="FI17" s="117"/>
      <c r="FJ17" s="180" t="s">
        <v>587</v>
      </c>
      <c r="FK17" s="180"/>
      <c r="FL17" s="117"/>
      <c r="FM17" s="117"/>
      <c r="FN17" s="117"/>
      <c r="FO17" s="118">
        <f>FO18-FO16</f>
        <v>0</v>
      </c>
      <c r="FP17" s="118">
        <f t="shared" ref="FP17" si="1449">FP18-FP16</f>
        <v>0</v>
      </c>
      <c r="FQ17" s="118">
        <f t="shared" ref="FQ17" si="1450">FQ18-FQ16</f>
        <v>0</v>
      </c>
      <c r="FR17" s="118">
        <f t="shared" ref="FR17" si="1451">FR18-FR16</f>
        <v>0</v>
      </c>
      <c r="FS17" s="118">
        <f t="shared" ref="FS17" si="1452">FS18-FS16</f>
        <v>0</v>
      </c>
      <c r="FT17" s="118">
        <f t="shared" ref="FT17" si="1453">FT18-FT16</f>
        <v>0</v>
      </c>
      <c r="FU17" s="118">
        <f t="shared" ref="FU17" si="1454">FU18-FU16</f>
        <v>0</v>
      </c>
      <c r="FV17" s="118">
        <f t="shared" ref="FV17" si="1455">FV18-FV16</f>
        <v>0</v>
      </c>
      <c r="FW17" s="118">
        <f t="shared" ref="FW17" si="1456">FW18-FW16</f>
        <v>0</v>
      </c>
      <c r="FX17" s="117"/>
      <c r="FY17" s="180" t="s">
        <v>587</v>
      </c>
      <c r="FZ17" s="180"/>
      <c r="GA17" s="117"/>
      <c r="GB17" s="117"/>
      <c r="GC17" s="117"/>
      <c r="GD17" s="118">
        <f>GD18-GD16</f>
        <v>1</v>
      </c>
      <c r="GE17" s="118">
        <f t="shared" ref="GE17" si="1457">GE18-GE16</f>
        <v>86400</v>
      </c>
      <c r="GF17" s="118">
        <f t="shared" ref="GF17" si="1458">GF18-GF16</f>
        <v>0</v>
      </c>
      <c r="GG17" s="118">
        <f t="shared" ref="GG17" si="1459">GG18-GG16</f>
        <v>86400</v>
      </c>
      <c r="GH17" s="118">
        <f t="shared" ref="GH17" si="1460">GH18-GH16</f>
        <v>0</v>
      </c>
      <c r="GI17" s="118">
        <f t="shared" ref="GI17" si="1461">GI18-GI16</f>
        <v>86400</v>
      </c>
      <c r="GJ17" s="118">
        <f t="shared" ref="GJ17" si="1462">GJ18-GJ16</f>
        <v>0</v>
      </c>
      <c r="GK17" s="118">
        <f t="shared" ref="GK17" si="1463">GK18-GK16</f>
        <v>0</v>
      </c>
      <c r="GL17" s="118">
        <f t="shared" ref="GL17" si="1464">GL18-GL16</f>
        <v>0</v>
      </c>
      <c r="GM17" s="117"/>
      <c r="GN17" s="180" t="s">
        <v>587</v>
      </c>
      <c r="GO17" s="180"/>
      <c r="GP17" s="117"/>
      <c r="GQ17" s="117"/>
      <c r="GR17" s="117"/>
      <c r="GS17" s="118">
        <f>GS18-GS16</f>
        <v>7</v>
      </c>
      <c r="GT17" s="118">
        <f t="shared" ref="GT17" si="1465">GT18-GT16</f>
        <v>604800</v>
      </c>
      <c r="GU17" s="118">
        <f t="shared" ref="GU17" si="1466">GU18-GU16</f>
        <v>0</v>
      </c>
      <c r="GV17" s="118">
        <f t="shared" ref="GV17" si="1467">GV18-GV16</f>
        <v>604800</v>
      </c>
      <c r="GW17" s="118">
        <f t="shared" ref="GW17" si="1468">GW18-GW16</f>
        <v>0</v>
      </c>
      <c r="GX17" s="118">
        <f t="shared" ref="GX17" si="1469">GX18-GX16</f>
        <v>259200</v>
      </c>
      <c r="GY17" s="118">
        <f t="shared" ref="GY17" si="1470">GY18-GY16</f>
        <v>259200</v>
      </c>
      <c r="GZ17" s="118">
        <f t="shared" ref="GZ17" si="1471">GZ18-GZ16</f>
        <v>86400</v>
      </c>
      <c r="HA17" s="118">
        <f t="shared" ref="HA17" si="1472">HA18-HA16</f>
        <v>0</v>
      </c>
      <c r="HB17" s="117"/>
      <c r="HC17" s="180" t="s">
        <v>587</v>
      </c>
      <c r="HD17" s="180"/>
      <c r="HE17" s="117"/>
      <c r="HF17" s="117"/>
      <c r="HG17" s="117"/>
      <c r="HH17" s="118">
        <f>HH18-HH16</f>
        <v>0</v>
      </c>
      <c r="HI17" s="118">
        <f t="shared" ref="HI17" si="1473">HI18-HI16</f>
        <v>0</v>
      </c>
      <c r="HJ17" s="118">
        <f t="shared" ref="HJ17" si="1474">HJ18-HJ16</f>
        <v>0</v>
      </c>
      <c r="HK17" s="118">
        <f t="shared" ref="HK17" si="1475">HK18-HK16</f>
        <v>0</v>
      </c>
      <c r="HL17" s="118">
        <f t="shared" ref="HL17" si="1476">HL18-HL16</f>
        <v>0</v>
      </c>
      <c r="HM17" s="118">
        <f t="shared" ref="HM17" si="1477">HM18-HM16</f>
        <v>0</v>
      </c>
      <c r="HN17" s="118">
        <f t="shared" ref="HN17" si="1478">HN18-HN16</f>
        <v>0</v>
      </c>
      <c r="HO17" s="118">
        <f t="shared" ref="HO17" si="1479">HO18-HO16</f>
        <v>0</v>
      </c>
      <c r="HP17" s="118">
        <f t="shared" ref="HP17" si="1480">HP18-HP16</f>
        <v>0</v>
      </c>
      <c r="HQ17" s="117"/>
      <c r="HR17" s="180" t="s">
        <v>587</v>
      </c>
      <c r="HS17" s="180"/>
      <c r="HT17" s="117"/>
      <c r="HU17" s="117"/>
      <c r="HV17" s="117"/>
      <c r="HW17" s="118">
        <f>HW18-HW16</f>
        <v>0</v>
      </c>
      <c r="HX17" s="118">
        <f t="shared" ref="HX17" si="1481">HX18-HX16</f>
        <v>0</v>
      </c>
      <c r="HY17" s="118">
        <f t="shared" ref="HY17" si="1482">HY18-HY16</f>
        <v>0</v>
      </c>
      <c r="HZ17" s="118">
        <f t="shared" ref="HZ17" si="1483">HZ18-HZ16</f>
        <v>0</v>
      </c>
      <c r="IA17" s="118">
        <f t="shared" ref="IA17" si="1484">IA18-IA16</f>
        <v>0</v>
      </c>
      <c r="IB17" s="118">
        <f t="shared" ref="IB17" si="1485">IB18-IB16</f>
        <v>0</v>
      </c>
      <c r="IC17" s="118">
        <f t="shared" ref="IC17" si="1486">IC18-IC16</f>
        <v>0</v>
      </c>
      <c r="ID17" s="118">
        <f t="shared" ref="ID17" si="1487">ID18-ID16</f>
        <v>0</v>
      </c>
      <c r="IE17" s="118">
        <f t="shared" ref="IE17" si="1488">IE18-IE16</f>
        <v>0</v>
      </c>
      <c r="IF17" s="117"/>
      <c r="IG17" s="180" t="s">
        <v>587</v>
      </c>
      <c r="IH17" s="180"/>
      <c r="II17" s="117"/>
      <c r="IJ17" s="117"/>
      <c r="IK17" s="117"/>
      <c r="IL17" s="118">
        <f>IL18-IL16</f>
        <v>0</v>
      </c>
      <c r="IM17" s="118">
        <f t="shared" ref="IM17" si="1489">IM18-IM16</f>
        <v>0</v>
      </c>
      <c r="IN17" s="118">
        <f t="shared" ref="IN17" si="1490">IN18-IN16</f>
        <v>0</v>
      </c>
      <c r="IO17" s="118">
        <f t="shared" ref="IO17" si="1491">IO18-IO16</f>
        <v>0</v>
      </c>
      <c r="IP17" s="118">
        <f t="shared" ref="IP17" si="1492">IP18-IP16</f>
        <v>0</v>
      </c>
      <c r="IQ17" s="118">
        <f t="shared" ref="IQ17" si="1493">IQ18-IQ16</f>
        <v>0</v>
      </c>
      <c r="IR17" s="118">
        <f t="shared" ref="IR17" si="1494">IR18-IR16</f>
        <v>0</v>
      </c>
      <c r="IS17" s="118">
        <f t="shared" ref="IS17" si="1495">IS18-IS16</f>
        <v>0</v>
      </c>
      <c r="IT17" s="118">
        <f t="shared" ref="IT17" si="1496">IT18-IT16</f>
        <v>0</v>
      </c>
      <c r="IU17" s="117"/>
      <c r="IV17" s="180" t="s">
        <v>587</v>
      </c>
      <c r="IW17" s="180"/>
      <c r="IX17" s="117"/>
      <c r="IY17" s="117"/>
      <c r="IZ17" s="117"/>
      <c r="JA17" s="118">
        <f>JA18-JA16</f>
        <v>0</v>
      </c>
      <c r="JB17" s="118">
        <f t="shared" ref="JB17:JI17" si="1497">JB18-JB16</f>
        <v>0</v>
      </c>
      <c r="JC17" s="118">
        <f t="shared" si="1497"/>
        <v>0</v>
      </c>
      <c r="JD17" s="118">
        <f t="shared" si="1497"/>
        <v>0</v>
      </c>
      <c r="JE17" s="118">
        <f t="shared" si="1497"/>
        <v>0</v>
      </c>
      <c r="JF17" s="118">
        <f t="shared" si="1497"/>
        <v>0</v>
      </c>
      <c r="JG17" s="118">
        <f t="shared" si="1497"/>
        <v>0</v>
      </c>
      <c r="JH17" s="118">
        <f t="shared" si="1497"/>
        <v>0</v>
      </c>
      <c r="JI17" s="118">
        <f t="shared" si="1497"/>
        <v>0</v>
      </c>
      <c r="JJ17" s="117"/>
      <c r="JK17" s="180" t="s">
        <v>587</v>
      </c>
      <c r="JL17" s="180"/>
      <c r="JM17" s="117"/>
      <c r="JN17" s="117"/>
      <c r="JO17" s="117"/>
      <c r="JP17" s="118">
        <f>JP18-JP16</f>
        <v>0</v>
      </c>
      <c r="JQ17" s="118">
        <f t="shared" ref="JQ17" si="1498">JQ18-JQ16</f>
        <v>0</v>
      </c>
      <c r="JR17" s="118">
        <f t="shared" ref="JR17" si="1499">JR18-JR16</f>
        <v>0</v>
      </c>
      <c r="JS17" s="118">
        <f t="shared" ref="JS17" si="1500">JS18-JS16</f>
        <v>0</v>
      </c>
      <c r="JT17" s="118">
        <f t="shared" ref="JT17" si="1501">JT18-JT16</f>
        <v>0</v>
      </c>
      <c r="JU17" s="118">
        <f t="shared" ref="JU17" si="1502">JU18-JU16</f>
        <v>0</v>
      </c>
      <c r="JV17" s="118">
        <f t="shared" ref="JV17" si="1503">JV18-JV16</f>
        <v>0</v>
      </c>
      <c r="JW17" s="118">
        <f t="shared" ref="JW17" si="1504">JW18-JW16</f>
        <v>0</v>
      </c>
      <c r="JX17" s="118">
        <f t="shared" ref="JX17" si="1505">JX18-JX16</f>
        <v>0</v>
      </c>
      <c r="JY17" s="117"/>
      <c r="JZ17" s="180" t="s">
        <v>587</v>
      </c>
      <c r="KA17" s="180"/>
      <c r="KB17" s="117"/>
      <c r="KC17" s="117"/>
      <c r="KD17" s="117"/>
      <c r="KE17" s="118">
        <f>KE18-KE16</f>
        <v>0</v>
      </c>
      <c r="KF17" s="118">
        <f t="shared" ref="KF17" si="1506">KF18-KF16</f>
        <v>0</v>
      </c>
      <c r="KG17" s="118">
        <f t="shared" ref="KG17" si="1507">KG18-KG16</f>
        <v>0</v>
      </c>
      <c r="KH17" s="118">
        <f t="shared" ref="KH17" si="1508">KH18-KH16</f>
        <v>0</v>
      </c>
      <c r="KI17" s="118">
        <f t="shared" ref="KI17" si="1509">KI18-KI16</f>
        <v>0</v>
      </c>
      <c r="KJ17" s="118">
        <f t="shared" ref="KJ17" si="1510">KJ18-KJ16</f>
        <v>0</v>
      </c>
      <c r="KK17" s="118">
        <f t="shared" ref="KK17" si="1511">KK18-KK16</f>
        <v>0</v>
      </c>
      <c r="KL17" s="118">
        <f t="shared" ref="KL17" si="1512">KL18-KL16</f>
        <v>0</v>
      </c>
      <c r="KM17" s="118">
        <f t="shared" ref="KM17" si="1513">KM18-KM16</f>
        <v>0</v>
      </c>
      <c r="KN17" s="117"/>
      <c r="KO17" s="180" t="s">
        <v>587</v>
      </c>
      <c r="KP17" s="180"/>
      <c r="KQ17" s="117"/>
      <c r="KR17" s="117"/>
      <c r="KS17" s="117"/>
      <c r="KT17" s="118">
        <f>KT18-KT16</f>
        <v>0</v>
      </c>
      <c r="KU17" s="118">
        <f t="shared" ref="KU17" si="1514">KU18-KU16</f>
        <v>0</v>
      </c>
      <c r="KV17" s="118">
        <f t="shared" ref="KV17" si="1515">KV18-KV16</f>
        <v>0</v>
      </c>
      <c r="KW17" s="118">
        <f t="shared" ref="KW17" si="1516">KW18-KW16</f>
        <v>0</v>
      </c>
      <c r="KX17" s="118">
        <f t="shared" ref="KX17" si="1517">KX18-KX16</f>
        <v>0</v>
      </c>
      <c r="KY17" s="118">
        <f t="shared" ref="KY17" si="1518">KY18-KY16</f>
        <v>0</v>
      </c>
      <c r="KZ17" s="118">
        <f t="shared" ref="KZ17" si="1519">KZ18-KZ16</f>
        <v>0</v>
      </c>
      <c r="LA17" s="118">
        <f t="shared" ref="LA17" si="1520">LA18-LA16</f>
        <v>0</v>
      </c>
      <c r="LB17" s="118">
        <f t="shared" ref="LB17" si="1521">LB18-LB16</f>
        <v>0</v>
      </c>
      <c r="LC17" s="117"/>
      <c r="LD17" s="180" t="s">
        <v>587</v>
      </c>
      <c r="LE17" s="180"/>
      <c r="LF17" s="117"/>
      <c r="LG17" s="117"/>
      <c r="LH17" s="117"/>
      <c r="LI17" s="118">
        <f>LI18-LI16</f>
        <v>0</v>
      </c>
      <c r="LJ17" s="118">
        <f t="shared" ref="LJ17" si="1522">LJ18-LJ16</f>
        <v>0</v>
      </c>
      <c r="LK17" s="118">
        <f t="shared" ref="LK17" si="1523">LK18-LK16</f>
        <v>0</v>
      </c>
      <c r="LL17" s="118">
        <f t="shared" ref="LL17" si="1524">LL18-LL16</f>
        <v>0</v>
      </c>
      <c r="LM17" s="118">
        <f t="shared" ref="LM17" si="1525">LM18-LM16</f>
        <v>0</v>
      </c>
      <c r="LN17" s="118">
        <f t="shared" ref="LN17" si="1526">LN18-LN16</f>
        <v>0</v>
      </c>
      <c r="LO17" s="118">
        <f t="shared" ref="LO17" si="1527">LO18-LO16</f>
        <v>0</v>
      </c>
      <c r="LP17" s="118">
        <f t="shared" ref="LP17" si="1528">LP18-LP16</f>
        <v>0</v>
      </c>
      <c r="LQ17" s="118">
        <f t="shared" ref="LQ17" si="1529">LQ18-LQ16</f>
        <v>0</v>
      </c>
      <c r="LR17" s="117"/>
      <c r="LS17" s="180" t="s">
        <v>587</v>
      </c>
      <c r="LT17" s="180"/>
      <c r="LU17" s="117"/>
      <c r="LV17" s="117"/>
      <c r="LW17" s="117"/>
      <c r="LX17" s="118">
        <f>LX18-LX16</f>
        <v>0</v>
      </c>
      <c r="LY17" s="118">
        <f t="shared" ref="LY17" si="1530">LY18-LY16</f>
        <v>0</v>
      </c>
      <c r="LZ17" s="118">
        <f t="shared" ref="LZ17" si="1531">LZ18-LZ16</f>
        <v>0</v>
      </c>
      <c r="MA17" s="118">
        <f t="shared" ref="MA17" si="1532">MA18-MA16</f>
        <v>0</v>
      </c>
      <c r="MB17" s="118">
        <f t="shared" ref="MB17" si="1533">MB18-MB16</f>
        <v>0</v>
      </c>
      <c r="MC17" s="118">
        <f t="shared" ref="MC17" si="1534">MC18-MC16</f>
        <v>0</v>
      </c>
      <c r="MD17" s="118">
        <f t="shared" ref="MD17" si="1535">MD18-MD16</f>
        <v>0</v>
      </c>
      <c r="ME17" s="118">
        <f t="shared" ref="ME17" si="1536">ME18-ME16</f>
        <v>0</v>
      </c>
      <c r="MF17" s="118">
        <f t="shared" ref="MF17" si="1537">MF18-MF16</f>
        <v>0</v>
      </c>
      <c r="MG17" s="117"/>
      <c r="MH17" s="180" t="s">
        <v>587</v>
      </c>
      <c r="MI17" s="180"/>
      <c r="MJ17" s="117"/>
      <c r="MK17" s="117"/>
      <c r="ML17" s="117"/>
      <c r="MM17" s="118">
        <f>MM18-MM16</f>
        <v>0</v>
      </c>
      <c r="MN17" s="118">
        <f t="shared" ref="MN17" si="1538">MN18-MN16</f>
        <v>0</v>
      </c>
      <c r="MO17" s="118">
        <f t="shared" ref="MO17" si="1539">MO18-MO16</f>
        <v>0</v>
      </c>
      <c r="MP17" s="118">
        <f t="shared" ref="MP17" si="1540">MP18-MP16</f>
        <v>0</v>
      </c>
      <c r="MQ17" s="118">
        <f t="shared" ref="MQ17" si="1541">MQ18-MQ16</f>
        <v>0</v>
      </c>
      <c r="MR17" s="118">
        <f t="shared" ref="MR17" si="1542">MR18-MR16</f>
        <v>0</v>
      </c>
      <c r="MS17" s="118">
        <f t="shared" ref="MS17" si="1543">MS18-MS16</f>
        <v>0</v>
      </c>
      <c r="MT17" s="118">
        <f t="shared" ref="MT17" si="1544">MT18-MT16</f>
        <v>0</v>
      </c>
      <c r="MU17" s="118">
        <f t="shared" ref="MU17" si="1545">MU18-MU16</f>
        <v>0</v>
      </c>
      <c r="MV17" s="117"/>
      <c r="MW17" s="180" t="s">
        <v>587</v>
      </c>
      <c r="MX17" s="180"/>
      <c r="MY17" s="117"/>
      <c r="MZ17" s="117"/>
      <c r="NA17" s="117"/>
      <c r="NB17" s="118">
        <f>NB18-NB16</f>
        <v>0</v>
      </c>
      <c r="NC17" s="118">
        <f t="shared" ref="NC17" si="1546">NC18-NC16</f>
        <v>0</v>
      </c>
      <c r="ND17" s="118">
        <f t="shared" ref="ND17" si="1547">ND18-ND16</f>
        <v>0</v>
      </c>
      <c r="NE17" s="118">
        <f t="shared" ref="NE17" si="1548">NE18-NE16</f>
        <v>0</v>
      </c>
      <c r="NF17" s="118">
        <f t="shared" ref="NF17" si="1549">NF18-NF16</f>
        <v>0</v>
      </c>
      <c r="NG17" s="118">
        <f t="shared" ref="NG17" si="1550">NG18-NG16</f>
        <v>0</v>
      </c>
      <c r="NH17" s="118">
        <f t="shared" ref="NH17" si="1551">NH18-NH16</f>
        <v>0</v>
      </c>
      <c r="NI17" s="118">
        <f t="shared" ref="NI17" si="1552">NI18-NI16</f>
        <v>0</v>
      </c>
      <c r="NJ17" s="118">
        <f t="shared" ref="NJ17" si="1553">NJ18-NJ16</f>
        <v>0</v>
      </c>
      <c r="NK17" s="117"/>
      <c r="NL17" s="180" t="s">
        <v>587</v>
      </c>
      <c r="NM17" s="180"/>
      <c r="NN17" s="117"/>
      <c r="NO17" s="117"/>
      <c r="NP17" s="117"/>
      <c r="NQ17" s="118">
        <f>NQ18-NQ16</f>
        <v>0</v>
      </c>
      <c r="NR17" s="118">
        <f t="shared" ref="NR17" si="1554">NR18-NR16</f>
        <v>0</v>
      </c>
      <c r="NS17" s="118">
        <f t="shared" ref="NS17" si="1555">NS18-NS16</f>
        <v>0</v>
      </c>
      <c r="NT17" s="118">
        <f t="shared" ref="NT17" si="1556">NT18-NT16</f>
        <v>0</v>
      </c>
      <c r="NU17" s="118">
        <f t="shared" ref="NU17" si="1557">NU18-NU16</f>
        <v>0</v>
      </c>
      <c r="NV17" s="118">
        <f t="shared" ref="NV17" si="1558">NV18-NV16</f>
        <v>0</v>
      </c>
      <c r="NW17" s="118">
        <f t="shared" ref="NW17" si="1559">NW18-NW16</f>
        <v>0</v>
      </c>
      <c r="NX17" s="118">
        <f t="shared" ref="NX17" si="1560">NX18-NX16</f>
        <v>0</v>
      </c>
      <c r="NY17" s="118">
        <f t="shared" ref="NY17" si="1561">NY18-NY16</f>
        <v>0</v>
      </c>
      <c r="NZ17" s="117"/>
      <c r="OA17" s="180" t="s">
        <v>587</v>
      </c>
      <c r="OB17" s="180"/>
      <c r="OC17" s="117"/>
      <c r="OD17" s="117"/>
      <c r="OE17" s="117"/>
      <c r="OF17" s="118">
        <f>OF18-OF16</f>
        <v>0</v>
      </c>
      <c r="OG17" s="118">
        <f t="shared" ref="OG17" si="1562">OG18-OG16</f>
        <v>0</v>
      </c>
      <c r="OH17" s="118">
        <f t="shared" ref="OH17" si="1563">OH18-OH16</f>
        <v>0</v>
      </c>
      <c r="OI17" s="118">
        <f t="shared" ref="OI17" si="1564">OI18-OI16</f>
        <v>0</v>
      </c>
      <c r="OJ17" s="118">
        <f t="shared" ref="OJ17" si="1565">OJ18-OJ16</f>
        <v>0</v>
      </c>
      <c r="OK17" s="118">
        <f t="shared" ref="OK17" si="1566">OK18-OK16</f>
        <v>0</v>
      </c>
      <c r="OL17" s="118">
        <f t="shared" ref="OL17" si="1567">OL18-OL16</f>
        <v>0</v>
      </c>
      <c r="OM17" s="118">
        <f t="shared" ref="OM17" si="1568">OM18-OM16</f>
        <v>0</v>
      </c>
      <c r="ON17" s="118">
        <f t="shared" ref="ON17" si="1569">ON18-ON16</f>
        <v>0</v>
      </c>
      <c r="OO17" s="117"/>
      <c r="OP17" s="180" t="s">
        <v>587</v>
      </c>
      <c r="OQ17" s="180"/>
      <c r="OR17" s="117"/>
      <c r="OS17" s="117"/>
      <c r="OT17" s="117"/>
      <c r="OU17" s="118">
        <f>OU18-OU16</f>
        <v>2</v>
      </c>
      <c r="OV17" s="118">
        <f t="shared" ref="OV17" si="1570">OV18-OV16</f>
        <v>100000</v>
      </c>
      <c r="OW17" s="118">
        <f t="shared" ref="OW17" si="1571">OW18-OW16</f>
        <v>0</v>
      </c>
      <c r="OX17" s="118">
        <f t="shared" ref="OX17" si="1572">OX18-OX16</f>
        <v>100000</v>
      </c>
      <c r="OY17" s="118">
        <f t="shared" ref="OY17" si="1573">OY18-OY16</f>
        <v>0</v>
      </c>
      <c r="OZ17" s="118">
        <f t="shared" ref="OZ17" si="1574">OZ18-OZ16</f>
        <v>50000</v>
      </c>
      <c r="PA17" s="118">
        <f t="shared" ref="PA17" si="1575">PA18-PA16</f>
        <v>50000</v>
      </c>
      <c r="PB17" s="118">
        <f t="shared" ref="PB17" si="1576">PB18-PB16</f>
        <v>0</v>
      </c>
      <c r="PC17" s="118">
        <f t="shared" ref="PC17" si="1577">PC18-PC16</f>
        <v>0</v>
      </c>
      <c r="PD17" s="117"/>
      <c r="PE17" s="180" t="s">
        <v>587</v>
      </c>
      <c r="PF17" s="180"/>
      <c r="PG17" s="117"/>
      <c r="PH17" s="117"/>
      <c r="PI17" s="117"/>
      <c r="PJ17" s="118">
        <f>PJ18-PJ16</f>
        <v>2</v>
      </c>
      <c r="PK17" s="118">
        <f t="shared" ref="PK17" si="1578">PK18-PK16</f>
        <v>130000</v>
      </c>
      <c r="PL17" s="118">
        <f t="shared" ref="PL17" si="1579">PL18-PL16</f>
        <v>0</v>
      </c>
      <c r="PM17" s="118">
        <f t="shared" ref="PM17" si="1580">PM18-PM16</f>
        <v>130000</v>
      </c>
      <c r="PN17" s="118">
        <f t="shared" ref="PN17" si="1581">PN18-PN16</f>
        <v>0</v>
      </c>
      <c r="PO17" s="118">
        <f t="shared" ref="PO17" si="1582">PO18-PO16</f>
        <v>65000</v>
      </c>
      <c r="PP17" s="118">
        <f t="shared" ref="PP17" si="1583">PP18-PP16</f>
        <v>65000</v>
      </c>
      <c r="PQ17" s="118">
        <f t="shared" ref="PQ17" si="1584">PQ18-PQ16</f>
        <v>0</v>
      </c>
      <c r="PR17" s="118">
        <f t="shared" ref="PR17" si="1585">PR18-PR16</f>
        <v>0</v>
      </c>
      <c r="PS17" s="117"/>
      <c r="PT17" s="180" t="s">
        <v>587</v>
      </c>
      <c r="PU17" s="180"/>
      <c r="PV17" s="117"/>
      <c r="PW17" s="117"/>
      <c r="PX17" s="117"/>
      <c r="PY17" s="118">
        <f>PY18-PY16</f>
        <v>0</v>
      </c>
      <c r="PZ17" s="118">
        <f t="shared" ref="PZ17" si="1586">PZ18-PZ16</f>
        <v>0</v>
      </c>
      <c r="QA17" s="118">
        <f t="shared" ref="QA17" si="1587">QA18-QA16</f>
        <v>0</v>
      </c>
      <c r="QB17" s="118">
        <f t="shared" ref="QB17" si="1588">QB18-QB16</f>
        <v>0</v>
      </c>
      <c r="QC17" s="118">
        <f t="shared" ref="QC17" si="1589">QC18-QC16</f>
        <v>0</v>
      </c>
      <c r="QD17" s="118">
        <f t="shared" ref="QD17" si="1590">QD18-QD16</f>
        <v>0</v>
      </c>
      <c r="QE17" s="118">
        <f t="shared" ref="QE17" si="1591">QE18-QE16</f>
        <v>0</v>
      </c>
      <c r="QF17" s="118">
        <f t="shared" ref="QF17" si="1592">QF18-QF16</f>
        <v>0</v>
      </c>
      <c r="QG17" s="118">
        <f t="shared" ref="QG17" si="1593">QG18-QG16</f>
        <v>0</v>
      </c>
      <c r="QH17" s="117"/>
      <c r="QI17" s="180" t="s">
        <v>587</v>
      </c>
      <c r="QJ17" s="180"/>
      <c r="QK17" s="117"/>
      <c r="QL17" s="117"/>
      <c r="QM17" s="117"/>
      <c r="QN17" s="118">
        <f>QN18-QN16</f>
        <v>0</v>
      </c>
      <c r="QO17" s="118">
        <f t="shared" ref="QO17" si="1594">QO18-QO16</f>
        <v>0</v>
      </c>
      <c r="QP17" s="118">
        <f t="shared" ref="QP17" si="1595">QP18-QP16</f>
        <v>0</v>
      </c>
      <c r="QQ17" s="118">
        <f t="shared" ref="QQ17" si="1596">QQ18-QQ16</f>
        <v>0</v>
      </c>
      <c r="QR17" s="118">
        <f t="shared" ref="QR17" si="1597">QR18-QR16</f>
        <v>0</v>
      </c>
      <c r="QS17" s="118">
        <f t="shared" ref="QS17" si="1598">QS18-QS16</f>
        <v>0</v>
      </c>
      <c r="QT17" s="118">
        <f t="shared" ref="QT17" si="1599">QT18-QT16</f>
        <v>0</v>
      </c>
      <c r="QU17" s="118">
        <f t="shared" ref="QU17" si="1600">QU18-QU16</f>
        <v>0</v>
      </c>
      <c r="QV17" s="118">
        <f t="shared" ref="QV17" si="1601">QV18-QV16</f>
        <v>0</v>
      </c>
      <c r="QW17" s="117"/>
      <c r="QX17" s="180" t="s">
        <v>587</v>
      </c>
      <c r="QY17" s="180"/>
      <c r="QZ17" s="117"/>
      <c r="RA17" s="117"/>
      <c r="RB17" s="117"/>
      <c r="RC17" s="118">
        <f>RC18-RC16</f>
        <v>0</v>
      </c>
      <c r="RD17" s="118">
        <f t="shared" ref="RD17" si="1602">RD18-RD16</f>
        <v>0</v>
      </c>
      <c r="RE17" s="118">
        <f t="shared" ref="RE17" si="1603">RE18-RE16</f>
        <v>0</v>
      </c>
      <c r="RF17" s="118">
        <f t="shared" ref="RF17" si="1604">RF18-RF16</f>
        <v>0</v>
      </c>
      <c r="RG17" s="118">
        <f t="shared" ref="RG17" si="1605">RG18-RG16</f>
        <v>0</v>
      </c>
      <c r="RH17" s="118">
        <f t="shared" ref="RH17" si="1606">RH18-RH16</f>
        <v>0</v>
      </c>
      <c r="RI17" s="118">
        <f t="shared" ref="RI17" si="1607">RI18-RI16</f>
        <v>0</v>
      </c>
      <c r="RJ17" s="118">
        <f t="shared" ref="RJ17" si="1608">RJ18-RJ16</f>
        <v>0</v>
      </c>
      <c r="RK17" s="118">
        <f t="shared" ref="RK17" si="1609">RK18-RK16</f>
        <v>0</v>
      </c>
      <c r="RL17" s="117"/>
      <c r="RM17" s="180" t="s">
        <v>587</v>
      </c>
      <c r="RN17" s="180"/>
      <c r="RO17" s="117"/>
      <c r="RP17" s="117"/>
      <c r="RQ17" s="117"/>
      <c r="RR17" s="118">
        <f>RR18-RR16</f>
        <v>0</v>
      </c>
      <c r="RS17" s="118">
        <f t="shared" ref="RS17" si="1610">RS18-RS16</f>
        <v>0</v>
      </c>
      <c r="RT17" s="118">
        <f t="shared" ref="RT17" si="1611">RT18-RT16</f>
        <v>0</v>
      </c>
      <c r="RU17" s="118">
        <f t="shared" ref="RU17" si="1612">RU18-RU16</f>
        <v>0</v>
      </c>
      <c r="RV17" s="118">
        <f t="shared" ref="RV17" si="1613">RV18-RV16</f>
        <v>0</v>
      </c>
      <c r="RW17" s="118">
        <f t="shared" ref="RW17" si="1614">RW18-RW16</f>
        <v>0</v>
      </c>
      <c r="RX17" s="118">
        <f t="shared" ref="RX17" si="1615">RX18-RX16</f>
        <v>0</v>
      </c>
      <c r="RY17" s="118">
        <f t="shared" ref="RY17" si="1616">RY18-RY16</f>
        <v>0</v>
      </c>
      <c r="RZ17" s="118">
        <f t="shared" ref="RZ17" si="1617">RZ18-RZ16</f>
        <v>0</v>
      </c>
      <c r="SA17" s="117"/>
      <c r="SB17" s="180" t="s">
        <v>587</v>
      </c>
      <c r="SC17" s="180"/>
      <c r="SD17" s="117"/>
      <c r="SE17" s="117"/>
      <c r="SF17" s="117"/>
      <c r="SG17" s="118">
        <f>SG18-SG16</f>
        <v>0</v>
      </c>
      <c r="SH17" s="118">
        <f t="shared" ref="SH17" si="1618">SH18-SH16</f>
        <v>0</v>
      </c>
      <c r="SI17" s="118">
        <f t="shared" ref="SI17" si="1619">SI18-SI16</f>
        <v>0</v>
      </c>
      <c r="SJ17" s="118">
        <f t="shared" ref="SJ17" si="1620">SJ18-SJ16</f>
        <v>0</v>
      </c>
      <c r="SK17" s="118">
        <f t="shared" ref="SK17" si="1621">SK18-SK16</f>
        <v>0</v>
      </c>
      <c r="SL17" s="118">
        <f t="shared" ref="SL17" si="1622">SL18-SL16</f>
        <v>0</v>
      </c>
      <c r="SM17" s="118">
        <f t="shared" ref="SM17" si="1623">SM18-SM16</f>
        <v>0</v>
      </c>
      <c r="SN17" s="118">
        <f t="shared" ref="SN17" si="1624">SN18-SN16</f>
        <v>0</v>
      </c>
      <c r="SO17" s="118">
        <f t="shared" ref="SO17" si="1625">SO18-SO16</f>
        <v>0</v>
      </c>
      <c r="SP17" s="117"/>
      <c r="SQ17" s="180" t="s">
        <v>587</v>
      </c>
      <c r="SR17" s="180"/>
      <c r="SS17" s="117"/>
      <c r="ST17" s="117"/>
      <c r="SU17" s="117"/>
      <c r="SV17" s="118">
        <f>SV18-SV16</f>
        <v>0</v>
      </c>
      <c r="SW17" s="118">
        <f t="shared" ref="SW17" si="1626">SW18-SW16</f>
        <v>0</v>
      </c>
      <c r="SX17" s="118">
        <f t="shared" ref="SX17" si="1627">SX18-SX16</f>
        <v>0</v>
      </c>
      <c r="SY17" s="118">
        <f t="shared" ref="SY17" si="1628">SY18-SY16</f>
        <v>0</v>
      </c>
      <c r="SZ17" s="118">
        <f t="shared" ref="SZ17" si="1629">SZ18-SZ16</f>
        <v>0</v>
      </c>
      <c r="TA17" s="118">
        <f t="shared" ref="TA17" si="1630">TA18-TA16</f>
        <v>0</v>
      </c>
      <c r="TB17" s="118">
        <f t="shared" ref="TB17" si="1631">TB18-TB16</f>
        <v>0</v>
      </c>
      <c r="TC17" s="118">
        <f t="shared" ref="TC17" si="1632">TC18-TC16</f>
        <v>0</v>
      </c>
      <c r="TD17" s="118">
        <f t="shared" ref="TD17" si="1633">TD18-TD16</f>
        <v>0</v>
      </c>
      <c r="TE17" s="117"/>
      <c r="TF17" s="180" t="s">
        <v>587</v>
      </c>
      <c r="TG17" s="180"/>
      <c r="TH17" s="117"/>
      <c r="TI17" s="117"/>
      <c r="TJ17" s="117"/>
      <c r="TK17" s="118">
        <f>TK18-TK16</f>
        <v>0</v>
      </c>
      <c r="TL17" s="118">
        <f t="shared" ref="TL17" si="1634">TL18-TL16</f>
        <v>0</v>
      </c>
      <c r="TM17" s="118">
        <f t="shared" ref="TM17" si="1635">TM18-TM16</f>
        <v>0</v>
      </c>
      <c r="TN17" s="118">
        <f t="shared" ref="TN17" si="1636">TN18-TN16</f>
        <v>0</v>
      </c>
      <c r="TO17" s="118">
        <f t="shared" ref="TO17" si="1637">TO18-TO16</f>
        <v>0</v>
      </c>
      <c r="TP17" s="118">
        <f t="shared" ref="TP17" si="1638">TP18-TP16</f>
        <v>0</v>
      </c>
      <c r="TQ17" s="118">
        <f t="shared" ref="TQ17" si="1639">TQ18-TQ16</f>
        <v>0</v>
      </c>
      <c r="TR17" s="118">
        <f t="shared" ref="TR17" si="1640">TR18-TR16</f>
        <v>0</v>
      </c>
      <c r="TS17" s="118">
        <f t="shared" ref="TS17" si="1641">TS18-TS16</f>
        <v>0</v>
      </c>
      <c r="TT17" s="117"/>
      <c r="TU17" s="180" t="s">
        <v>587</v>
      </c>
      <c r="TV17" s="180"/>
      <c r="TW17" s="117"/>
      <c r="TX17" s="117"/>
      <c r="TY17" s="117"/>
      <c r="TZ17" s="118">
        <f>TZ18-TZ16</f>
        <v>0</v>
      </c>
      <c r="UA17" s="118">
        <f t="shared" ref="UA17" si="1642">UA18-UA16</f>
        <v>0</v>
      </c>
      <c r="UB17" s="118">
        <f t="shared" ref="UB17" si="1643">UB18-UB16</f>
        <v>0</v>
      </c>
      <c r="UC17" s="118">
        <f t="shared" ref="UC17" si="1644">UC18-UC16</f>
        <v>0</v>
      </c>
      <c r="UD17" s="118">
        <f t="shared" ref="UD17" si="1645">UD18-UD16</f>
        <v>0</v>
      </c>
      <c r="UE17" s="118">
        <f t="shared" ref="UE17" si="1646">UE18-UE16</f>
        <v>0</v>
      </c>
      <c r="UF17" s="118">
        <f t="shared" ref="UF17" si="1647">UF18-UF16</f>
        <v>0</v>
      </c>
      <c r="UG17" s="118">
        <f t="shared" ref="UG17" si="1648">UG18-UG16</f>
        <v>0</v>
      </c>
      <c r="UH17" s="118">
        <f t="shared" ref="UH17" si="1649">UH18-UH16</f>
        <v>0</v>
      </c>
      <c r="UI17" s="117"/>
      <c r="UJ17" s="180" t="s">
        <v>587</v>
      </c>
      <c r="UK17" s="180"/>
      <c r="UL17" s="117"/>
      <c r="UM17" s="117"/>
      <c r="UN17" s="117"/>
      <c r="UO17" s="118">
        <f>UO18-UO16</f>
        <v>0</v>
      </c>
      <c r="UP17" s="118">
        <f t="shared" ref="UP17" si="1650">UP18-UP16</f>
        <v>0</v>
      </c>
      <c r="UQ17" s="118">
        <f t="shared" ref="UQ17" si="1651">UQ18-UQ16</f>
        <v>0</v>
      </c>
      <c r="UR17" s="118">
        <f t="shared" ref="UR17" si="1652">UR18-UR16</f>
        <v>0</v>
      </c>
      <c r="US17" s="118">
        <f t="shared" ref="US17" si="1653">US18-US16</f>
        <v>0</v>
      </c>
      <c r="UT17" s="118">
        <f t="shared" ref="UT17" si="1654">UT18-UT16</f>
        <v>0</v>
      </c>
      <c r="UU17" s="118">
        <f t="shared" ref="UU17" si="1655">UU18-UU16</f>
        <v>0</v>
      </c>
      <c r="UV17" s="118">
        <f t="shared" ref="UV17" si="1656">UV18-UV16</f>
        <v>0</v>
      </c>
      <c r="UW17" s="118">
        <f t="shared" ref="UW17" si="1657">UW18-UW16</f>
        <v>0</v>
      </c>
      <c r="UX17" s="117"/>
      <c r="UY17" s="180" t="s">
        <v>587</v>
      </c>
      <c r="UZ17" s="180"/>
      <c r="VA17" s="117"/>
      <c r="VB17" s="117"/>
      <c r="VC17" s="117"/>
      <c r="VD17" s="118">
        <f>VD18-VD16</f>
        <v>0</v>
      </c>
      <c r="VE17" s="118">
        <f t="shared" ref="VE17" si="1658">VE18-VE16</f>
        <v>0</v>
      </c>
      <c r="VF17" s="118">
        <f t="shared" ref="VF17" si="1659">VF18-VF16</f>
        <v>0</v>
      </c>
      <c r="VG17" s="118">
        <f t="shared" ref="VG17" si="1660">VG18-VG16</f>
        <v>0</v>
      </c>
      <c r="VH17" s="118">
        <f t="shared" ref="VH17" si="1661">VH18-VH16</f>
        <v>0</v>
      </c>
      <c r="VI17" s="118">
        <f t="shared" ref="VI17" si="1662">VI18-VI16</f>
        <v>0</v>
      </c>
      <c r="VJ17" s="118">
        <f t="shared" ref="VJ17" si="1663">VJ18-VJ16</f>
        <v>0</v>
      </c>
      <c r="VK17" s="118">
        <f t="shared" ref="VK17" si="1664">VK18-VK16</f>
        <v>0</v>
      </c>
      <c r="VL17" s="118">
        <f t="shared" ref="VL17" si="1665">VL18-VL16</f>
        <v>0</v>
      </c>
      <c r="VM17" s="117"/>
      <c r="VN17" s="180" t="s">
        <v>587</v>
      </c>
      <c r="VO17" s="180"/>
      <c r="VP17" s="117"/>
      <c r="VQ17" s="117"/>
      <c r="VR17" s="117"/>
      <c r="VS17" s="118">
        <f>VS18-VS16</f>
        <v>0</v>
      </c>
      <c r="VT17" s="118">
        <f t="shared" ref="VT17" si="1666">VT18-VT16</f>
        <v>0</v>
      </c>
      <c r="VU17" s="118">
        <f t="shared" ref="VU17" si="1667">VU18-VU16</f>
        <v>0</v>
      </c>
      <c r="VV17" s="118">
        <f t="shared" ref="VV17" si="1668">VV18-VV16</f>
        <v>0</v>
      </c>
      <c r="VW17" s="118">
        <f t="shared" ref="VW17" si="1669">VW18-VW16</f>
        <v>0</v>
      </c>
      <c r="VX17" s="118">
        <f t="shared" ref="VX17" si="1670">VX18-VX16</f>
        <v>0</v>
      </c>
      <c r="VY17" s="118">
        <f t="shared" ref="VY17" si="1671">VY18-VY16</f>
        <v>0</v>
      </c>
      <c r="VZ17" s="118">
        <f t="shared" ref="VZ17" si="1672">VZ18-VZ16</f>
        <v>0</v>
      </c>
      <c r="WA17" s="118">
        <f t="shared" ref="WA17" si="1673">WA18-WA16</f>
        <v>0</v>
      </c>
      <c r="WB17" s="117"/>
      <c r="WC17" s="180" t="s">
        <v>587</v>
      </c>
      <c r="WD17" s="180"/>
      <c r="WE17" s="117"/>
      <c r="WF17" s="117"/>
      <c r="WG17" s="117"/>
      <c r="WH17" s="118">
        <f>WH18-WH16</f>
        <v>0</v>
      </c>
      <c r="WI17" s="118">
        <f t="shared" ref="WI17" si="1674">WI18-WI16</f>
        <v>0</v>
      </c>
      <c r="WJ17" s="118">
        <f t="shared" ref="WJ17" si="1675">WJ18-WJ16</f>
        <v>0</v>
      </c>
      <c r="WK17" s="118">
        <f t="shared" ref="WK17" si="1676">WK18-WK16</f>
        <v>0</v>
      </c>
      <c r="WL17" s="118">
        <f t="shared" ref="WL17" si="1677">WL18-WL16</f>
        <v>0</v>
      </c>
      <c r="WM17" s="118">
        <f t="shared" ref="WM17" si="1678">WM18-WM16</f>
        <v>0</v>
      </c>
      <c r="WN17" s="118">
        <f t="shared" ref="WN17" si="1679">WN18-WN16</f>
        <v>0</v>
      </c>
      <c r="WO17" s="118">
        <f t="shared" ref="WO17" si="1680">WO18-WO16</f>
        <v>0</v>
      </c>
      <c r="WP17" s="118">
        <f t="shared" ref="WP17" si="1681">WP18-WP16</f>
        <v>0</v>
      </c>
      <c r="WQ17" s="117"/>
      <c r="WR17" s="180" t="s">
        <v>587</v>
      </c>
      <c r="WS17" s="180"/>
      <c r="WT17" s="117"/>
      <c r="WU17" s="117"/>
      <c r="WV17" s="117"/>
      <c r="WW17" s="118">
        <f>WW18-WW16</f>
        <v>0</v>
      </c>
      <c r="WX17" s="118">
        <f t="shared" ref="WX17" si="1682">WX18-WX16</f>
        <v>0</v>
      </c>
      <c r="WY17" s="118">
        <f t="shared" ref="WY17" si="1683">WY18-WY16</f>
        <v>0</v>
      </c>
      <c r="WZ17" s="118">
        <f t="shared" ref="WZ17" si="1684">WZ18-WZ16</f>
        <v>0</v>
      </c>
      <c r="XA17" s="118">
        <f t="shared" ref="XA17" si="1685">XA18-XA16</f>
        <v>0</v>
      </c>
      <c r="XB17" s="118">
        <f t="shared" ref="XB17" si="1686">XB18-XB16</f>
        <v>0</v>
      </c>
      <c r="XC17" s="118">
        <f t="shared" ref="XC17" si="1687">XC18-XC16</f>
        <v>0</v>
      </c>
      <c r="XD17" s="118">
        <f t="shared" ref="XD17" si="1688">XD18-XD16</f>
        <v>0</v>
      </c>
      <c r="XE17" s="118">
        <f t="shared" ref="XE17" si="1689">XE18-XE16</f>
        <v>0</v>
      </c>
      <c r="XF17" s="117"/>
      <c r="XG17" s="180" t="s">
        <v>587</v>
      </c>
      <c r="XH17" s="180"/>
      <c r="XI17" s="117"/>
      <c r="XJ17" s="117"/>
      <c r="XK17" s="117"/>
      <c r="XL17" s="118">
        <f>XL18-XL16</f>
        <v>1</v>
      </c>
      <c r="XM17" s="118">
        <f t="shared" ref="XM17" si="1690">XM18-XM16</f>
        <v>146600</v>
      </c>
      <c r="XN17" s="118">
        <f t="shared" ref="XN17" si="1691">XN18-XN16</f>
        <v>0</v>
      </c>
      <c r="XO17" s="118">
        <f t="shared" ref="XO17" si="1692">XO18-XO16</f>
        <v>146600</v>
      </c>
      <c r="XP17" s="118">
        <f t="shared" ref="XP17" si="1693">XP18-XP16</f>
        <v>0</v>
      </c>
      <c r="XQ17" s="118">
        <f t="shared" ref="XQ17" si="1694">XQ18-XQ16</f>
        <v>146600</v>
      </c>
      <c r="XR17" s="118">
        <f t="shared" ref="XR17" si="1695">XR18-XR16</f>
        <v>0</v>
      </c>
      <c r="XS17" s="118">
        <f t="shared" ref="XS17" si="1696">XS18-XS16</f>
        <v>0</v>
      </c>
      <c r="XT17" s="118">
        <f t="shared" ref="XT17" si="1697">XT18-XT16</f>
        <v>0</v>
      </c>
      <c r="XU17" s="117"/>
      <c r="XV17" s="180" t="s">
        <v>587</v>
      </c>
      <c r="XW17" s="180"/>
      <c r="XX17" s="117"/>
      <c r="XY17" s="117"/>
      <c r="XZ17" s="117"/>
      <c r="YA17" s="118">
        <f>YA18-YA16</f>
        <v>18</v>
      </c>
      <c r="YB17" s="118">
        <f t="shared" ref="YB17" si="1698">YB18-YB16</f>
        <v>2571480</v>
      </c>
      <c r="YC17" s="118">
        <f t="shared" ref="YC17" si="1699">YC18-YC16</f>
        <v>0</v>
      </c>
      <c r="YD17" s="118">
        <f t="shared" ref="YD17" si="1700">YD18-YD16</f>
        <v>2571480</v>
      </c>
      <c r="YE17" s="118">
        <f t="shared" ref="YE17" si="1701">YE18-YE16</f>
        <v>0</v>
      </c>
      <c r="YF17" s="118">
        <f t="shared" ref="YF17" si="1702">YF18-YF16</f>
        <v>1142880</v>
      </c>
      <c r="YG17" s="118">
        <f t="shared" ref="YG17" si="1703">YG18-YG16</f>
        <v>857160</v>
      </c>
      <c r="YH17" s="118">
        <f t="shared" ref="YH17" si="1704">YH18-YH16</f>
        <v>571440</v>
      </c>
      <c r="YI17" s="118">
        <f t="shared" ref="YI17" si="1705">YI18-YI16</f>
        <v>0</v>
      </c>
      <c r="YJ17" s="117"/>
      <c r="YK17" s="180" t="s">
        <v>587</v>
      </c>
      <c r="YL17" s="180"/>
      <c r="YM17" s="117"/>
      <c r="YN17" s="117"/>
      <c r="YO17" s="117"/>
      <c r="YP17" s="118">
        <f>YP18-YP16</f>
        <v>1</v>
      </c>
      <c r="YQ17" s="118">
        <f t="shared" ref="YQ17" si="1706">YQ18-YQ16</f>
        <v>38040</v>
      </c>
      <c r="YR17" s="118">
        <f t="shared" ref="YR17" si="1707">YR18-YR16</f>
        <v>0</v>
      </c>
      <c r="YS17" s="118">
        <f t="shared" ref="YS17" si="1708">YS18-YS16</f>
        <v>38040</v>
      </c>
      <c r="YT17" s="118">
        <f t="shared" ref="YT17" si="1709">YT18-YT16</f>
        <v>0</v>
      </c>
      <c r="YU17" s="118">
        <f t="shared" ref="YU17" si="1710">YU18-YU16</f>
        <v>38040</v>
      </c>
      <c r="YV17" s="118">
        <f t="shared" ref="YV17" si="1711">YV18-YV16</f>
        <v>0</v>
      </c>
      <c r="YW17" s="118">
        <f t="shared" ref="YW17" si="1712">YW18-YW16</f>
        <v>0</v>
      </c>
      <c r="YX17" s="118">
        <f t="shared" ref="YX17" si="1713">YX18-YX16</f>
        <v>0</v>
      </c>
      <c r="YY17" s="117"/>
      <c r="YZ17" s="180" t="s">
        <v>587</v>
      </c>
      <c r="ZA17" s="180"/>
      <c r="ZB17" s="117"/>
      <c r="ZC17" s="117"/>
      <c r="ZD17" s="117"/>
      <c r="ZE17" s="118">
        <f>ZE18-ZE16</f>
        <v>0</v>
      </c>
      <c r="ZF17" s="118">
        <f t="shared" ref="ZF17" si="1714">ZF18-ZF16</f>
        <v>0</v>
      </c>
      <c r="ZG17" s="118">
        <f t="shared" ref="ZG17" si="1715">ZG18-ZG16</f>
        <v>0</v>
      </c>
      <c r="ZH17" s="118">
        <f t="shared" ref="ZH17" si="1716">ZH18-ZH16</f>
        <v>0</v>
      </c>
      <c r="ZI17" s="118">
        <f t="shared" ref="ZI17" si="1717">ZI18-ZI16</f>
        <v>0</v>
      </c>
      <c r="ZJ17" s="118">
        <f t="shared" ref="ZJ17" si="1718">ZJ18-ZJ16</f>
        <v>0</v>
      </c>
      <c r="ZK17" s="118">
        <f t="shared" ref="ZK17" si="1719">ZK18-ZK16</f>
        <v>0</v>
      </c>
      <c r="ZL17" s="118">
        <f t="shared" ref="ZL17" si="1720">ZL18-ZL16</f>
        <v>0</v>
      </c>
      <c r="ZM17" s="118">
        <f t="shared" ref="ZM17" si="1721">ZM18-ZM16</f>
        <v>0</v>
      </c>
      <c r="ZN17" s="117"/>
      <c r="ZO17" s="180" t="s">
        <v>587</v>
      </c>
      <c r="ZP17" s="180"/>
      <c r="ZQ17" s="117"/>
      <c r="ZR17" s="117"/>
      <c r="ZS17" s="117"/>
      <c r="ZT17" s="118">
        <f>ZT18-ZT16</f>
        <v>0</v>
      </c>
      <c r="ZU17" s="118">
        <f t="shared" ref="ZU17" si="1722">ZU18-ZU16</f>
        <v>0</v>
      </c>
      <c r="ZV17" s="118">
        <f t="shared" ref="ZV17" si="1723">ZV18-ZV16</f>
        <v>0</v>
      </c>
      <c r="ZW17" s="118">
        <f t="shared" ref="ZW17" si="1724">ZW18-ZW16</f>
        <v>0</v>
      </c>
      <c r="ZX17" s="118">
        <f t="shared" ref="ZX17" si="1725">ZX18-ZX16</f>
        <v>0</v>
      </c>
      <c r="ZY17" s="118">
        <f t="shared" ref="ZY17" si="1726">ZY18-ZY16</f>
        <v>0</v>
      </c>
      <c r="ZZ17" s="118">
        <f t="shared" ref="ZZ17" si="1727">ZZ18-ZZ16</f>
        <v>0</v>
      </c>
      <c r="AAA17" s="118">
        <f t="shared" ref="AAA17" si="1728">AAA18-AAA16</f>
        <v>0</v>
      </c>
      <c r="AAB17" s="118">
        <f t="shared" ref="AAB17" si="1729">AAB18-AAB16</f>
        <v>0</v>
      </c>
      <c r="AAC17" s="117"/>
      <c r="AAD17" s="180" t="s">
        <v>587</v>
      </c>
      <c r="AAE17" s="180"/>
      <c r="AAF17" s="117"/>
      <c r="AAG17" s="117"/>
      <c r="AAH17" s="117"/>
      <c r="AAI17" s="118">
        <f>AAI18-AAI16</f>
        <v>0</v>
      </c>
      <c r="AAJ17" s="118">
        <f t="shared" ref="AAJ17" si="1730">AAJ18-AAJ16</f>
        <v>0</v>
      </c>
      <c r="AAK17" s="118">
        <f t="shared" ref="AAK17" si="1731">AAK18-AAK16</f>
        <v>0</v>
      </c>
      <c r="AAL17" s="118">
        <f t="shared" ref="AAL17" si="1732">AAL18-AAL16</f>
        <v>0</v>
      </c>
      <c r="AAM17" s="118">
        <f t="shared" ref="AAM17" si="1733">AAM18-AAM16</f>
        <v>0</v>
      </c>
      <c r="AAN17" s="118">
        <f t="shared" ref="AAN17" si="1734">AAN18-AAN16</f>
        <v>0</v>
      </c>
      <c r="AAO17" s="118">
        <f t="shared" ref="AAO17" si="1735">AAO18-AAO16</f>
        <v>0</v>
      </c>
      <c r="AAP17" s="118">
        <f t="shared" ref="AAP17" si="1736">AAP18-AAP16</f>
        <v>0</v>
      </c>
      <c r="AAQ17" s="118">
        <f t="shared" ref="AAQ17" si="1737">AAQ18-AAQ16</f>
        <v>0</v>
      </c>
      <c r="AAR17" s="117"/>
      <c r="AAS17" s="180" t="s">
        <v>587</v>
      </c>
      <c r="AAT17" s="180"/>
      <c r="AAU17" s="117"/>
      <c r="AAV17" s="117"/>
      <c r="AAW17" s="117"/>
      <c r="AAX17" s="118">
        <f>AAX18-AAX16</f>
        <v>0</v>
      </c>
      <c r="AAY17" s="118">
        <f t="shared" ref="AAY17" si="1738">AAY18-AAY16</f>
        <v>0</v>
      </c>
      <c r="AAZ17" s="118">
        <f t="shared" ref="AAZ17" si="1739">AAZ18-AAZ16</f>
        <v>0</v>
      </c>
      <c r="ABA17" s="118">
        <f t="shared" ref="ABA17" si="1740">ABA18-ABA16</f>
        <v>0</v>
      </c>
      <c r="ABB17" s="118">
        <f t="shared" ref="ABB17" si="1741">ABB18-ABB16</f>
        <v>0</v>
      </c>
      <c r="ABC17" s="118">
        <f t="shared" ref="ABC17" si="1742">ABC18-ABC16</f>
        <v>0</v>
      </c>
      <c r="ABD17" s="118">
        <f t="shared" ref="ABD17" si="1743">ABD18-ABD16</f>
        <v>0</v>
      </c>
      <c r="ABE17" s="118">
        <f t="shared" ref="ABE17" si="1744">ABE18-ABE16</f>
        <v>0</v>
      </c>
      <c r="ABF17" s="118">
        <f t="shared" ref="ABF17" si="1745">ABF18-ABF16</f>
        <v>0</v>
      </c>
      <c r="ABG17" s="117"/>
      <c r="ABH17" s="180" t="s">
        <v>587</v>
      </c>
      <c r="ABI17" s="180"/>
      <c r="ABJ17" s="117"/>
      <c r="ABK17" s="117"/>
      <c r="ABL17" s="117"/>
      <c r="ABM17" s="118">
        <f>ABM18-ABM16</f>
        <v>0</v>
      </c>
      <c r="ABN17" s="118">
        <f t="shared" ref="ABN17" si="1746">ABN18-ABN16</f>
        <v>0</v>
      </c>
      <c r="ABO17" s="118">
        <f t="shared" ref="ABO17" si="1747">ABO18-ABO16</f>
        <v>0</v>
      </c>
      <c r="ABP17" s="118">
        <f t="shared" ref="ABP17" si="1748">ABP18-ABP16</f>
        <v>0</v>
      </c>
      <c r="ABQ17" s="118">
        <f t="shared" ref="ABQ17" si="1749">ABQ18-ABQ16</f>
        <v>0</v>
      </c>
      <c r="ABR17" s="118">
        <f t="shared" ref="ABR17" si="1750">ABR18-ABR16</f>
        <v>0</v>
      </c>
      <c r="ABS17" s="118">
        <f t="shared" ref="ABS17" si="1751">ABS18-ABS16</f>
        <v>0</v>
      </c>
      <c r="ABT17" s="118">
        <f t="shared" ref="ABT17" si="1752">ABT18-ABT16</f>
        <v>0</v>
      </c>
      <c r="ABU17" s="118">
        <f t="shared" ref="ABU17" si="1753">ABU18-ABU16</f>
        <v>0</v>
      </c>
      <c r="ABV17" s="117"/>
      <c r="ABW17" s="180" t="s">
        <v>587</v>
      </c>
      <c r="ABX17" s="180"/>
      <c r="ABY17" s="117"/>
      <c r="ABZ17" s="117"/>
      <c r="ACA17" s="117"/>
      <c r="ACB17" s="118">
        <f>ACB18-ACB16</f>
        <v>0</v>
      </c>
      <c r="ACC17" s="118">
        <f t="shared" ref="ACC17" si="1754">ACC18-ACC16</f>
        <v>0</v>
      </c>
      <c r="ACD17" s="118">
        <f t="shared" ref="ACD17" si="1755">ACD18-ACD16</f>
        <v>0</v>
      </c>
      <c r="ACE17" s="118">
        <f t="shared" ref="ACE17" si="1756">ACE18-ACE16</f>
        <v>0</v>
      </c>
      <c r="ACF17" s="118">
        <f t="shared" ref="ACF17" si="1757">ACF18-ACF16</f>
        <v>0</v>
      </c>
      <c r="ACG17" s="118">
        <f t="shared" ref="ACG17" si="1758">ACG18-ACG16</f>
        <v>0</v>
      </c>
      <c r="ACH17" s="118">
        <f t="shared" ref="ACH17" si="1759">ACH18-ACH16</f>
        <v>0</v>
      </c>
      <c r="ACI17" s="118">
        <f t="shared" ref="ACI17" si="1760">ACI18-ACI16</f>
        <v>0</v>
      </c>
      <c r="ACJ17" s="118">
        <f t="shared" ref="ACJ17" si="1761">ACJ18-ACJ16</f>
        <v>0</v>
      </c>
      <c r="ACK17" s="117"/>
      <c r="ACL17" s="180" t="s">
        <v>587</v>
      </c>
      <c r="ACM17" s="180"/>
      <c r="ACN17" s="117"/>
      <c r="ACO17" s="117"/>
      <c r="ACP17" s="117"/>
      <c r="ACQ17" s="118">
        <f>ACQ18-ACQ16</f>
        <v>0</v>
      </c>
      <c r="ACR17" s="118">
        <f t="shared" ref="ACR17" si="1762">ACR18-ACR16</f>
        <v>0</v>
      </c>
      <c r="ACS17" s="118">
        <f t="shared" ref="ACS17" si="1763">ACS18-ACS16</f>
        <v>0</v>
      </c>
      <c r="ACT17" s="118">
        <f t="shared" ref="ACT17" si="1764">ACT18-ACT16</f>
        <v>0</v>
      </c>
      <c r="ACU17" s="118">
        <f t="shared" ref="ACU17" si="1765">ACU18-ACU16</f>
        <v>0</v>
      </c>
      <c r="ACV17" s="118">
        <f t="shared" ref="ACV17" si="1766">ACV18-ACV16</f>
        <v>0</v>
      </c>
      <c r="ACW17" s="118">
        <f t="shared" ref="ACW17" si="1767">ACW18-ACW16</f>
        <v>0</v>
      </c>
      <c r="ACX17" s="118">
        <f t="shared" ref="ACX17" si="1768">ACX18-ACX16</f>
        <v>0</v>
      </c>
      <c r="ACY17" s="118">
        <f t="shared" ref="ACY17" si="1769">ACY18-ACY16</f>
        <v>0</v>
      </c>
      <c r="ACZ17" s="117"/>
      <c r="ADA17" s="180" t="s">
        <v>587</v>
      </c>
      <c r="ADB17" s="180"/>
      <c r="ADC17" s="117"/>
      <c r="ADD17" s="117"/>
      <c r="ADE17" s="117"/>
      <c r="ADF17" s="118">
        <f>ADF18-ADF16</f>
        <v>0</v>
      </c>
      <c r="ADG17" s="118">
        <f t="shared" ref="ADG17" si="1770">ADG18-ADG16</f>
        <v>0</v>
      </c>
      <c r="ADH17" s="118">
        <f t="shared" ref="ADH17" si="1771">ADH18-ADH16</f>
        <v>0</v>
      </c>
      <c r="ADI17" s="118">
        <f t="shared" ref="ADI17" si="1772">ADI18-ADI16</f>
        <v>0</v>
      </c>
      <c r="ADJ17" s="118">
        <f t="shared" ref="ADJ17" si="1773">ADJ18-ADJ16</f>
        <v>0</v>
      </c>
      <c r="ADK17" s="118">
        <f t="shared" ref="ADK17" si="1774">ADK18-ADK16</f>
        <v>0</v>
      </c>
      <c r="ADL17" s="118">
        <f t="shared" ref="ADL17" si="1775">ADL18-ADL16</f>
        <v>0</v>
      </c>
      <c r="ADM17" s="118">
        <f t="shared" ref="ADM17" si="1776">ADM18-ADM16</f>
        <v>0</v>
      </c>
      <c r="ADN17" s="118">
        <f t="shared" ref="ADN17" si="1777">ADN18-ADN16</f>
        <v>0</v>
      </c>
      <c r="ADO17" s="117"/>
      <c r="ADP17" s="180" t="s">
        <v>587</v>
      </c>
      <c r="ADQ17" s="180"/>
      <c r="ADR17" s="117"/>
      <c r="ADS17" s="117"/>
      <c r="ADT17" s="117"/>
      <c r="ADU17" s="118">
        <f>ADU18-ADU16</f>
        <v>0</v>
      </c>
      <c r="ADV17" s="118">
        <f t="shared" ref="ADV17" si="1778">ADV18-ADV16</f>
        <v>0</v>
      </c>
      <c r="ADW17" s="118">
        <f t="shared" ref="ADW17" si="1779">ADW18-ADW16</f>
        <v>0</v>
      </c>
      <c r="ADX17" s="118">
        <f t="shared" ref="ADX17" si="1780">ADX18-ADX16</f>
        <v>0</v>
      </c>
      <c r="ADY17" s="118">
        <f t="shared" ref="ADY17" si="1781">ADY18-ADY16</f>
        <v>0</v>
      </c>
      <c r="ADZ17" s="118">
        <f t="shared" ref="ADZ17" si="1782">ADZ18-ADZ16</f>
        <v>0</v>
      </c>
      <c r="AEA17" s="118">
        <f t="shared" ref="AEA17" si="1783">AEA18-AEA16</f>
        <v>0</v>
      </c>
      <c r="AEB17" s="118">
        <f t="shared" ref="AEB17" si="1784">AEB18-AEB16</f>
        <v>0</v>
      </c>
      <c r="AEC17" s="118">
        <f t="shared" ref="AEC17" si="1785">AEC18-AEC16</f>
        <v>0</v>
      </c>
      <c r="AED17" s="117"/>
      <c r="AEE17" s="180" t="s">
        <v>587</v>
      </c>
      <c r="AEF17" s="180"/>
      <c r="AEG17" s="117"/>
      <c r="AEH17" s="117"/>
      <c r="AEI17" s="117"/>
      <c r="AEJ17" s="118">
        <f>AEJ18-AEJ16</f>
        <v>0</v>
      </c>
      <c r="AEK17" s="118">
        <f t="shared" ref="AEK17" si="1786">AEK18-AEK16</f>
        <v>0</v>
      </c>
      <c r="AEL17" s="118">
        <f t="shared" ref="AEL17" si="1787">AEL18-AEL16</f>
        <v>0</v>
      </c>
      <c r="AEM17" s="118">
        <f t="shared" ref="AEM17" si="1788">AEM18-AEM16</f>
        <v>0</v>
      </c>
      <c r="AEN17" s="118">
        <f t="shared" ref="AEN17" si="1789">AEN18-AEN16</f>
        <v>0</v>
      </c>
      <c r="AEO17" s="118">
        <f t="shared" ref="AEO17" si="1790">AEO18-AEO16</f>
        <v>0</v>
      </c>
      <c r="AEP17" s="118">
        <f t="shared" ref="AEP17" si="1791">AEP18-AEP16</f>
        <v>0</v>
      </c>
      <c r="AEQ17" s="118">
        <f t="shared" ref="AEQ17" si="1792">AEQ18-AEQ16</f>
        <v>0</v>
      </c>
      <c r="AER17" s="118">
        <f t="shared" ref="AER17" si="1793">AER18-AER16</f>
        <v>0</v>
      </c>
      <c r="AES17" s="117"/>
      <c r="AET17" s="180" t="s">
        <v>587</v>
      </c>
      <c r="AEU17" s="180"/>
      <c r="AEV17" s="117"/>
      <c r="AEW17" s="117"/>
      <c r="AEX17" s="117"/>
      <c r="AEY17" s="118">
        <f>AEY18-AEY16</f>
        <v>0</v>
      </c>
      <c r="AEZ17" s="118">
        <f t="shared" ref="AEZ17" si="1794">AEZ18-AEZ16</f>
        <v>0</v>
      </c>
      <c r="AFA17" s="118">
        <f t="shared" ref="AFA17" si="1795">AFA18-AFA16</f>
        <v>0</v>
      </c>
      <c r="AFB17" s="118">
        <f t="shared" ref="AFB17" si="1796">AFB18-AFB16</f>
        <v>0</v>
      </c>
      <c r="AFC17" s="118">
        <f t="shared" ref="AFC17" si="1797">AFC18-AFC16</f>
        <v>0</v>
      </c>
      <c r="AFD17" s="118">
        <f t="shared" ref="AFD17" si="1798">AFD18-AFD16</f>
        <v>0</v>
      </c>
      <c r="AFE17" s="118">
        <f t="shared" ref="AFE17" si="1799">AFE18-AFE16</f>
        <v>0</v>
      </c>
      <c r="AFF17" s="118">
        <f t="shared" ref="AFF17" si="1800">AFF18-AFF16</f>
        <v>0</v>
      </c>
      <c r="AFG17" s="118">
        <f t="shared" ref="AFG17" si="1801">AFG18-AFG16</f>
        <v>0</v>
      </c>
      <c r="AFH17" s="117"/>
      <c r="AFI17" s="180" t="s">
        <v>587</v>
      </c>
      <c r="AFJ17" s="180"/>
      <c r="AFK17" s="117"/>
      <c r="AFL17" s="117"/>
      <c r="AFM17" s="117"/>
      <c r="AFN17" s="118">
        <f>AFN18-AFN16</f>
        <v>0</v>
      </c>
      <c r="AFO17" s="118">
        <f t="shared" ref="AFO17" si="1802">AFO18-AFO16</f>
        <v>0</v>
      </c>
      <c r="AFP17" s="118">
        <f t="shared" ref="AFP17" si="1803">AFP18-AFP16</f>
        <v>0</v>
      </c>
      <c r="AFQ17" s="118">
        <f t="shared" ref="AFQ17" si="1804">AFQ18-AFQ16</f>
        <v>0</v>
      </c>
      <c r="AFR17" s="118">
        <f t="shared" ref="AFR17" si="1805">AFR18-AFR16</f>
        <v>0</v>
      </c>
      <c r="AFS17" s="118">
        <f t="shared" ref="AFS17" si="1806">AFS18-AFS16</f>
        <v>0</v>
      </c>
      <c r="AFT17" s="118">
        <f t="shared" ref="AFT17" si="1807">AFT18-AFT16</f>
        <v>0</v>
      </c>
      <c r="AFU17" s="118">
        <f t="shared" ref="AFU17" si="1808">AFU18-AFU16</f>
        <v>0</v>
      </c>
      <c r="AFV17" s="118">
        <f t="shared" ref="AFV17" si="1809">AFV18-AFV16</f>
        <v>0</v>
      </c>
      <c r="AFW17" s="117"/>
      <c r="AFX17" s="180" t="s">
        <v>587</v>
      </c>
      <c r="AFY17" s="180"/>
      <c r="AFZ17" s="117"/>
      <c r="AGA17" s="117"/>
      <c r="AGB17" s="117"/>
      <c r="AGC17" s="118">
        <f>AGC18-AGC16</f>
        <v>0</v>
      </c>
      <c r="AGD17" s="118">
        <f t="shared" ref="AGD17" si="1810">AGD18-AGD16</f>
        <v>0</v>
      </c>
      <c r="AGE17" s="118">
        <f t="shared" ref="AGE17" si="1811">AGE18-AGE16</f>
        <v>0</v>
      </c>
      <c r="AGF17" s="118">
        <f t="shared" ref="AGF17" si="1812">AGF18-AGF16</f>
        <v>0</v>
      </c>
      <c r="AGG17" s="118">
        <f t="shared" ref="AGG17" si="1813">AGG18-AGG16</f>
        <v>0</v>
      </c>
      <c r="AGH17" s="118">
        <f t="shared" ref="AGH17" si="1814">AGH18-AGH16</f>
        <v>0</v>
      </c>
      <c r="AGI17" s="118">
        <f t="shared" ref="AGI17" si="1815">AGI18-AGI16</f>
        <v>0</v>
      </c>
      <c r="AGJ17" s="118">
        <f t="shared" ref="AGJ17" si="1816">AGJ18-AGJ16</f>
        <v>0</v>
      </c>
      <c r="AGK17" s="118">
        <f t="shared" ref="AGK17" si="1817">AGK18-AGK16</f>
        <v>0</v>
      </c>
      <c r="AGL17" s="117"/>
      <c r="AGM17" s="180" t="s">
        <v>587</v>
      </c>
      <c r="AGN17" s="180"/>
      <c r="AGO17" s="117"/>
      <c r="AGP17" s="117"/>
      <c r="AGQ17" s="117"/>
      <c r="AGR17" s="118">
        <f>AGR18-AGR16</f>
        <v>1</v>
      </c>
      <c r="AGS17" s="118">
        <f t="shared" ref="AGS17" si="1818">AGS18-AGS16</f>
        <v>82100</v>
      </c>
      <c r="AGT17" s="118">
        <f t="shared" ref="AGT17" si="1819">AGT18-AGT16</f>
        <v>0</v>
      </c>
      <c r="AGU17" s="118">
        <f t="shared" ref="AGU17" si="1820">AGU18-AGU16</f>
        <v>82100</v>
      </c>
      <c r="AGV17" s="118">
        <f t="shared" ref="AGV17" si="1821">AGV18-AGV16</f>
        <v>0</v>
      </c>
      <c r="AGW17" s="118">
        <f t="shared" ref="AGW17" si="1822">AGW18-AGW16</f>
        <v>82100</v>
      </c>
      <c r="AGX17" s="118">
        <f t="shared" ref="AGX17" si="1823">AGX18-AGX16</f>
        <v>0</v>
      </c>
      <c r="AGY17" s="118">
        <f t="shared" ref="AGY17" si="1824">AGY18-AGY16</f>
        <v>0</v>
      </c>
      <c r="AGZ17" s="118">
        <f t="shared" ref="AGZ17" si="1825">AGZ18-AGZ16</f>
        <v>0</v>
      </c>
      <c r="AHA17" s="117"/>
      <c r="AHB17" s="180" t="s">
        <v>587</v>
      </c>
      <c r="AHC17" s="180"/>
      <c r="AHD17" s="117"/>
      <c r="AHE17" s="117"/>
      <c r="AHF17" s="117"/>
      <c r="AHG17" s="118">
        <f>AHG18-AHG16</f>
        <v>0</v>
      </c>
      <c r="AHH17" s="118">
        <f t="shared" ref="AHH17" si="1826">AHH18-AHH16</f>
        <v>0</v>
      </c>
      <c r="AHI17" s="118">
        <f t="shared" ref="AHI17" si="1827">AHI18-AHI16</f>
        <v>0</v>
      </c>
      <c r="AHJ17" s="118">
        <f t="shared" ref="AHJ17" si="1828">AHJ18-AHJ16</f>
        <v>0</v>
      </c>
      <c r="AHK17" s="118">
        <f t="shared" ref="AHK17" si="1829">AHK18-AHK16</f>
        <v>0</v>
      </c>
      <c r="AHL17" s="118">
        <f t="shared" ref="AHL17" si="1830">AHL18-AHL16</f>
        <v>0</v>
      </c>
      <c r="AHM17" s="118">
        <f t="shared" ref="AHM17" si="1831">AHM18-AHM16</f>
        <v>0</v>
      </c>
      <c r="AHN17" s="118">
        <f t="shared" ref="AHN17" si="1832">AHN18-AHN16</f>
        <v>0</v>
      </c>
      <c r="AHO17" s="118">
        <f t="shared" ref="AHO17" si="1833">AHO18-AHO16</f>
        <v>0</v>
      </c>
      <c r="AHP17" s="117"/>
      <c r="AHQ17" s="180" t="s">
        <v>587</v>
      </c>
      <c r="AHR17" s="180"/>
      <c r="AHS17" s="117"/>
      <c r="AHT17" s="117"/>
      <c r="AHU17" s="117"/>
      <c r="AHV17" s="118">
        <f>AHV18-AHV16</f>
        <v>0</v>
      </c>
      <c r="AHW17" s="118">
        <f t="shared" ref="AHW17" si="1834">AHW18-AHW16</f>
        <v>0</v>
      </c>
      <c r="AHX17" s="118">
        <f t="shared" ref="AHX17" si="1835">AHX18-AHX16</f>
        <v>0</v>
      </c>
      <c r="AHY17" s="118">
        <f t="shared" ref="AHY17" si="1836">AHY18-AHY16</f>
        <v>0</v>
      </c>
      <c r="AHZ17" s="118">
        <f t="shared" ref="AHZ17" si="1837">AHZ18-AHZ16</f>
        <v>0</v>
      </c>
      <c r="AIA17" s="118">
        <f t="shared" ref="AIA17" si="1838">AIA18-AIA16</f>
        <v>0</v>
      </c>
      <c r="AIB17" s="118">
        <f t="shared" ref="AIB17" si="1839">AIB18-AIB16</f>
        <v>0</v>
      </c>
      <c r="AIC17" s="118">
        <f t="shared" ref="AIC17" si="1840">AIC18-AIC16</f>
        <v>0</v>
      </c>
      <c r="AID17" s="118">
        <f t="shared" ref="AID17" si="1841">AID18-AID16</f>
        <v>0</v>
      </c>
      <c r="AIE17" s="117"/>
      <c r="AIF17" s="180" t="s">
        <v>587</v>
      </c>
      <c r="AIG17" s="180"/>
      <c r="AIH17" s="117"/>
      <c r="AII17" s="117"/>
      <c r="AIJ17" s="117"/>
      <c r="AIK17" s="118">
        <f>AIK18-AIK16</f>
        <v>0</v>
      </c>
      <c r="AIL17" s="118">
        <f t="shared" ref="AIL17" si="1842">AIL18-AIL16</f>
        <v>0</v>
      </c>
      <c r="AIM17" s="118">
        <f t="shared" ref="AIM17" si="1843">AIM18-AIM16</f>
        <v>0</v>
      </c>
      <c r="AIN17" s="118">
        <f t="shared" ref="AIN17" si="1844">AIN18-AIN16</f>
        <v>0</v>
      </c>
      <c r="AIO17" s="118">
        <f t="shared" ref="AIO17" si="1845">AIO18-AIO16</f>
        <v>0</v>
      </c>
      <c r="AIP17" s="118">
        <f t="shared" ref="AIP17" si="1846">AIP18-AIP16</f>
        <v>0</v>
      </c>
      <c r="AIQ17" s="118">
        <f t="shared" ref="AIQ17" si="1847">AIQ18-AIQ16</f>
        <v>0</v>
      </c>
      <c r="AIR17" s="118">
        <f t="shared" ref="AIR17" si="1848">AIR18-AIR16</f>
        <v>0</v>
      </c>
      <c r="AIS17" s="118">
        <f t="shared" ref="AIS17" si="1849">AIS18-AIS16</f>
        <v>0</v>
      </c>
      <c r="AIT17" s="117"/>
      <c r="AIU17" s="180" t="s">
        <v>587</v>
      </c>
      <c r="AIV17" s="180"/>
      <c r="AIW17" s="117"/>
      <c r="AIX17" s="117"/>
      <c r="AIY17" s="117"/>
      <c r="AIZ17" s="118">
        <f>AIZ18-AIZ16</f>
        <v>0</v>
      </c>
      <c r="AJA17" s="118">
        <f t="shared" ref="AJA17" si="1850">AJA18-AJA16</f>
        <v>0</v>
      </c>
      <c r="AJB17" s="118">
        <f t="shared" ref="AJB17" si="1851">AJB18-AJB16</f>
        <v>0</v>
      </c>
      <c r="AJC17" s="118">
        <f t="shared" ref="AJC17" si="1852">AJC18-AJC16</f>
        <v>0</v>
      </c>
      <c r="AJD17" s="118">
        <f t="shared" ref="AJD17" si="1853">AJD18-AJD16</f>
        <v>0</v>
      </c>
      <c r="AJE17" s="118">
        <f t="shared" ref="AJE17" si="1854">AJE18-AJE16</f>
        <v>0</v>
      </c>
      <c r="AJF17" s="118">
        <f t="shared" ref="AJF17" si="1855">AJF18-AJF16</f>
        <v>0</v>
      </c>
      <c r="AJG17" s="118">
        <f t="shared" ref="AJG17" si="1856">AJG18-AJG16</f>
        <v>0</v>
      </c>
      <c r="AJH17" s="118">
        <f t="shared" ref="AJH17" si="1857">AJH18-AJH16</f>
        <v>0</v>
      </c>
      <c r="AJI17" s="117"/>
      <c r="AJJ17" s="180" t="s">
        <v>587</v>
      </c>
      <c r="AJK17" s="180"/>
      <c r="AJL17" s="117"/>
      <c r="AJM17" s="117"/>
      <c r="AJN17" s="117"/>
      <c r="AJO17" s="118">
        <f>AJO18-AJO16</f>
        <v>0</v>
      </c>
      <c r="AJP17" s="118">
        <f t="shared" ref="AJP17" si="1858">AJP18-AJP16</f>
        <v>0</v>
      </c>
      <c r="AJQ17" s="118">
        <f t="shared" ref="AJQ17" si="1859">AJQ18-AJQ16</f>
        <v>0</v>
      </c>
      <c r="AJR17" s="118">
        <f t="shared" ref="AJR17" si="1860">AJR18-AJR16</f>
        <v>0</v>
      </c>
      <c r="AJS17" s="118">
        <f t="shared" ref="AJS17" si="1861">AJS18-AJS16</f>
        <v>0</v>
      </c>
      <c r="AJT17" s="118">
        <f t="shared" ref="AJT17" si="1862">AJT18-AJT16</f>
        <v>0</v>
      </c>
      <c r="AJU17" s="118">
        <f t="shared" ref="AJU17" si="1863">AJU18-AJU16</f>
        <v>0</v>
      </c>
      <c r="AJV17" s="118">
        <f t="shared" ref="AJV17" si="1864">AJV18-AJV16</f>
        <v>0</v>
      </c>
      <c r="AJW17" s="118">
        <f t="shared" ref="AJW17" si="1865">AJW18-AJW16</f>
        <v>0</v>
      </c>
      <c r="AJX17" s="117"/>
      <c r="AJY17" s="180" t="s">
        <v>587</v>
      </c>
      <c r="AJZ17" s="180"/>
      <c r="AKA17" s="117"/>
      <c r="AKB17" s="117"/>
      <c r="AKC17" s="117"/>
      <c r="AKD17" s="118">
        <f>AKD18-AKD16</f>
        <v>0</v>
      </c>
      <c r="AKE17" s="118">
        <f t="shared" ref="AKE17" si="1866">AKE18-AKE16</f>
        <v>0</v>
      </c>
      <c r="AKF17" s="118">
        <f t="shared" ref="AKF17" si="1867">AKF18-AKF16</f>
        <v>0</v>
      </c>
      <c r="AKG17" s="118">
        <f t="shared" ref="AKG17" si="1868">AKG18-AKG16</f>
        <v>0</v>
      </c>
      <c r="AKH17" s="118">
        <f t="shared" ref="AKH17" si="1869">AKH18-AKH16</f>
        <v>0</v>
      </c>
      <c r="AKI17" s="118">
        <f t="shared" ref="AKI17" si="1870">AKI18-AKI16</f>
        <v>0</v>
      </c>
      <c r="AKJ17" s="118">
        <f t="shared" ref="AKJ17" si="1871">AKJ18-AKJ16</f>
        <v>0</v>
      </c>
      <c r="AKK17" s="118">
        <f t="shared" ref="AKK17" si="1872">AKK18-AKK16</f>
        <v>0</v>
      </c>
      <c r="AKL17" s="118">
        <f t="shared" ref="AKL17" si="1873">AKL18-AKL16</f>
        <v>0</v>
      </c>
      <c r="AKM17" s="117"/>
      <c r="AKN17" s="180" t="s">
        <v>587</v>
      </c>
      <c r="AKO17" s="180"/>
      <c r="AKP17" s="117"/>
      <c r="AKQ17" s="117"/>
      <c r="AKR17" s="117"/>
      <c r="AKS17" s="118">
        <f>AKS18-AKS16</f>
        <v>0</v>
      </c>
      <c r="AKT17" s="118">
        <f t="shared" ref="AKT17" si="1874">AKT18-AKT16</f>
        <v>0</v>
      </c>
      <c r="AKU17" s="118">
        <f t="shared" ref="AKU17" si="1875">AKU18-AKU16</f>
        <v>0</v>
      </c>
      <c r="AKV17" s="118">
        <f t="shared" ref="AKV17" si="1876">AKV18-AKV16</f>
        <v>0</v>
      </c>
      <c r="AKW17" s="118">
        <f t="shared" ref="AKW17" si="1877">AKW18-AKW16</f>
        <v>0</v>
      </c>
      <c r="AKX17" s="118">
        <f t="shared" ref="AKX17" si="1878">AKX18-AKX16</f>
        <v>0</v>
      </c>
      <c r="AKY17" s="118">
        <f t="shared" ref="AKY17" si="1879">AKY18-AKY16</f>
        <v>0</v>
      </c>
      <c r="AKZ17" s="118">
        <f t="shared" ref="AKZ17" si="1880">AKZ18-AKZ16</f>
        <v>0</v>
      </c>
      <c r="ALA17" s="118">
        <f t="shared" ref="ALA17" si="1881">ALA18-ALA16</f>
        <v>0</v>
      </c>
      <c r="ALB17" s="117"/>
      <c r="ALC17" s="180" t="s">
        <v>587</v>
      </c>
      <c r="ALD17" s="180"/>
      <c r="ALE17" s="117"/>
      <c r="ALF17" s="117"/>
      <c r="ALG17" s="117"/>
      <c r="ALH17" s="118">
        <f>ALH18-ALH16</f>
        <v>0</v>
      </c>
      <c r="ALI17" s="118">
        <f t="shared" ref="ALI17" si="1882">ALI18-ALI16</f>
        <v>0</v>
      </c>
      <c r="ALJ17" s="118">
        <f t="shared" ref="ALJ17" si="1883">ALJ18-ALJ16</f>
        <v>0</v>
      </c>
      <c r="ALK17" s="118">
        <f t="shared" ref="ALK17" si="1884">ALK18-ALK16</f>
        <v>0</v>
      </c>
      <c r="ALL17" s="118">
        <f t="shared" ref="ALL17" si="1885">ALL18-ALL16</f>
        <v>0</v>
      </c>
      <c r="ALM17" s="118">
        <f t="shared" ref="ALM17" si="1886">ALM18-ALM16</f>
        <v>0</v>
      </c>
      <c r="ALN17" s="118">
        <f t="shared" ref="ALN17" si="1887">ALN18-ALN16</f>
        <v>0</v>
      </c>
      <c r="ALO17" s="118">
        <f t="shared" ref="ALO17" si="1888">ALO18-ALO16</f>
        <v>0</v>
      </c>
      <c r="ALP17" s="118">
        <f t="shared" ref="ALP17" si="1889">ALP18-ALP16</f>
        <v>0</v>
      </c>
      <c r="ALQ17" s="117"/>
      <c r="ALR17" s="180" t="s">
        <v>587</v>
      </c>
      <c r="ALS17" s="180"/>
      <c r="ALT17" s="117"/>
      <c r="ALU17" s="117"/>
      <c r="ALV17" s="117"/>
      <c r="ALW17" s="118">
        <f>ALW18-ALW16</f>
        <v>0</v>
      </c>
      <c r="ALX17" s="118">
        <f t="shared" ref="ALX17" si="1890">ALX18-ALX16</f>
        <v>0</v>
      </c>
      <c r="ALY17" s="118">
        <f t="shared" ref="ALY17" si="1891">ALY18-ALY16</f>
        <v>0</v>
      </c>
      <c r="ALZ17" s="118">
        <f t="shared" ref="ALZ17" si="1892">ALZ18-ALZ16</f>
        <v>0</v>
      </c>
      <c r="AMA17" s="118">
        <f t="shared" ref="AMA17" si="1893">AMA18-AMA16</f>
        <v>0</v>
      </c>
      <c r="AMB17" s="118">
        <f t="shared" ref="AMB17" si="1894">AMB18-AMB16</f>
        <v>0</v>
      </c>
      <c r="AMC17" s="118">
        <f t="shared" ref="AMC17" si="1895">AMC18-AMC16</f>
        <v>0</v>
      </c>
      <c r="AMD17" s="118">
        <f t="shared" ref="AMD17" si="1896">AMD18-AMD16</f>
        <v>0</v>
      </c>
      <c r="AME17" s="118">
        <f t="shared" ref="AME17" si="1897">AME18-AME16</f>
        <v>0</v>
      </c>
      <c r="AMF17" s="117"/>
      <c r="AMG17" s="180" t="s">
        <v>587</v>
      </c>
      <c r="AMH17" s="180"/>
      <c r="AMI17" s="117"/>
      <c r="AMJ17" s="117"/>
      <c r="AMK17" s="117"/>
      <c r="AML17" s="118">
        <f>AML18-AML16</f>
        <v>0</v>
      </c>
      <c r="AMM17" s="118">
        <f t="shared" ref="AMM17" si="1898">AMM18-AMM16</f>
        <v>0</v>
      </c>
      <c r="AMN17" s="118">
        <f t="shared" ref="AMN17" si="1899">AMN18-AMN16</f>
        <v>0</v>
      </c>
      <c r="AMO17" s="118">
        <f t="shared" ref="AMO17" si="1900">AMO18-AMO16</f>
        <v>0</v>
      </c>
      <c r="AMP17" s="118">
        <f t="shared" ref="AMP17" si="1901">AMP18-AMP16</f>
        <v>0</v>
      </c>
      <c r="AMQ17" s="118">
        <f t="shared" ref="AMQ17" si="1902">AMQ18-AMQ16</f>
        <v>0</v>
      </c>
      <c r="AMR17" s="118">
        <f t="shared" ref="AMR17" si="1903">AMR18-AMR16</f>
        <v>0</v>
      </c>
      <c r="AMS17" s="118">
        <f t="shared" ref="AMS17" si="1904">AMS18-AMS16</f>
        <v>0</v>
      </c>
      <c r="AMT17" s="118">
        <f t="shared" ref="AMT17" si="1905">AMT18-AMT16</f>
        <v>0</v>
      </c>
      <c r="AMU17" s="117"/>
      <c r="AMV17" s="180" t="s">
        <v>587</v>
      </c>
      <c r="AMW17" s="180"/>
      <c r="AMX17" s="117"/>
      <c r="AMY17" s="117"/>
      <c r="AMZ17" s="117"/>
      <c r="ANA17" s="118">
        <f>ANA18-ANA16</f>
        <v>0</v>
      </c>
      <c r="ANB17" s="118">
        <f t="shared" ref="ANB17" si="1906">ANB18-ANB16</f>
        <v>0</v>
      </c>
      <c r="ANC17" s="118">
        <f t="shared" ref="ANC17" si="1907">ANC18-ANC16</f>
        <v>0</v>
      </c>
      <c r="AND17" s="118">
        <f t="shared" ref="AND17" si="1908">AND18-AND16</f>
        <v>0</v>
      </c>
      <c r="ANE17" s="118">
        <f t="shared" ref="ANE17" si="1909">ANE18-ANE16</f>
        <v>0</v>
      </c>
      <c r="ANF17" s="118">
        <f t="shared" ref="ANF17" si="1910">ANF18-ANF16</f>
        <v>0</v>
      </c>
      <c r="ANG17" s="118">
        <f t="shared" ref="ANG17" si="1911">ANG18-ANG16</f>
        <v>0</v>
      </c>
      <c r="ANH17" s="118">
        <f t="shared" ref="ANH17" si="1912">ANH18-ANH16</f>
        <v>0</v>
      </c>
      <c r="ANI17" s="118">
        <f t="shared" ref="ANI17" si="1913">ANI18-ANI16</f>
        <v>0</v>
      </c>
      <c r="ANJ17" s="117"/>
      <c r="ANK17" s="180" t="s">
        <v>587</v>
      </c>
      <c r="ANL17" s="180"/>
      <c r="ANM17" s="117"/>
      <c r="ANN17" s="117"/>
      <c r="ANO17" s="117"/>
      <c r="ANP17" s="118">
        <f>ANP18-ANP16</f>
        <v>0</v>
      </c>
      <c r="ANQ17" s="118">
        <f t="shared" ref="ANQ17" si="1914">ANQ18-ANQ16</f>
        <v>0</v>
      </c>
      <c r="ANR17" s="118">
        <f t="shared" ref="ANR17" si="1915">ANR18-ANR16</f>
        <v>0</v>
      </c>
      <c r="ANS17" s="118">
        <f t="shared" ref="ANS17" si="1916">ANS18-ANS16</f>
        <v>0</v>
      </c>
      <c r="ANT17" s="118">
        <f t="shared" ref="ANT17" si="1917">ANT18-ANT16</f>
        <v>0</v>
      </c>
      <c r="ANU17" s="118">
        <f t="shared" ref="ANU17" si="1918">ANU18-ANU16</f>
        <v>0</v>
      </c>
      <c r="ANV17" s="118">
        <f t="shared" ref="ANV17" si="1919">ANV18-ANV16</f>
        <v>0</v>
      </c>
      <c r="ANW17" s="118">
        <f t="shared" ref="ANW17" si="1920">ANW18-ANW16</f>
        <v>0</v>
      </c>
      <c r="ANX17" s="118">
        <f t="shared" ref="ANX17" si="1921">ANX18-ANX16</f>
        <v>0</v>
      </c>
      <c r="ANY17" s="117"/>
      <c r="ANZ17" s="180" t="s">
        <v>587</v>
      </c>
      <c r="AOA17" s="180"/>
      <c r="AOB17" s="117"/>
      <c r="AOC17" s="117"/>
      <c r="AOD17" s="117"/>
      <c r="AOE17" s="118">
        <f>AOE18-AOE16</f>
        <v>0</v>
      </c>
      <c r="AOF17" s="118">
        <f t="shared" ref="AOF17" si="1922">AOF18-AOF16</f>
        <v>0</v>
      </c>
      <c r="AOG17" s="118">
        <f t="shared" ref="AOG17" si="1923">AOG18-AOG16</f>
        <v>0</v>
      </c>
      <c r="AOH17" s="118">
        <f t="shared" ref="AOH17" si="1924">AOH18-AOH16</f>
        <v>0</v>
      </c>
      <c r="AOI17" s="118">
        <f t="shared" ref="AOI17" si="1925">AOI18-AOI16</f>
        <v>0</v>
      </c>
      <c r="AOJ17" s="118">
        <f t="shared" ref="AOJ17" si="1926">AOJ18-AOJ16</f>
        <v>0</v>
      </c>
      <c r="AOK17" s="118">
        <f t="shared" ref="AOK17" si="1927">AOK18-AOK16</f>
        <v>0</v>
      </c>
      <c r="AOL17" s="118">
        <f t="shared" ref="AOL17" si="1928">AOL18-AOL16</f>
        <v>0</v>
      </c>
      <c r="AOM17" s="118">
        <f t="shared" ref="AOM17" si="1929">AOM18-AOM16</f>
        <v>0</v>
      </c>
      <c r="AON17" s="117"/>
      <c r="AOO17" s="180" t="s">
        <v>587</v>
      </c>
      <c r="AOP17" s="180"/>
      <c r="AOQ17" s="117"/>
      <c r="AOR17" s="117"/>
      <c r="AOS17" s="117"/>
      <c r="AOT17" s="118">
        <f>AOT18-AOT16</f>
        <v>0</v>
      </c>
      <c r="AOU17" s="118">
        <f t="shared" ref="AOU17" si="1930">AOU18-AOU16</f>
        <v>0</v>
      </c>
      <c r="AOV17" s="118">
        <f t="shared" ref="AOV17" si="1931">AOV18-AOV16</f>
        <v>0</v>
      </c>
      <c r="AOW17" s="118">
        <f t="shared" ref="AOW17" si="1932">AOW18-AOW16</f>
        <v>0</v>
      </c>
      <c r="AOX17" s="118">
        <f t="shared" ref="AOX17" si="1933">AOX18-AOX16</f>
        <v>0</v>
      </c>
      <c r="AOY17" s="118">
        <f t="shared" ref="AOY17" si="1934">AOY18-AOY16</f>
        <v>0</v>
      </c>
      <c r="AOZ17" s="118">
        <f t="shared" ref="AOZ17" si="1935">AOZ18-AOZ16</f>
        <v>0</v>
      </c>
      <c r="APA17" s="118">
        <f t="shared" ref="APA17" si="1936">APA18-APA16</f>
        <v>0</v>
      </c>
      <c r="APB17" s="118">
        <f t="shared" ref="APB17" si="1937">APB18-APB16</f>
        <v>0</v>
      </c>
      <c r="APC17" s="117"/>
      <c r="APD17" s="180" t="s">
        <v>587</v>
      </c>
      <c r="APE17" s="180"/>
      <c r="APF17" s="117"/>
      <c r="APG17" s="117"/>
      <c r="APH17" s="117"/>
      <c r="API17" s="118">
        <f>API18-API16</f>
        <v>0</v>
      </c>
      <c r="APJ17" s="118">
        <f t="shared" ref="APJ17" si="1938">APJ18-APJ16</f>
        <v>0</v>
      </c>
      <c r="APK17" s="118">
        <f t="shared" ref="APK17" si="1939">APK18-APK16</f>
        <v>0</v>
      </c>
      <c r="APL17" s="118">
        <f t="shared" ref="APL17" si="1940">APL18-APL16</f>
        <v>0</v>
      </c>
      <c r="APM17" s="118">
        <f t="shared" ref="APM17" si="1941">APM18-APM16</f>
        <v>0</v>
      </c>
      <c r="APN17" s="118">
        <f t="shared" ref="APN17" si="1942">APN18-APN16</f>
        <v>0</v>
      </c>
      <c r="APO17" s="118">
        <f t="shared" ref="APO17" si="1943">APO18-APO16</f>
        <v>0</v>
      </c>
      <c r="APP17" s="118">
        <f t="shared" ref="APP17" si="1944">APP18-APP16</f>
        <v>0</v>
      </c>
      <c r="APQ17" s="118">
        <f t="shared" ref="APQ17" si="1945">APQ18-APQ16</f>
        <v>0</v>
      </c>
      <c r="APR17" s="117"/>
      <c r="APS17" s="180" t="s">
        <v>587</v>
      </c>
      <c r="APT17" s="180"/>
      <c r="APU17" s="117"/>
      <c r="APV17" s="117"/>
      <c r="APW17" s="117"/>
      <c r="APX17" s="118">
        <f>APX18-APX16</f>
        <v>2</v>
      </c>
      <c r="APY17" s="118">
        <f t="shared" ref="APY17" si="1946">APY18-APY16</f>
        <v>127000</v>
      </c>
      <c r="APZ17" s="118">
        <f t="shared" ref="APZ17" si="1947">APZ18-APZ16</f>
        <v>0</v>
      </c>
      <c r="AQA17" s="118">
        <f t="shared" ref="AQA17" si="1948">AQA18-AQA16</f>
        <v>127000</v>
      </c>
      <c r="AQB17" s="118">
        <f t="shared" ref="AQB17" si="1949">AQB18-AQB16</f>
        <v>0</v>
      </c>
      <c r="AQC17" s="118">
        <f t="shared" ref="AQC17" si="1950">AQC18-AQC16</f>
        <v>127000</v>
      </c>
      <c r="AQD17" s="118">
        <f t="shared" ref="AQD17" si="1951">AQD18-AQD16</f>
        <v>0</v>
      </c>
      <c r="AQE17" s="118">
        <f t="shared" ref="AQE17" si="1952">AQE18-AQE16</f>
        <v>0</v>
      </c>
      <c r="AQF17" s="118">
        <f t="shared" ref="AQF17" si="1953">AQF18-AQF16</f>
        <v>0</v>
      </c>
      <c r="AQG17" s="117"/>
      <c r="AQH17" s="180" t="s">
        <v>587</v>
      </c>
      <c r="AQI17" s="180"/>
      <c r="AQJ17" s="117"/>
      <c r="AQK17" s="117"/>
      <c r="AQL17" s="117"/>
      <c r="AQM17" s="118">
        <f>AQM18-AQM16</f>
        <v>1</v>
      </c>
      <c r="AQN17" s="118">
        <f t="shared" ref="AQN17" si="1954">AQN18-AQN16</f>
        <v>50000</v>
      </c>
      <c r="AQO17" s="118">
        <f t="shared" ref="AQO17" si="1955">AQO18-AQO16</f>
        <v>0</v>
      </c>
      <c r="AQP17" s="118">
        <f t="shared" ref="AQP17" si="1956">AQP18-AQP16</f>
        <v>50000</v>
      </c>
      <c r="AQQ17" s="118">
        <f t="shared" ref="AQQ17" si="1957">AQQ18-AQQ16</f>
        <v>0</v>
      </c>
      <c r="AQR17" s="118">
        <f t="shared" ref="AQR17" si="1958">AQR18-AQR16</f>
        <v>50000</v>
      </c>
      <c r="AQS17" s="118">
        <f t="shared" ref="AQS17" si="1959">AQS18-AQS16</f>
        <v>0</v>
      </c>
      <c r="AQT17" s="118">
        <f t="shared" ref="AQT17" si="1960">AQT18-AQT16</f>
        <v>0</v>
      </c>
      <c r="AQU17" s="118">
        <f t="shared" ref="AQU17" si="1961">AQU18-AQU16</f>
        <v>0</v>
      </c>
      <c r="AQV17" s="117"/>
      <c r="AQW17" s="180" t="s">
        <v>587</v>
      </c>
      <c r="AQX17" s="180"/>
      <c r="AQY17" s="117"/>
      <c r="AQZ17" s="117"/>
      <c r="ARA17" s="117"/>
      <c r="ARB17" s="118">
        <f>ARB18-ARB16</f>
        <v>0</v>
      </c>
      <c r="ARC17" s="118">
        <f t="shared" ref="ARC17" si="1962">ARC18-ARC16</f>
        <v>0</v>
      </c>
      <c r="ARD17" s="118">
        <f t="shared" ref="ARD17" si="1963">ARD18-ARD16</f>
        <v>0</v>
      </c>
      <c r="ARE17" s="118">
        <f t="shared" ref="ARE17" si="1964">ARE18-ARE16</f>
        <v>0</v>
      </c>
      <c r="ARF17" s="118">
        <f t="shared" ref="ARF17" si="1965">ARF18-ARF16</f>
        <v>0</v>
      </c>
      <c r="ARG17" s="118">
        <f t="shared" ref="ARG17" si="1966">ARG18-ARG16</f>
        <v>0</v>
      </c>
      <c r="ARH17" s="118">
        <f t="shared" ref="ARH17" si="1967">ARH18-ARH16</f>
        <v>0</v>
      </c>
      <c r="ARI17" s="118">
        <f t="shared" ref="ARI17" si="1968">ARI18-ARI16</f>
        <v>0</v>
      </c>
      <c r="ARJ17" s="118">
        <f t="shared" ref="ARJ17" si="1969">ARJ18-ARJ16</f>
        <v>0</v>
      </c>
      <c r="ARK17" s="117"/>
      <c r="ARL17" s="180" t="s">
        <v>587</v>
      </c>
      <c r="ARM17" s="180"/>
      <c r="ARN17" s="117"/>
      <c r="ARO17" s="117"/>
      <c r="ARP17" s="117"/>
      <c r="ARQ17" s="118">
        <f>ARQ18-ARQ16</f>
        <v>0</v>
      </c>
      <c r="ARR17" s="118">
        <f t="shared" ref="ARR17" si="1970">ARR18-ARR16</f>
        <v>0</v>
      </c>
      <c r="ARS17" s="118">
        <f t="shared" ref="ARS17" si="1971">ARS18-ARS16</f>
        <v>0</v>
      </c>
      <c r="ART17" s="118">
        <f t="shared" ref="ART17" si="1972">ART18-ART16</f>
        <v>0</v>
      </c>
      <c r="ARU17" s="118">
        <f t="shared" ref="ARU17" si="1973">ARU18-ARU16</f>
        <v>0</v>
      </c>
      <c r="ARV17" s="118">
        <f t="shared" ref="ARV17" si="1974">ARV18-ARV16</f>
        <v>0</v>
      </c>
      <c r="ARW17" s="118">
        <f t="shared" ref="ARW17" si="1975">ARW18-ARW16</f>
        <v>0</v>
      </c>
      <c r="ARX17" s="118">
        <f t="shared" ref="ARX17" si="1976">ARX18-ARX16</f>
        <v>0</v>
      </c>
      <c r="ARY17" s="118">
        <f t="shared" ref="ARY17" si="1977">ARY18-ARY16</f>
        <v>0</v>
      </c>
      <c r="ARZ17" s="117"/>
      <c r="ASA17" s="180" t="s">
        <v>587</v>
      </c>
      <c r="ASB17" s="180"/>
      <c r="ASC17" s="117"/>
      <c r="ASD17" s="117"/>
      <c r="ASE17" s="117"/>
      <c r="ASF17" s="118">
        <f>ASF18-ASF16</f>
        <v>0</v>
      </c>
      <c r="ASG17" s="118">
        <f t="shared" ref="ASG17" si="1978">ASG18-ASG16</f>
        <v>0</v>
      </c>
      <c r="ASH17" s="118">
        <f t="shared" ref="ASH17" si="1979">ASH18-ASH16</f>
        <v>0</v>
      </c>
      <c r="ASI17" s="118">
        <f t="shared" ref="ASI17" si="1980">ASI18-ASI16</f>
        <v>0</v>
      </c>
      <c r="ASJ17" s="118">
        <f t="shared" ref="ASJ17" si="1981">ASJ18-ASJ16</f>
        <v>0</v>
      </c>
      <c r="ASK17" s="118">
        <f t="shared" ref="ASK17" si="1982">ASK18-ASK16</f>
        <v>0</v>
      </c>
      <c r="ASL17" s="118">
        <f t="shared" ref="ASL17" si="1983">ASL18-ASL16</f>
        <v>0</v>
      </c>
      <c r="ASM17" s="118">
        <f t="shared" ref="ASM17" si="1984">ASM18-ASM16</f>
        <v>0</v>
      </c>
      <c r="ASN17" s="118">
        <f t="shared" ref="ASN17" si="1985">ASN18-ASN16</f>
        <v>0</v>
      </c>
      <c r="ASO17" s="117"/>
      <c r="ASP17" s="180" t="s">
        <v>587</v>
      </c>
      <c r="ASQ17" s="180"/>
      <c r="ASR17" s="117"/>
      <c r="ASS17" s="117"/>
      <c r="AST17" s="117"/>
      <c r="ASU17" s="118">
        <f>ASU18-ASU16</f>
        <v>0</v>
      </c>
      <c r="ASV17" s="118">
        <f t="shared" ref="ASV17" si="1986">ASV18-ASV16</f>
        <v>0</v>
      </c>
      <c r="ASW17" s="118">
        <f t="shared" ref="ASW17" si="1987">ASW18-ASW16</f>
        <v>0</v>
      </c>
      <c r="ASX17" s="118">
        <f t="shared" ref="ASX17" si="1988">ASX18-ASX16</f>
        <v>0</v>
      </c>
      <c r="ASY17" s="118">
        <f t="shared" ref="ASY17" si="1989">ASY18-ASY16</f>
        <v>0</v>
      </c>
      <c r="ASZ17" s="118">
        <f t="shared" ref="ASZ17" si="1990">ASZ18-ASZ16</f>
        <v>0</v>
      </c>
      <c r="ATA17" s="118">
        <f t="shared" ref="ATA17" si="1991">ATA18-ATA16</f>
        <v>0</v>
      </c>
      <c r="ATB17" s="118">
        <f t="shared" ref="ATB17" si="1992">ATB18-ATB16</f>
        <v>0</v>
      </c>
      <c r="ATC17" s="118">
        <f t="shared" ref="ATC17" si="1993">ATC18-ATC16</f>
        <v>0</v>
      </c>
      <c r="ATD17" s="117"/>
      <c r="ATE17" s="180" t="s">
        <v>587</v>
      </c>
      <c r="ATF17" s="180"/>
      <c r="ATG17" s="117"/>
      <c r="ATH17" s="117"/>
      <c r="ATI17" s="117"/>
      <c r="ATJ17" s="118">
        <f>ATJ18-ATJ16</f>
        <v>0</v>
      </c>
      <c r="ATK17" s="118">
        <f t="shared" ref="ATK17" si="1994">ATK18-ATK16</f>
        <v>0</v>
      </c>
      <c r="ATL17" s="118">
        <f t="shared" ref="ATL17" si="1995">ATL18-ATL16</f>
        <v>0</v>
      </c>
      <c r="ATM17" s="118">
        <f t="shared" ref="ATM17" si="1996">ATM18-ATM16</f>
        <v>0</v>
      </c>
      <c r="ATN17" s="118">
        <f t="shared" ref="ATN17" si="1997">ATN18-ATN16</f>
        <v>0</v>
      </c>
      <c r="ATO17" s="118">
        <f t="shared" ref="ATO17" si="1998">ATO18-ATO16</f>
        <v>0</v>
      </c>
      <c r="ATP17" s="118">
        <f t="shared" ref="ATP17" si="1999">ATP18-ATP16</f>
        <v>0</v>
      </c>
      <c r="ATQ17" s="118">
        <f t="shared" ref="ATQ17" si="2000">ATQ18-ATQ16</f>
        <v>0</v>
      </c>
      <c r="ATR17" s="118">
        <f t="shared" ref="ATR17" si="2001">ATR18-ATR16</f>
        <v>0</v>
      </c>
      <c r="ATS17" s="117"/>
      <c r="ATT17" s="180" t="s">
        <v>587</v>
      </c>
      <c r="ATU17" s="180"/>
      <c r="ATV17" s="117"/>
      <c r="ATW17" s="117"/>
      <c r="ATX17" s="117"/>
      <c r="ATY17" s="118">
        <f>ATY18-ATY16</f>
        <v>0</v>
      </c>
      <c r="ATZ17" s="118">
        <f t="shared" ref="ATZ17" si="2002">ATZ18-ATZ16</f>
        <v>0</v>
      </c>
      <c r="AUA17" s="118">
        <f t="shared" ref="AUA17" si="2003">AUA18-AUA16</f>
        <v>0</v>
      </c>
      <c r="AUB17" s="118">
        <f t="shared" ref="AUB17" si="2004">AUB18-AUB16</f>
        <v>0</v>
      </c>
      <c r="AUC17" s="118">
        <f t="shared" ref="AUC17" si="2005">AUC18-AUC16</f>
        <v>0</v>
      </c>
      <c r="AUD17" s="118">
        <f t="shared" ref="AUD17" si="2006">AUD18-AUD16</f>
        <v>0</v>
      </c>
      <c r="AUE17" s="118">
        <f t="shared" ref="AUE17" si="2007">AUE18-AUE16</f>
        <v>0</v>
      </c>
      <c r="AUF17" s="118">
        <f t="shared" ref="AUF17" si="2008">AUF18-AUF16</f>
        <v>0</v>
      </c>
      <c r="AUG17" s="118">
        <f t="shared" ref="AUG17" si="2009">AUG18-AUG16</f>
        <v>0</v>
      </c>
      <c r="AUH17" s="117"/>
      <c r="AUI17" s="180" t="s">
        <v>587</v>
      </c>
      <c r="AUJ17" s="180"/>
      <c r="AUK17" s="117"/>
      <c r="AUL17" s="117"/>
      <c r="AUM17" s="117"/>
      <c r="AUN17" s="118">
        <f>AUN18-AUN16</f>
        <v>0</v>
      </c>
      <c r="AUO17" s="118">
        <f t="shared" ref="AUO17" si="2010">AUO18-AUO16</f>
        <v>0</v>
      </c>
      <c r="AUP17" s="118">
        <f t="shared" ref="AUP17" si="2011">AUP18-AUP16</f>
        <v>0</v>
      </c>
      <c r="AUQ17" s="118">
        <f t="shared" ref="AUQ17" si="2012">AUQ18-AUQ16</f>
        <v>0</v>
      </c>
      <c r="AUR17" s="118">
        <f t="shared" ref="AUR17" si="2013">AUR18-AUR16</f>
        <v>0</v>
      </c>
      <c r="AUS17" s="118">
        <f t="shared" ref="AUS17" si="2014">AUS18-AUS16</f>
        <v>0</v>
      </c>
      <c r="AUT17" s="118">
        <f t="shared" ref="AUT17" si="2015">AUT18-AUT16</f>
        <v>0</v>
      </c>
      <c r="AUU17" s="118">
        <f t="shared" ref="AUU17" si="2016">AUU18-AUU16</f>
        <v>0</v>
      </c>
      <c r="AUV17" s="118">
        <f t="shared" ref="AUV17" si="2017">AUV18-AUV16</f>
        <v>0</v>
      </c>
      <c r="AUW17" s="117"/>
      <c r="AUX17" s="180" t="s">
        <v>587</v>
      </c>
      <c r="AUY17" s="180"/>
      <c r="AUZ17" s="117"/>
      <c r="AVA17" s="117"/>
      <c r="AVB17" s="117"/>
      <c r="AVC17" s="118">
        <f>AVC18-AVC16</f>
        <v>0</v>
      </c>
      <c r="AVD17" s="118">
        <f t="shared" ref="AVD17" si="2018">AVD18-AVD16</f>
        <v>0</v>
      </c>
      <c r="AVE17" s="118">
        <f t="shared" ref="AVE17" si="2019">AVE18-AVE16</f>
        <v>0</v>
      </c>
      <c r="AVF17" s="118">
        <f t="shared" ref="AVF17" si="2020">AVF18-AVF16</f>
        <v>0</v>
      </c>
      <c r="AVG17" s="118">
        <f t="shared" ref="AVG17" si="2021">AVG18-AVG16</f>
        <v>0</v>
      </c>
      <c r="AVH17" s="118">
        <f t="shared" ref="AVH17" si="2022">AVH18-AVH16</f>
        <v>0</v>
      </c>
      <c r="AVI17" s="118">
        <f t="shared" ref="AVI17" si="2023">AVI18-AVI16</f>
        <v>0</v>
      </c>
      <c r="AVJ17" s="118">
        <f t="shared" ref="AVJ17" si="2024">AVJ18-AVJ16</f>
        <v>0</v>
      </c>
      <c r="AVK17" s="118">
        <f t="shared" ref="AVK17" si="2025">AVK18-AVK16</f>
        <v>0</v>
      </c>
      <c r="AVL17" s="117"/>
      <c r="AVM17" s="180" t="s">
        <v>587</v>
      </c>
      <c r="AVN17" s="180"/>
      <c r="AVO17" s="117"/>
      <c r="AVP17" s="117"/>
      <c r="AVQ17" s="117"/>
      <c r="AVR17" s="118">
        <f>AVR18-AVR16</f>
        <v>0</v>
      </c>
      <c r="AVS17" s="118">
        <f t="shared" ref="AVS17" si="2026">AVS18-AVS16</f>
        <v>0</v>
      </c>
      <c r="AVT17" s="118">
        <f t="shared" ref="AVT17" si="2027">AVT18-AVT16</f>
        <v>0</v>
      </c>
      <c r="AVU17" s="118">
        <f t="shared" ref="AVU17" si="2028">AVU18-AVU16</f>
        <v>0</v>
      </c>
      <c r="AVV17" s="118">
        <f t="shared" ref="AVV17" si="2029">AVV18-AVV16</f>
        <v>0</v>
      </c>
      <c r="AVW17" s="118">
        <f t="shared" ref="AVW17" si="2030">AVW18-AVW16</f>
        <v>0</v>
      </c>
      <c r="AVX17" s="118">
        <f t="shared" ref="AVX17" si="2031">AVX18-AVX16</f>
        <v>0</v>
      </c>
      <c r="AVY17" s="118">
        <f t="shared" ref="AVY17" si="2032">AVY18-AVY16</f>
        <v>0</v>
      </c>
      <c r="AVZ17" s="118">
        <f t="shared" ref="AVZ17" si="2033">AVZ18-AVZ16</f>
        <v>0</v>
      </c>
      <c r="AWA17" s="117"/>
      <c r="AWB17" s="180" t="s">
        <v>587</v>
      </c>
      <c r="AWC17" s="180"/>
      <c r="AWD17" s="117"/>
      <c r="AWE17" s="117"/>
      <c r="AWF17" s="117"/>
      <c r="AWG17" s="118">
        <f>AWG18-AWG16</f>
        <v>0</v>
      </c>
      <c r="AWH17" s="118">
        <f t="shared" ref="AWH17" si="2034">AWH18-AWH16</f>
        <v>0</v>
      </c>
      <c r="AWI17" s="118">
        <f t="shared" ref="AWI17" si="2035">AWI18-AWI16</f>
        <v>0</v>
      </c>
      <c r="AWJ17" s="118">
        <f t="shared" ref="AWJ17" si="2036">AWJ18-AWJ16</f>
        <v>0</v>
      </c>
      <c r="AWK17" s="118">
        <f t="shared" ref="AWK17" si="2037">AWK18-AWK16</f>
        <v>0</v>
      </c>
      <c r="AWL17" s="118">
        <f t="shared" ref="AWL17" si="2038">AWL18-AWL16</f>
        <v>0</v>
      </c>
      <c r="AWM17" s="118">
        <f t="shared" ref="AWM17" si="2039">AWM18-AWM16</f>
        <v>0</v>
      </c>
      <c r="AWN17" s="118">
        <f t="shared" ref="AWN17" si="2040">AWN18-AWN16</f>
        <v>0</v>
      </c>
      <c r="AWO17" s="118">
        <f t="shared" ref="AWO17" si="2041">AWO18-AWO16</f>
        <v>0</v>
      </c>
      <c r="AWP17" s="117"/>
      <c r="AWQ17" s="180" t="s">
        <v>587</v>
      </c>
      <c r="AWR17" s="180"/>
      <c r="AWS17" s="117"/>
      <c r="AWT17" s="117"/>
      <c r="AWU17" s="117"/>
      <c r="AWV17" s="118">
        <f>AWV18-AWV16</f>
        <v>0</v>
      </c>
      <c r="AWW17" s="118">
        <f t="shared" ref="AWW17" si="2042">AWW18-AWW16</f>
        <v>0</v>
      </c>
      <c r="AWX17" s="118">
        <f t="shared" ref="AWX17" si="2043">AWX18-AWX16</f>
        <v>0</v>
      </c>
      <c r="AWY17" s="118">
        <f t="shared" ref="AWY17" si="2044">AWY18-AWY16</f>
        <v>0</v>
      </c>
      <c r="AWZ17" s="118">
        <f t="shared" ref="AWZ17" si="2045">AWZ18-AWZ16</f>
        <v>0</v>
      </c>
      <c r="AXA17" s="118">
        <f t="shared" ref="AXA17" si="2046">AXA18-AXA16</f>
        <v>0</v>
      </c>
      <c r="AXB17" s="118">
        <f t="shared" ref="AXB17" si="2047">AXB18-AXB16</f>
        <v>0</v>
      </c>
      <c r="AXC17" s="118">
        <f t="shared" ref="AXC17" si="2048">AXC18-AXC16</f>
        <v>0</v>
      </c>
      <c r="AXD17" s="118">
        <f t="shared" ref="AXD17" si="2049">AXD18-AXD16</f>
        <v>0</v>
      </c>
      <c r="AXE17" s="117"/>
      <c r="AXF17" s="180" t="s">
        <v>587</v>
      </c>
      <c r="AXG17" s="180"/>
      <c r="AXH17" s="117"/>
      <c r="AXI17" s="117"/>
      <c r="AXJ17" s="117"/>
      <c r="AXK17" s="118">
        <f>AXK18-AXK16</f>
        <v>0</v>
      </c>
      <c r="AXL17" s="118">
        <f t="shared" ref="AXL17" si="2050">AXL18-AXL16</f>
        <v>0</v>
      </c>
      <c r="AXM17" s="118">
        <f t="shared" ref="AXM17" si="2051">AXM18-AXM16</f>
        <v>0</v>
      </c>
      <c r="AXN17" s="118">
        <f t="shared" ref="AXN17" si="2052">AXN18-AXN16</f>
        <v>0</v>
      </c>
      <c r="AXO17" s="118">
        <f t="shared" ref="AXO17" si="2053">AXO18-AXO16</f>
        <v>0</v>
      </c>
      <c r="AXP17" s="118">
        <f t="shared" ref="AXP17" si="2054">AXP18-AXP16</f>
        <v>0</v>
      </c>
      <c r="AXQ17" s="118">
        <f t="shared" ref="AXQ17" si="2055">AXQ18-AXQ16</f>
        <v>0</v>
      </c>
      <c r="AXR17" s="118">
        <f t="shared" ref="AXR17" si="2056">AXR18-AXR16</f>
        <v>0</v>
      </c>
      <c r="AXS17" s="118">
        <f t="shared" ref="AXS17" si="2057">AXS18-AXS16</f>
        <v>0</v>
      </c>
      <c r="AXT17" s="117"/>
      <c r="AXU17" s="180" t="s">
        <v>587</v>
      </c>
      <c r="AXV17" s="180"/>
      <c r="AXW17" s="117"/>
      <c r="AXX17" s="117"/>
      <c r="AXY17" s="117"/>
      <c r="AXZ17" s="118">
        <f>AXZ18-AXZ16</f>
        <v>0</v>
      </c>
      <c r="AYA17" s="118">
        <f t="shared" ref="AYA17" si="2058">AYA18-AYA16</f>
        <v>0</v>
      </c>
      <c r="AYB17" s="118">
        <f t="shared" ref="AYB17" si="2059">AYB18-AYB16</f>
        <v>0</v>
      </c>
      <c r="AYC17" s="118">
        <f t="shared" ref="AYC17" si="2060">AYC18-AYC16</f>
        <v>0</v>
      </c>
      <c r="AYD17" s="118">
        <f t="shared" ref="AYD17" si="2061">AYD18-AYD16</f>
        <v>0</v>
      </c>
      <c r="AYE17" s="118">
        <f t="shared" ref="AYE17" si="2062">AYE18-AYE16</f>
        <v>0</v>
      </c>
      <c r="AYF17" s="118">
        <f t="shared" ref="AYF17" si="2063">AYF18-AYF16</f>
        <v>0</v>
      </c>
      <c r="AYG17" s="118">
        <f t="shared" ref="AYG17" si="2064">AYG18-AYG16</f>
        <v>0</v>
      </c>
      <c r="AYH17" s="118">
        <f t="shared" ref="AYH17" si="2065">AYH18-AYH16</f>
        <v>0</v>
      </c>
      <c r="AYI17" s="117"/>
      <c r="AYJ17" s="180" t="s">
        <v>587</v>
      </c>
      <c r="AYK17" s="180"/>
      <c r="AYL17" s="117"/>
      <c r="AYM17" s="117"/>
      <c r="AYN17" s="117"/>
      <c r="AYO17" s="118">
        <f>AYO18-AYO16</f>
        <v>0</v>
      </c>
      <c r="AYP17" s="118">
        <f t="shared" ref="AYP17" si="2066">AYP18-AYP16</f>
        <v>0</v>
      </c>
      <c r="AYQ17" s="118">
        <f t="shared" ref="AYQ17" si="2067">AYQ18-AYQ16</f>
        <v>0</v>
      </c>
      <c r="AYR17" s="118">
        <f t="shared" ref="AYR17" si="2068">AYR18-AYR16</f>
        <v>0</v>
      </c>
      <c r="AYS17" s="118">
        <f t="shared" ref="AYS17" si="2069">AYS18-AYS16</f>
        <v>0</v>
      </c>
      <c r="AYT17" s="118">
        <f t="shared" ref="AYT17" si="2070">AYT18-AYT16</f>
        <v>0</v>
      </c>
      <c r="AYU17" s="118">
        <f t="shared" ref="AYU17" si="2071">AYU18-AYU16</f>
        <v>0</v>
      </c>
      <c r="AYV17" s="118">
        <f t="shared" ref="AYV17" si="2072">AYV18-AYV16</f>
        <v>0</v>
      </c>
      <c r="AYW17" s="118">
        <f t="shared" ref="AYW17" si="2073">AYW18-AYW16</f>
        <v>0</v>
      </c>
      <c r="AYX17" s="117"/>
      <c r="AYY17" s="180" t="s">
        <v>587</v>
      </c>
      <c r="AYZ17" s="180"/>
      <c r="AZA17" s="117"/>
      <c r="AZB17" s="117"/>
      <c r="AZC17" s="117"/>
      <c r="AZD17" s="118">
        <f>AZD18-AZD16</f>
        <v>0</v>
      </c>
      <c r="AZE17" s="118">
        <f t="shared" ref="AZE17" si="2074">AZE18-AZE16</f>
        <v>0</v>
      </c>
      <c r="AZF17" s="118">
        <f t="shared" ref="AZF17" si="2075">AZF18-AZF16</f>
        <v>0</v>
      </c>
      <c r="AZG17" s="118">
        <f t="shared" ref="AZG17" si="2076">AZG18-AZG16</f>
        <v>0</v>
      </c>
      <c r="AZH17" s="118">
        <f t="shared" ref="AZH17" si="2077">AZH18-AZH16</f>
        <v>0</v>
      </c>
      <c r="AZI17" s="118">
        <f t="shared" ref="AZI17" si="2078">AZI18-AZI16</f>
        <v>0</v>
      </c>
      <c r="AZJ17" s="118">
        <f t="shared" ref="AZJ17" si="2079">AZJ18-AZJ16</f>
        <v>0</v>
      </c>
      <c r="AZK17" s="118">
        <f t="shared" ref="AZK17" si="2080">AZK18-AZK16</f>
        <v>0</v>
      </c>
      <c r="AZL17" s="118">
        <f t="shared" ref="AZL17" si="2081">AZL18-AZL16</f>
        <v>0</v>
      </c>
      <c r="AZM17" s="117"/>
      <c r="AZN17" s="180" t="s">
        <v>587</v>
      </c>
      <c r="AZO17" s="180"/>
      <c r="AZP17" s="117"/>
      <c r="AZQ17" s="117"/>
      <c r="AZR17" s="117"/>
      <c r="AZS17" s="118">
        <f>AZS18-AZS16</f>
        <v>0</v>
      </c>
      <c r="AZT17" s="118">
        <f t="shared" ref="AZT17" si="2082">AZT18-AZT16</f>
        <v>0</v>
      </c>
      <c r="AZU17" s="118">
        <f t="shared" ref="AZU17" si="2083">AZU18-AZU16</f>
        <v>0</v>
      </c>
      <c r="AZV17" s="118">
        <f t="shared" ref="AZV17" si="2084">AZV18-AZV16</f>
        <v>0</v>
      </c>
      <c r="AZW17" s="118">
        <f t="shared" ref="AZW17" si="2085">AZW18-AZW16</f>
        <v>0</v>
      </c>
      <c r="AZX17" s="118">
        <f t="shared" ref="AZX17" si="2086">AZX18-AZX16</f>
        <v>0</v>
      </c>
      <c r="AZY17" s="118">
        <f t="shared" ref="AZY17" si="2087">AZY18-AZY16</f>
        <v>0</v>
      </c>
      <c r="AZZ17" s="118">
        <f t="shared" ref="AZZ17" si="2088">AZZ18-AZZ16</f>
        <v>0</v>
      </c>
      <c r="BAA17" s="118">
        <f t="shared" ref="BAA17" si="2089">BAA18-BAA16</f>
        <v>0</v>
      </c>
      <c r="BAB17" s="117"/>
      <c r="BAC17" s="180" t="s">
        <v>587</v>
      </c>
      <c r="BAD17" s="180"/>
      <c r="BAE17" s="117"/>
      <c r="BAF17" s="117"/>
      <c r="BAG17" s="117"/>
      <c r="BAH17" s="118">
        <f>BAH18-BAH16</f>
        <v>0</v>
      </c>
      <c r="BAI17" s="118">
        <f t="shared" ref="BAI17" si="2090">BAI18-BAI16</f>
        <v>25000</v>
      </c>
      <c r="BAJ17" s="118">
        <f t="shared" ref="BAJ17" si="2091">BAJ18-BAJ16</f>
        <v>0</v>
      </c>
      <c r="BAK17" s="118">
        <f t="shared" ref="BAK17" si="2092">BAK18-BAK16</f>
        <v>25000</v>
      </c>
      <c r="BAL17" s="118">
        <f t="shared" ref="BAL17" si="2093">BAL18-BAL16</f>
        <v>0</v>
      </c>
      <c r="BAM17" s="118">
        <f t="shared" ref="BAM17" si="2094">BAM18-BAM16</f>
        <v>5000</v>
      </c>
      <c r="BAN17" s="118">
        <f t="shared" ref="BAN17" si="2095">BAN18-BAN16</f>
        <v>10000</v>
      </c>
      <c r="BAO17" s="118">
        <f t="shared" ref="BAO17" si="2096">BAO18-BAO16</f>
        <v>10000</v>
      </c>
      <c r="BAP17" s="118">
        <f t="shared" ref="BAP17" si="2097">BAP18-BAP16</f>
        <v>0</v>
      </c>
      <c r="BAQ17" s="117"/>
      <c r="BAR17" s="180" t="s">
        <v>587</v>
      </c>
      <c r="BAS17" s="180"/>
      <c r="BAT17" s="117"/>
      <c r="BAU17" s="117"/>
      <c r="BAV17" s="117"/>
      <c r="BAW17" s="118">
        <f>BAW18-BAW16</f>
        <v>0</v>
      </c>
      <c r="BAX17" s="118">
        <f t="shared" ref="BAX17" si="2098">BAX18-BAX16</f>
        <v>0</v>
      </c>
      <c r="BAY17" s="118">
        <f t="shared" ref="BAY17" si="2099">BAY18-BAY16</f>
        <v>0</v>
      </c>
      <c r="BAZ17" s="118">
        <f t="shared" ref="BAZ17" si="2100">BAZ18-BAZ16</f>
        <v>0</v>
      </c>
      <c r="BBA17" s="118">
        <f t="shared" ref="BBA17" si="2101">BBA18-BBA16</f>
        <v>0</v>
      </c>
      <c r="BBB17" s="118">
        <f t="shared" ref="BBB17" si="2102">BBB18-BBB16</f>
        <v>0</v>
      </c>
      <c r="BBC17" s="118">
        <f t="shared" ref="BBC17" si="2103">BBC18-BBC16</f>
        <v>0</v>
      </c>
      <c r="BBD17" s="118">
        <f t="shared" ref="BBD17" si="2104">BBD18-BBD16</f>
        <v>0</v>
      </c>
      <c r="BBE17" s="118">
        <f t="shared" ref="BBE17" si="2105">BBE18-BBE16</f>
        <v>0</v>
      </c>
      <c r="BBF17" s="117"/>
      <c r="BBG17" s="180" t="s">
        <v>587</v>
      </c>
      <c r="BBH17" s="180"/>
      <c r="BBI17" s="117"/>
      <c r="BBJ17" s="117"/>
      <c r="BBK17" s="117"/>
      <c r="BBL17" s="118">
        <f>BBL18-BBL16</f>
        <v>0</v>
      </c>
      <c r="BBM17" s="118">
        <f t="shared" ref="BBM17" si="2106">BBM18-BBM16</f>
        <v>0</v>
      </c>
      <c r="BBN17" s="118">
        <f t="shared" ref="BBN17" si="2107">BBN18-BBN16</f>
        <v>0</v>
      </c>
      <c r="BBO17" s="118">
        <f t="shared" ref="BBO17" si="2108">BBO18-BBO16</f>
        <v>0</v>
      </c>
      <c r="BBP17" s="118">
        <f t="shared" ref="BBP17" si="2109">BBP18-BBP16</f>
        <v>0</v>
      </c>
      <c r="BBQ17" s="118">
        <f t="shared" ref="BBQ17" si="2110">BBQ18-BBQ16</f>
        <v>0</v>
      </c>
      <c r="BBR17" s="118">
        <f t="shared" ref="BBR17" si="2111">BBR18-BBR16</f>
        <v>0</v>
      </c>
      <c r="BBS17" s="118">
        <f t="shared" ref="BBS17" si="2112">BBS18-BBS16</f>
        <v>0</v>
      </c>
      <c r="BBT17" s="118">
        <f t="shared" ref="BBT17" si="2113">BBT18-BBT16</f>
        <v>0</v>
      </c>
      <c r="BBU17" s="117"/>
      <c r="BBV17" s="180" t="s">
        <v>587</v>
      </c>
      <c r="BBW17" s="180"/>
      <c r="BBX17" s="117"/>
      <c r="BBY17" s="117"/>
      <c r="BBZ17" s="117"/>
      <c r="BCA17" s="118">
        <f>BCA18-BCA16</f>
        <v>0</v>
      </c>
      <c r="BCB17" s="118">
        <f t="shared" ref="BCB17" si="2114">BCB18-BCB16</f>
        <v>0</v>
      </c>
      <c r="BCC17" s="118">
        <f t="shared" ref="BCC17" si="2115">BCC18-BCC16</f>
        <v>0</v>
      </c>
      <c r="BCD17" s="118">
        <f t="shared" ref="BCD17" si="2116">BCD18-BCD16</f>
        <v>0</v>
      </c>
      <c r="BCE17" s="118">
        <f t="shared" ref="BCE17" si="2117">BCE18-BCE16</f>
        <v>0</v>
      </c>
      <c r="BCF17" s="118">
        <f t="shared" ref="BCF17" si="2118">BCF18-BCF16</f>
        <v>0</v>
      </c>
      <c r="BCG17" s="118">
        <f t="shared" ref="BCG17" si="2119">BCG18-BCG16</f>
        <v>0</v>
      </c>
      <c r="BCH17" s="118">
        <f t="shared" ref="BCH17" si="2120">BCH18-BCH16</f>
        <v>0</v>
      </c>
      <c r="BCI17" s="118">
        <f t="shared" ref="BCI17" si="2121">BCI18-BCI16</f>
        <v>0</v>
      </c>
      <c r="BCJ17" s="117"/>
      <c r="BCK17" s="180" t="s">
        <v>587</v>
      </c>
      <c r="BCL17" s="180"/>
      <c r="BCM17" s="117"/>
      <c r="BCN17" s="117"/>
      <c r="BCO17" s="117"/>
      <c r="BCP17" s="118">
        <f>BCP18-BCP16</f>
        <v>0</v>
      </c>
      <c r="BCQ17" s="118">
        <f t="shared" ref="BCQ17" si="2122">BCQ18-BCQ16</f>
        <v>0</v>
      </c>
      <c r="BCR17" s="118">
        <f t="shared" ref="BCR17" si="2123">BCR18-BCR16</f>
        <v>0</v>
      </c>
      <c r="BCS17" s="118">
        <f t="shared" ref="BCS17" si="2124">BCS18-BCS16</f>
        <v>0</v>
      </c>
      <c r="BCT17" s="118">
        <f t="shared" ref="BCT17" si="2125">BCT18-BCT16</f>
        <v>0</v>
      </c>
      <c r="BCU17" s="118">
        <f t="shared" ref="BCU17" si="2126">BCU18-BCU16</f>
        <v>0</v>
      </c>
      <c r="BCV17" s="118">
        <f t="shared" ref="BCV17" si="2127">BCV18-BCV16</f>
        <v>0</v>
      </c>
      <c r="BCW17" s="118">
        <f t="shared" ref="BCW17" si="2128">BCW18-BCW16</f>
        <v>0</v>
      </c>
      <c r="BCX17" s="118">
        <f t="shared" ref="BCX17" si="2129">BCX18-BCX16</f>
        <v>0</v>
      </c>
      <c r="BCY17" s="117"/>
      <c r="BCZ17" s="180" t="s">
        <v>587</v>
      </c>
      <c r="BDA17" s="180"/>
      <c r="BDB17" s="117"/>
      <c r="BDC17" s="117"/>
      <c r="BDD17" s="117"/>
      <c r="BDE17" s="118">
        <f>BDE18-BDE16</f>
        <v>0</v>
      </c>
      <c r="BDF17" s="118">
        <f t="shared" ref="BDF17" si="2130">BDF18-BDF16</f>
        <v>0</v>
      </c>
      <c r="BDG17" s="118">
        <f t="shared" ref="BDG17" si="2131">BDG18-BDG16</f>
        <v>0</v>
      </c>
      <c r="BDH17" s="118">
        <f t="shared" ref="BDH17" si="2132">BDH18-BDH16</f>
        <v>0</v>
      </c>
      <c r="BDI17" s="118">
        <f t="shared" ref="BDI17" si="2133">BDI18-BDI16</f>
        <v>0</v>
      </c>
      <c r="BDJ17" s="118">
        <f t="shared" ref="BDJ17" si="2134">BDJ18-BDJ16</f>
        <v>0</v>
      </c>
      <c r="BDK17" s="118">
        <f t="shared" ref="BDK17" si="2135">BDK18-BDK16</f>
        <v>0</v>
      </c>
      <c r="BDL17" s="118">
        <f t="shared" ref="BDL17" si="2136">BDL18-BDL16</f>
        <v>0</v>
      </c>
      <c r="BDM17" s="118">
        <f t="shared" ref="BDM17" si="2137">BDM18-BDM16</f>
        <v>0</v>
      </c>
      <c r="BDN17" s="117"/>
      <c r="BDO17" s="180" t="s">
        <v>587</v>
      </c>
      <c r="BDP17" s="180"/>
      <c r="BDQ17" s="117"/>
      <c r="BDR17" s="117"/>
      <c r="BDS17" s="117"/>
      <c r="BDT17" s="118">
        <f>BDT18-BDT16</f>
        <v>0</v>
      </c>
      <c r="BDU17" s="118">
        <f t="shared" ref="BDU17" si="2138">BDU18-BDU16</f>
        <v>0</v>
      </c>
      <c r="BDV17" s="118">
        <f t="shared" ref="BDV17" si="2139">BDV18-BDV16</f>
        <v>0</v>
      </c>
      <c r="BDW17" s="118">
        <f t="shared" ref="BDW17" si="2140">BDW18-BDW16</f>
        <v>0</v>
      </c>
      <c r="BDX17" s="118">
        <f t="shared" ref="BDX17" si="2141">BDX18-BDX16</f>
        <v>0</v>
      </c>
      <c r="BDY17" s="118">
        <f t="shared" ref="BDY17" si="2142">BDY18-BDY16</f>
        <v>0</v>
      </c>
      <c r="BDZ17" s="118">
        <f t="shared" ref="BDZ17" si="2143">BDZ18-BDZ16</f>
        <v>0</v>
      </c>
      <c r="BEA17" s="118">
        <f t="shared" ref="BEA17" si="2144">BEA18-BEA16</f>
        <v>0</v>
      </c>
      <c r="BEB17" s="118">
        <f t="shared" ref="BEB17" si="2145">BEB18-BEB16</f>
        <v>0</v>
      </c>
      <c r="BEC17" s="117"/>
      <c r="BED17" s="180" t="s">
        <v>587</v>
      </c>
      <c r="BEE17" s="180"/>
      <c r="BEF17" s="117"/>
      <c r="BEG17" s="117"/>
      <c r="BEH17" s="117"/>
      <c r="BEI17" s="118">
        <f>BEI18-BEI16</f>
        <v>0</v>
      </c>
      <c r="BEJ17" s="118">
        <f t="shared" ref="BEJ17" si="2146">BEJ18-BEJ16</f>
        <v>0</v>
      </c>
      <c r="BEK17" s="118">
        <f t="shared" ref="BEK17" si="2147">BEK18-BEK16</f>
        <v>0</v>
      </c>
      <c r="BEL17" s="118">
        <f t="shared" ref="BEL17" si="2148">BEL18-BEL16</f>
        <v>0</v>
      </c>
      <c r="BEM17" s="118">
        <f t="shared" ref="BEM17" si="2149">BEM18-BEM16</f>
        <v>0</v>
      </c>
      <c r="BEN17" s="118">
        <f t="shared" ref="BEN17" si="2150">BEN18-BEN16</f>
        <v>0</v>
      </c>
      <c r="BEO17" s="118">
        <f t="shared" ref="BEO17" si="2151">BEO18-BEO16</f>
        <v>0</v>
      </c>
      <c r="BEP17" s="118">
        <f t="shared" ref="BEP17" si="2152">BEP18-BEP16</f>
        <v>0</v>
      </c>
      <c r="BEQ17" s="118">
        <f t="shared" ref="BEQ17" si="2153">BEQ18-BEQ16</f>
        <v>0</v>
      </c>
      <c r="BER17" s="117"/>
      <c r="BES17" s="180" t="s">
        <v>587</v>
      </c>
      <c r="BET17" s="180"/>
      <c r="BEU17" s="117"/>
      <c r="BEV17" s="117"/>
      <c r="BEW17" s="117"/>
      <c r="BEX17" s="118">
        <f>BEX18-BEX16</f>
        <v>0</v>
      </c>
      <c r="BEY17" s="118">
        <f t="shared" ref="BEY17" si="2154">BEY18-BEY16</f>
        <v>0</v>
      </c>
      <c r="BEZ17" s="118">
        <f t="shared" ref="BEZ17" si="2155">BEZ18-BEZ16</f>
        <v>0</v>
      </c>
      <c r="BFA17" s="118">
        <f t="shared" ref="BFA17" si="2156">BFA18-BFA16</f>
        <v>0</v>
      </c>
      <c r="BFB17" s="118">
        <f t="shared" ref="BFB17" si="2157">BFB18-BFB16</f>
        <v>0</v>
      </c>
      <c r="BFC17" s="118">
        <f t="shared" ref="BFC17" si="2158">BFC18-BFC16</f>
        <v>0</v>
      </c>
      <c r="BFD17" s="118">
        <f t="shared" ref="BFD17" si="2159">BFD18-BFD16</f>
        <v>0</v>
      </c>
      <c r="BFE17" s="118">
        <f t="shared" ref="BFE17" si="2160">BFE18-BFE16</f>
        <v>0</v>
      </c>
      <c r="BFF17" s="118">
        <f t="shared" ref="BFF17" si="2161">BFF18-BFF16</f>
        <v>0</v>
      </c>
      <c r="BFG17" s="117"/>
      <c r="BFH17" s="180" t="s">
        <v>587</v>
      </c>
      <c r="BFI17" s="180"/>
      <c r="BFJ17" s="117"/>
      <c r="BFK17" s="117"/>
      <c r="BFL17" s="117"/>
      <c r="BFM17" s="118">
        <f>BFM18-BFM16</f>
        <v>1</v>
      </c>
      <c r="BFN17" s="118">
        <f t="shared" ref="BFN17" si="2162">BFN18-BFN16</f>
        <v>41000</v>
      </c>
      <c r="BFO17" s="118">
        <f t="shared" ref="BFO17" si="2163">BFO18-BFO16</f>
        <v>0</v>
      </c>
      <c r="BFP17" s="118">
        <f t="shared" ref="BFP17" si="2164">BFP18-BFP16</f>
        <v>41000</v>
      </c>
      <c r="BFQ17" s="118">
        <f t="shared" ref="BFQ17" si="2165">BFQ18-BFQ16</f>
        <v>0</v>
      </c>
      <c r="BFR17" s="118">
        <f t="shared" ref="BFR17" si="2166">BFR18-BFR16</f>
        <v>41000</v>
      </c>
      <c r="BFS17" s="118">
        <f t="shared" ref="BFS17" si="2167">BFS18-BFS16</f>
        <v>0</v>
      </c>
      <c r="BFT17" s="118">
        <f t="shared" ref="BFT17" si="2168">BFT18-BFT16</f>
        <v>0</v>
      </c>
      <c r="BFU17" s="118">
        <f t="shared" ref="BFU17" si="2169">BFU18-BFU16</f>
        <v>0</v>
      </c>
      <c r="BFV17" s="117"/>
      <c r="BFW17" s="180" t="s">
        <v>587</v>
      </c>
      <c r="BFX17" s="180"/>
      <c r="BFY17" s="117"/>
      <c r="BFZ17" s="117"/>
      <c r="BGA17" s="117"/>
      <c r="BGB17" s="118">
        <f>BGB18-BGB16</f>
        <v>2</v>
      </c>
      <c r="BGC17" s="118">
        <f t="shared" ref="BGC17" si="2170">BGC18-BGC16</f>
        <v>19200</v>
      </c>
      <c r="BGD17" s="118">
        <f t="shared" ref="BGD17" si="2171">BGD18-BGD16</f>
        <v>0</v>
      </c>
      <c r="BGE17" s="118">
        <f t="shared" ref="BGE17" si="2172">BGE18-BGE16</f>
        <v>19200</v>
      </c>
      <c r="BGF17" s="118">
        <f t="shared" ref="BGF17" si="2173">BGF18-BGF16</f>
        <v>0</v>
      </c>
      <c r="BGG17" s="118">
        <f t="shared" ref="BGG17" si="2174">BGG18-BGG16</f>
        <v>9600</v>
      </c>
      <c r="BGH17" s="118">
        <f t="shared" ref="BGH17" si="2175">BGH18-BGH16</f>
        <v>9600</v>
      </c>
      <c r="BGI17" s="118">
        <f t="shared" ref="BGI17" si="2176">BGI18-BGI16</f>
        <v>0</v>
      </c>
      <c r="BGJ17" s="118">
        <f t="shared" ref="BGJ17" si="2177">BGJ18-BGJ16</f>
        <v>0</v>
      </c>
      <c r="BGK17" s="117"/>
      <c r="BGL17" s="180" t="s">
        <v>587</v>
      </c>
      <c r="BGM17" s="180"/>
      <c r="BGN17" s="117"/>
      <c r="BGO17" s="117"/>
      <c r="BGP17" s="117"/>
      <c r="BGQ17" s="118">
        <f>BGQ18-BGQ16</f>
        <v>0</v>
      </c>
      <c r="BGR17" s="118">
        <f t="shared" ref="BGR17" si="2178">BGR18-BGR16</f>
        <v>0</v>
      </c>
      <c r="BGS17" s="118">
        <f t="shared" ref="BGS17" si="2179">BGS18-BGS16</f>
        <v>0</v>
      </c>
      <c r="BGT17" s="118">
        <f t="shared" ref="BGT17" si="2180">BGT18-BGT16</f>
        <v>0</v>
      </c>
      <c r="BGU17" s="118">
        <f t="shared" ref="BGU17" si="2181">BGU18-BGU16</f>
        <v>0</v>
      </c>
      <c r="BGV17" s="118">
        <f t="shared" ref="BGV17" si="2182">BGV18-BGV16</f>
        <v>0</v>
      </c>
      <c r="BGW17" s="118">
        <f t="shared" ref="BGW17" si="2183">BGW18-BGW16</f>
        <v>0</v>
      </c>
      <c r="BGX17" s="118">
        <f t="shared" ref="BGX17" si="2184">BGX18-BGX16</f>
        <v>0</v>
      </c>
      <c r="BGY17" s="118">
        <f t="shared" ref="BGY17" si="2185">BGY18-BGY16</f>
        <v>0</v>
      </c>
      <c r="BGZ17" s="117"/>
      <c r="BHA17" s="180" t="s">
        <v>587</v>
      </c>
      <c r="BHB17" s="180"/>
      <c r="BHC17" s="117"/>
      <c r="BHD17" s="117"/>
      <c r="BHE17" s="117"/>
      <c r="BHF17" s="118">
        <f>BHF18-BHF16</f>
        <v>0</v>
      </c>
      <c r="BHG17" s="118">
        <f t="shared" ref="BHG17" si="2186">BHG18-BHG16</f>
        <v>0</v>
      </c>
      <c r="BHH17" s="118">
        <f t="shared" ref="BHH17" si="2187">BHH18-BHH16</f>
        <v>0</v>
      </c>
      <c r="BHI17" s="118">
        <f t="shared" ref="BHI17" si="2188">BHI18-BHI16</f>
        <v>0</v>
      </c>
      <c r="BHJ17" s="118">
        <f t="shared" ref="BHJ17" si="2189">BHJ18-BHJ16</f>
        <v>0</v>
      </c>
      <c r="BHK17" s="118">
        <f t="shared" ref="BHK17" si="2190">BHK18-BHK16</f>
        <v>0</v>
      </c>
      <c r="BHL17" s="118">
        <f t="shared" ref="BHL17" si="2191">BHL18-BHL16</f>
        <v>0</v>
      </c>
      <c r="BHM17" s="118">
        <f t="shared" ref="BHM17" si="2192">BHM18-BHM16</f>
        <v>0</v>
      </c>
      <c r="BHN17" s="118">
        <f t="shared" ref="BHN17" si="2193">BHN18-BHN16</f>
        <v>0</v>
      </c>
      <c r="BHO17" s="117"/>
      <c r="BHP17" s="180" t="s">
        <v>587</v>
      </c>
      <c r="BHQ17" s="180"/>
      <c r="BHR17" s="117"/>
      <c r="BHS17" s="117"/>
      <c r="BHT17" s="117"/>
      <c r="BHU17" s="118">
        <f>BHU18-BHU16</f>
        <v>0</v>
      </c>
      <c r="BHV17" s="118">
        <f t="shared" ref="BHV17" si="2194">BHV18-BHV16</f>
        <v>0</v>
      </c>
      <c r="BHW17" s="118">
        <f t="shared" ref="BHW17" si="2195">BHW18-BHW16</f>
        <v>0</v>
      </c>
      <c r="BHX17" s="118">
        <f t="shared" ref="BHX17" si="2196">BHX18-BHX16</f>
        <v>0</v>
      </c>
      <c r="BHY17" s="118">
        <f t="shared" ref="BHY17" si="2197">BHY18-BHY16</f>
        <v>0</v>
      </c>
      <c r="BHZ17" s="118">
        <f t="shared" ref="BHZ17" si="2198">BHZ18-BHZ16</f>
        <v>0</v>
      </c>
      <c r="BIA17" s="118">
        <f t="shared" ref="BIA17" si="2199">BIA18-BIA16</f>
        <v>0</v>
      </c>
      <c r="BIB17" s="118">
        <f t="shared" ref="BIB17" si="2200">BIB18-BIB16</f>
        <v>0</v>
      </c>
      <c r="BIC17" s="118">
        <f t="shared" ref="BIC17" si="2201">BIC18-BIC16</f>
        <v>0</v>
      </c>
      <c r="BID17" s="117"/>
      <c r="BIE17" s="180" t="s">
        <v>587</v>
      </c>
      <c r="BIF17" s="180"/>
      <c r="BIG17" s="117"/>
      <c r="BIH17" s="117"/>
      <c r="BII17" s="117"/>
      <c r="BIJ17" s="118">
        <f>BIJ18-BIJ16</f>
        <v>0</v>
      </c>
      <c r="BIK17" s="118">
        <f t="shared" ref="BIK17" si="2202">BIK18-BIK16</f>
        <v>0</v>
      </c>
      <c r="BIL17" s="118">
        <f t="shared" ref="BIL17" si="2203">BIL18-BIL16</f>
        <v>0</v>
      </c>
      <c r="BIM17" s="118">
        <f t="shared" ref="BIM17" si="2204">BIM18-BIM16</f>
        <v>0</v>
      </c>
      <c r="BIN17" s="118">
        <f t="shared" ref="BIN17" si="2205">BIN18-BIN16</f>
        <v>0</v>
      </c>
      <c r="BIO17" s="118">
        <f t="shared" ref="BIO17" si="2206">BIO18-BIO16</f>
        <v>0</v>
      </c>
      <c r="BIP17" s="118">
        <f t="shared" ref="BIP17" si="2207">BIP18-BIP16</f>
        <v>0</v>
      </c>
      <c r="BIQ17" s="118">
        <f t="shared" ref="BIQ17" si="2208">BIQ18-BIQ16</f>
        <v>0</v>
      </c>
      <c r="BIR17" s="118">
        <f t="shared" ref="BIR17" si="2209">BIR18-BIR16</f>
        <v>0</v>
      </c>
      <c r="BIS17" s="117"/>
      <c r="BIT17" s="180" t="s">
        <v>587</v>
      </c>
      <c r="BIU17" s="180"/>
      <c r="BIV17" s="117"/>
      <c r="BIW17" s="117"/>
      <c r="BIX17" s="117"/>
      <c r="BIY17" s="118">
        <f>BIY18-BIY16</f>
        <v>0</v>
      </c>
      <c r="BIZ17" s="118">
        <f t="shared" ref="BIZ17" si="2210">BIZ18-BIZ16</f>
        <v>0</v>
      </c>
      <c r="BJA17" s="118">
        <f t="shared" ref="BJA17" si="2211">BJA18-BJA16</f>
        <v>0</v>
      </c>
      <c r="BJB17" s="118">
        <f t="shared" ref="BJB17" si="2212">BJB18-BJB16</f>
        <v>0</v>
      </c>
      <c r="BJC17" s="118">
        <f t="shared" ref="BJC17" si="2213">BJC18-BJC16</f>
        <v>0</v>
      </c>
      <c r="BJD17" s="118">
        <f t="shared" ref="BJD17" si="2214">BJD18-BJD16</f>
        <v>0</v>
      </c>
      <c r="BJE17" s="118">
        <f t="shared" ref="BJE17" si="2215">BJE18-BJE16</f>
        <v>0</v>
      </c>
      <c r="BJF17" s="118">
        <f t="shared" ref="BJF17" si="2216">BJF18-BJF16</f>
        <v>0</v>
      </c>
      <c r="BJG17" s="118">
        <f t="shared" ref="BJG17" si="2217">BJG18-BJG16</f>
        <v>0</v>
      </c>
      <c r="BJH17" s="117"/>
      <c r="BJI17" s="180" t="s">
        <v>587</v>
      </c>
      <c r="BJJ17" s="180"/>
      <c r="BJK17" s="117"/>
      <c r="BJL17" s="117"/>
      <c r="BJM17" s="117"/>
      <c r="BJN17" s="118">
        <f>BJN18-BJN16</f>
        <v>0</v>
      </c>
      <c r="BJO17" s="118">
        <f t="shared" ref="BJO17" si="2218">BJO18-BJO16</f>
        <v>0</v>
      </c>
      <c r="BJP17" s="118">
        <f t="shared" ref="BJP17" si="2219">BJP18-BJP16</f>
        <v>0</v>
      </c>
      <c r="BJQ17" s="118">
        <f t="shared" ref="BJQ17" si="2220">BJQ18-BJQ16</f>
        <v>0</v>
      </c>
      <c r="BJR17" s="118">
        <f t="shared" ref="BJR17" si="2221">BJR18-BJR16</f>
        <v>0</v>
      </c>
      <c r="BJS17" s="118">
        <f t="shared" ref="BJS17" si="2222">BJS18-BJS16</f>
        <v>0</v>
      </c>
      <c r="BJT17" s="118">
        <f t="shared" ref="BJT17" si="2223">BJT18-BJT16</f>
        <v>0</v>
      </c>
      <c r="BJU17" s="118">
        <f t="shared" ref="BJU17" si="2224">BJU18-BJU16</f>
        <v>0</v>
      </c>
      <c r="BJV17" s="118">
        <f t="shared" ref="BJV17" si="2225">BJV18-BJV16</f>
        <v>0</v>
      </c>
      <c r="BJW17" s="117"/>
      <c r="BJX17" s="180" t="s">
        <v>587</v>
      </c>
      <c r="BJY17" s="180"/>
      <c r="BJZ17" s="117"/>
      <c r="BKA17" s="117"/>
      <c r="BKB17" s="117"/>
      <c r="BKC17" s="118">
        <f>BKC18-BKC16</f>
        <v>0</v>
      </c>
      <c r="BKD17" s="118">
        <f t="shared" ref="BKD17" si="2226">BKD18-BKD16</f>
        <v>0</v>
      </c>
      <c r="BKE17" s="118">
        <f t="shared" ref="BKE17" si="2227">BKE18-BKE16</f>
        <v>0</v>
      </c>
      <c r="BKF17" s="118">
        <f t="shared" ref="BKF17" si="2228">BKF18-BKF16</f>
        <v>0</v>
      </c>
      <c r="BKG17" s="118">
        <f t="shared" ref="BKG17" si="2229">BKG18-BKG16</f>
        <v>0</v>
      </c>
      <c r="BKH17" s="118">
        <f t="shared" ref="BKH17" si="2230">BKH18-BKH16</f>
        <v>0</v>
      </c>
      <c r="BKI17" s="118">
        <f t="shared" ref="BKI17" si="2231">BKI18-BKI16</f>
        <v>0</v>
      </c>
      <c r="BKJ17" s="118">
        <f t="shared" ref="BKJ17" si="2232">BKJ18-BKJ16</f>
        <v>0</v>
      </c>
      <c r="BKK17" s="118">
        <f t="shared" ref="BKK17" si="2233">BKK18-BKK16</f>
        <v>0</v>
      </c>
      <c r="BKL17" s="117"/>
      <c r="BKM17" s="180" t="s">
        <v>587</v>
      </c>
      <c r="BKN17" s="180"/>
      <c r="BKO17" s="117"/>
      <c r="BKP17" s="117"/>
      <c r="BKQ17" s="117"/>
      <c r="BKR17" s="118">
        <f>BKR18-BKR16</f>
        <v>0</v>
      </c>
      <c r="BKS17" s="118">
        <f t="shared" ref="BKS17" si="2234">BKS18-BKS16</f>
        <v>0</v>
      </c>
      <c r="BKT17" s="118">
        <f t="shared" ref="BKT17" si="2235">BKT18-BKT16</f>
        <v>0</v>
      </c>
      <c r="BKU17" s="118">
        <f t="shared" ref="BKU17" si="2236">BKU18-BKU16</f>
        <v>0</v>
      </c>
      <c r="BKV17" s="118">
        <f t="shared" ref="BKV17" si="2237">BKV18-BKV16</f>
        <v>0</v>
      </c>
      <c r="BKW17" s="118">
        <f t="shared" ref="BKW17" si="2238">BKW18-BKW16</f>
        <v>0</v>
      </c>
      <c r="BKX17" s="118">
        <f t="shared" ref="BKX17" si="2239">BKX18-BKX16</f>
        <v>0</v>
      </c>
      <c r="BKY17" s="118">
        <f t="shared" ref="BKY17" si="2240">BKY18-BKY16</f>
        <v>0</v>
      </c>
      <c r="BKZ17" s="118">
        <f t="shared" ref="BKZ17" si="2241">BKZ18-BKZ16</f>
        <v>0</v>
      </c>
      <c r="BLA17" s="117"/>
      <c r="BLB17" s="180" t="s">
        <v>587</v>
      </c>
      <c r="BLC17" s="180"/>
      <c r="BLD17" s="117"/>
      <c r="BLE17" s="117"/>
      <c r="BLF17" s="117"/>
      <c r="BLG17" s="118">
        <f>BLG18-BLG16</f>
        <v>0</v>
      </c>
      <c r="BLH17" s="118">
        <f t="shared" ref="BLH17" si="2242">BLH18-BLH16</f>
        <v>0</v>
      </c>
      <c r="BLI17" s="118">
        <f t="shared" ref="BLI17" si="2243">BLI18-BLI16</f>
        <v>0</v>
      </c>
      <c r="BLJ17" s="118">
        <f t="shared" ref="BLJ17" si="2244">BLJ18-BLJ16</f>
        <v>0</v>
      </c>
      <c r="BLK17" s="118">
        <f t="shared" ref="BLK17" si="2245">BLK18-BLK16</f>
        <v>0</v>
      </c>
      <c r="BLL17" s="118">
        <f t="shared" ref="BLL17" si="2246">BLL18-BLL16</f>
        <v>0</v>
      </c>
      <c r="BLM17" s="118">
        <f t="shared" ref="BLM17" si="2247">BLM18-BLM16</f>
        <v>0</v>
      </c>
      <c r="BLN17" s="118">
        <f t="shared" ref="BLN17" si="2248">BLN18-BLN16</f>
        <v>0</v>
      </c>
      <c r="BLO17" s="118">
        <f t="shared" ref="BLO17" si="2249">BLO18-BLO16</f>
        <v>0</v>
      </c>
      <c r="BLP17" s="117"/>
      <c r="BLQ17" s="180" t="s">
        <v>587</v>
      </c>
      <c r="BLR17" s="180"/>
      <c r="BLS17" s="117"/>
      <c r="BLT17" s="117"/>
      <c r="BLU17" s="117"/>
      <c r="BLV17" s="118">
        <f>BLV18-BLV16</f>
        <v>0</v>
      </c>
      <c r="BLW17" s="118">
        <f t="shared" ref="BLW17" si="2250">BLW18-BLW16</f>
        <v>0</v>
      </c>
      <c r="BLX17" s="118">
        <f t="shared" ref="BLX17" si="2251">BLX18-BLX16</f>
        <v>0</v>
      </c>
      <c r="BLY17" s="118">
        <f t="shared" ref="BLY17" si="2252">BLY18-BLY16</f>
        <v>0</v>
      </c>
      <c r="BLZ17" s="118">
        <f t="shared" ref="BLZ17" si="2253">BLZ18-BLZ16</f>
        <v>0</v>
      </c>
      <c r="BMA17" s="118">
        <f t="shared" ref="BMA17" si="2254">BMA18-BMA16</f>
        <v>0</v>
      </c>
      <c r="BMB17" s="118">
        <f t="shared" ref="BMB17" si="2255">BMB18-BMB16</f>
        <v>0</v>
      </c>
      <c r="BMC17" s="118">
        <f t="shared" ref="BMC17" si="2256">BMC18-BMC16</f>
        <v>0</v>
      </c>
      <c r="BMD17" s="118">
        <f t="shared" ref="BMD17" si="2257">BMD18-BMD16</f>
        <v>0</v>
      </c>
      <c r="BME17" s="117"/>
      <c r="BMF17" s="180" t="s">
        <v>587</v>
      </c>
      <c r="BMG17" s="180"/>
      <c r="BMH17" s="117"/>
      <c r="BMI17" s="117"/>
      <c r="BMJ17" s="117"/>
      <c r="BMK17" s="118">
        <f>BMK18-BMK16</f>
        <v>0</v>
      </c>
      <c r="BML17" s="118">
        <f t="shared" ref="BML17" si="2258">BML18-BML16</f>
        <v>0</v>
      </c>
      <c r="BMM17" s="118">
        <f t="shared" ref="BMM17" si="2259">BMM18-BMM16</f>
        <v>0</v>
      </c>
      <c r="BMN17" s="118">
        <f t="shared" ref="BMN17" si="2260">BMN18-BMN16</f>
        <v>0</v>
      </c>
      <c r="BMO17" s="118">
        <f t="shared" ref="BMO17" si="2261">BMO18-BMO16</f>
        <v>0</v>
      </c>
      <c r="BMP17" s="118">
        <f t="shared" ref="BMP17" si="2262">BMP18-BMP16</f>
        <v>0</v>
      </c>
      <c r="BMQ17" s="118">
        <f t="shared" ref="BMQ17" si="2263">BMQ18-BMQ16</f>
        <v>0</v>
      </c>
      <c r="BMR17" s="118">
        <f t="shared" ref="BMR17" si="2264">BMR18-BMR16</f>
        <v>0</v>
      </c>
      <c r="BMS17" s="118">
        <f t="shared" ref="BMS17" si="2265">BMS18-BMS16</f>
        <v>0</v>
      </c>
      <c r="BMT17" s="117"/>
      <c r="BMU17" s="180" t="s">
        <v>587</v>
      </c>
      <c r="BMV17" s="180"/>
      <c r="BMW17" s="117"/>
      <c r="BMX17" s="117"/>
      <c r="BMY17" s="117"/>
      <c r="BMZ17" s="118">
        <f>BMZ18-BMZ16</f>
        <v>0</v>
      </c>
      <c r="BNA17" s="118">
        <f t="shared" ref="BNA17" si="2266">BNA18-BNA16</f>
        <v>0</v>
      </c>
      <c r="BNB17" s="118">
        <f t="shared" ref="BNB17" si="2267">BNB18-BNB16</f>
        <v>0</v>
      </c>
      <c r="BNC17" s="118">
        <f t="shared" ref="BNC17" si="2268">BNC18-BNC16</f>
        <v>0</v>
      </c>
      <c r="BND17" s="118">
        <f t="shared" ref="BND17" si="2269">BND18-BND16</f>
        <v>0</v>
      </c>
      <c r="BNE17" s="118">
        <f t="shared" ref="BNE17" si="2270">BNE18-BNE16</f>
        <v>0</v>
      </c>
      <c r="BNF17" s="118">
        <f t="shared" ref="BNF17" si="2271">BNF18-BNF16</f>
        <v>0</v>
      </c>
      <c r="BNG17" s="118">
        <f t="shared" ref="BNG17" si="2272">BNG18-BNG16</f>
        <v>0</v>
      </c>
      <c r="BNH17" s="118">
        <f t="shared" ref="BNH17" si="2273">BNH18-BNH16</f>
        <v>0</v>
      </c>
      <c r="BNI17" s="117"/>
      <c r="BNJ17" s="180" t="s">
        <v>587</v>
      </c>
      <c r="BNK17" s="180"/>
      <c r="BNL17" s="117"/>
      <c r="BNM17" s="117"/>
      <c r="BNN17" s="117"/>
      <c r="BNO17" s="118">
        <f>BNO18-BNO16</f>
        <v>0</v>
      </c>
      <c r="BNP17" s="118">
        <f t="shared" ref="BNP17" si="2274">BNP18-BNP16</f>
        <v>0</v>
      </c>
      <c r="BNQ17" s="118">
        <f t="shared" ref="BNQ17" si="2275">BNQ18-BNQ16</f>
        <v>0</v>
      </c>
      <c r="BNR17" s="118">
        <f t="shared" ref="BNR17" si="2276">BNR18-BNR16</f>
        <v>0</v>
      </c>
      <c r="BNS17" s="118">
        <f t="shared" ref="BNS17" si="2277">BNS18-BNS16</f>
        <v>0</v>
      </c>
      <c r="BNT17" s="118">
        <f t="shared" ref="BNT17" si="2278">BNT18-BNT16</f>
        <v>0</v>
      </c>
      <c r="BNU17" s="118">
        <f t="shared" ref="BNU17" si="2279">BNU18-BNU16</f>
        <v>0</v>
      </c>
      <c r="BNV17" s="118">
        <f t="shared" ref="BNV17" si="2280">BNV18-BNV16</f>
        <v>0</v>
      </c>
      <c r="BNW17" s="118">
        <f t="shared" ref="BNW17" si="2281">BNW18-BNW16</f>
        <v>0</v>
      </c>
      <c r="BNX17" s="117"/>
      <c r="BNY17" s="180" t="s">
        <v>587</v>
      </c>
      <c r="BNZ17" s="180"/>
      <c r="BOA17" s="117"/>
      <c r="BOB17" s="117"/>
      <c r="BOC17" s="117"/>
      <c r="BOD17" s="118">
        <f>BOD18-BOD16</f>
        <v>0</v>
      </c>
      <c r="BOE17" s="118">
        <f t="shared" ref="BOE17" si="2282">BOE18-BOE16</f>
        <v>0</v>
      </c>
      <c r="BOF17" s="118">
        <f t="shared" ref="BOF17" si="2283">BOF18-BOF16</f>
        <v>0</v>
      </c>
      <c r="BOG17" s="118">
        <f t="shared" ref="BOG17" si="2284">BOG18-BOG16</f>
        <v>0</v>
      </c>
      <c r="BOH17" s="118">
        <f t="shared" ref="BOH17" si="2285">BOH18-BOH16</f>
        <v>0</v>
      </c>
      <c r="BOI17" s="118">
        <f t="shared" ref="BOI17" si="2286">BOI18-BOI16</f>
        <v>0</v>
      </c>
      <c r="BOJ17" s="118">
        <f t="shared" ref="BOJ17" si="2287">BOJ18-BOJ16</f>
        <v>0</v>
      </c>
      <c r="BOK17" s="118">
        <f t="shared" ref="BOK17" si="2288">BOK18-BOK16</f>
        <v>0</v>
      </c>
      <c r="BOL17" s="118">
        <f t="shared" ref="BOL17" si="2289">BOL18-BOL16</f>
        <v>0</v>
      </c>
      <c r="BOM17" s="117"/>
      <c r="BON17" s="180" t="s">
        <v>587</v>
      </c>
      <c r="BOO17" s="180"/>
      <c r="BOP17" s="117"/>
      <c r="BOQ17" s="117"/>
      <c r="BOR17" s="117"/>
      <c r="BOS17" s="118">
        <f>BOS18-BOS16</f>
        <v>0</v>
      </c>
      <c r="BOT17" s="118">
        <f t="shared" ref="BOT17" si="2290">BOT18-BOT16</f>
        <v>0</v>
      </c>
      <c r="BOU17" s="118">
        <f t="shared" ref="BOU17" si="2291">BOU18-BOU16</f>
        <v>0</v>
      </c>
      <c r="BOV17" s="118">
        <f t="shared" ref="BOV17" si="2292">BOV18-BOV16</f>
        <v>0</v>
      </c>
      <c r="BOW17" s="118">
        <f t="shared" ref="BOW17" si="2293">BOW18-BOW16</f>
        <v>0</v>
      </c>
      <c r="BOX17" s="118">
        <f t="shared" ref="BOX17" si="2294">BOX18-BOX16</f>
        <v>0</v>
      </c>
      <c r="BOY17" s="118">
        <f t="shared" ref="BOY17" si="2295">BOY18-BOY16</f>
        <v>0</v>
      </c>
      <c r="BOZ17" s="118">
        <f t="shared" ref="BOZ17" si="2296">BOZ18-BOZ16</f>
        <v>0</v>
      </c>
      <c r="BPA17" s="118">
        <f t="shared" ref="BPA17" si="2297">BPA18-BPA16</f>
        <v>0</v>
      </c>
      <c r="BPB17" s="117"/>
      <c r="BPC17" s="180" t="s">
        <v>587</v>
      </c>
      <c r="BPD17" s="180"/>
      <c r="BPE17" s="117"/>
      <c r="BPF17" s="117"/>
      <c r="BPG17" s="117"/>
      <c r="BPH17" s="118">
        <f>BPH18-BPH16</f>
        <v>0</v>
      </c>
      <c r="BPI17" s="118">
        <f t="shared" ref="BPI17" si="2298">BPI18-BPI16</f>
        <v>0</v>
      </c>
      <c r="BPJ17" s="118">
        <f t="shared" ref="BPJ17" si="2299">BPJ18-BPJ16</f>
        <v>0</v>
      </c>
      <c r="BPK17" s="118">
        <f t="shared" ref="BPK17" si="2300">BPK18-BPK16</f>
        <v>0</v>
      </c>
      <c r="BPL17" s="118">
        <f t="shared" ref="BPL17" si="2301">BPL18-BPL16</f>
        <v>0</v>
      </c>
      <c r="BPM17" s="118">
        <f t="shared" ref="BPM17" si="2302">BPM18-BPM16</f>
        <v>0</v>
      </c>
      <c r="BPN17" s="118">
        <f t="shared" ref="BPN17" si="2303">BPN18-BPN16</f>
        <v>0</v>
      </c>
      <c r="BPO17" s="118">
        <f t="shared" ref="BPO17" si="2304">BPO18-BPO16</f>
        <v>0</v>
      </c>
      <c r="BPP17" s="118">
        <f t="shared" ref="BPP17" si="2305">BPP18-BPP16</f>
        <v>0</v>
      </c>
      <c r="BPQ17" s="117"/>
      <c r="BPR17" s="180" t="s">
        <v>587</v>
      </c>
      <c r="BPS17" s="180"/>
      <c r="BPT17" s="117"/>
      <c r="BPU17" s="117"/>
      <c r="BPV17" s="117"/>
      <c r="BPW17" s="118">
        <f>BPW18-BPW16</f>
        <v>0</v>
      </c>
      <c r="BPX17" s="118">
        <f t="shared" ref="BPX17" si="2306">BPX18-BPX16</f>
        <v>0</v>
      </c>
      <c r="BPY17" s="118">
        <f t="shared" ref="BPY17" si="2307">BPY18-BPY16</f>
        <v>0</v>
      </c>
      <c r="BPZ17" s="118">
        <f t="shared" ref="BPZ17" si="2308">BPZ18-BPZ16</f>
        <v>0</v>
      </c>
      <c r="BQA17" s="118">
        <f t="shared" ref="BQA17" si="2309">BQA18-BQA16</f>
        <v>0</v>
      </c>
      <c r="BQB17" s="118">
        <f t="shared" ref="BQB17" si="2310">BQB18-BQB16</f>
        <v>0</v>
      </c>
      <c r="BQC17" s="118">
        <f t="shared" ref="BQC17" si="2311">BQC18-BQC16</f>
        <v>0</v>
      </c>
      <c r="BQD17" s="118">
        <f t="shared" ref="BQD17" si="2312">BQD18-BQD16</f>
        <v>0</v>
      </c>
      <c r="BQE17" s="118">
        <f t="shared" ref="BQE17" si="2313">BQE18-BQE16</f>
        <v>0</v>
      </c>
      <c r="BQF17" s="117"/>
      <c r="BQG17" s="180" t="s">
        <v>587</v>
      </c>
      <c r="BQH17" s="180"/>
      <c r="BQI17" s="117"/>
      <c r="BQJ17" s="117"/>
      <c r="BQK17" s="117"/>
      <c r="BQL17" s="118">
        <f>BQL18-BQL16</f>
        <v>1</v>
      </c>
      <c r="BQM17" s="118">
        <f t="shared" ref="BQM17" si="2314">BQM18-BQM16</f>
        <v>92800</v>
      </c>
      <c r="BQN17" s="118">
        <f t="shared" ref="BQN17" si="2315">BQN18-BQN16</f>
        <v>0</v>
      </c>
      <c r="BQO17" s="118">
        <f t="shared" ref="BQO17" si="2316">BQO18-BQO16</f>
        <v>92800</v>
      </c>
      <c r="BQP17" s="118">
        <f t="shared" ref="BQP17" si="2317">BQP18-BQP16</f>
        <v>0</v>
      </c>
      <c r="BQQ17" s="118">
        <f t="shared" ref="BQQ17" si="2318">BQQ18-BQQ16</f>
        <v>0</v>
      </c>
      <c r="BQR17" s="118">
        <f t="shared" ref="BQR17" si="2319">BQR18-BQR16</f>
        <v>92800</v>
      </c>
      <c r="BQS17" s="118">
        <f t="shared" ref="BQS17" si="2320">BQS18-BQS16</f>
        <v>0</v>
      </c>
      <c r="BQT17" s="118">
        <f t="shared" ref="BQT17" si="2321">BQT18-BQT16</f>
        <v>0</v>
      </c>
      <c r="BQU17" s="117"/>
      <c r="BQV17" s="180" t="s">
        <v>587</v>
      </c>
      <c r="BQW17" s="180"/>
      <c r="BQX17" s="117"/>
      <c r="BQY17" s="117"/>
      <c r="BQZ17" s="117"/>
      <c r="BRA17" s="118">
        <f>BRA18-BRA16</f>
        <v>0</v>
      </c>
      <c r="BRB17" s="118">
        <f t="shared" ref="BRB17" si="2322">BRB18-BRB16</f>
        <v>0</v>
      </c>
      <c r="BRC17" s="118">
        <f t="shared" ref="BRC17" si="2323">BRC18-BRC16</f>
        <v>0</v>
      </c>
      <c r="BRD17" s="118">
        <f t="shared" ref="BRD17" si="2324">BRD18-BRD16</f>
        <v>0</v>
      </c>
      <c r="BRE17" s="118">
        <f t="shared" ref="BRE17" si="2325">BRE18-BRE16</f>
        <v>0</v>
      </c>
      <c r="BRF17" s="118">
        <f t="shared" ref="BRF17" si="2326">BRF18-BRF16</f>
        <v>0</v>
      </c>
      <c r="BRG17" s="118">
        <f t="shared" ref="BRG17" si="2327">BRG18-BRG16</f>
        <v>0</v>
      </c>
      <c r="BRH17" s="118">
        <f t="shared" ref="BRH17" si="2328">BRH18-BRH16</f>
        <v>0</v>
      </c>
      <c r="BRI17" s="118">
        <f t="shared" ref="BRI17" si="2329">BRI18-BRI16</f>
        <v>0</v>
      </c>
      <c r="BRJ17" s="117"/>
      <c r="BRK17" s="180" t="s">
        <v>587</v>
      </c>
      <c r="BRL17" s="180"/>
      <c r="BRM17" s="117"/>
      <c r="BRN17" s="117"/>
      <c r="BRO17" s="117"/>
      <c r="BRP17" s="118">
        <f>BRP18-BRP16</f>
        <v>0</v>
      </c>
      <c r="BRQ17" s="118">
        <f t="shared" ref="BRQ17" si="2330">BRQ18-BRQ16</f>
        <v>0</v>
      </c>
      <c r="BRR17" s="118">
        <f t="shared" ref="BRR17" si="2331">BRR18-BRR16</f>
        <v>0</v>
      </c>
      <c r="BRS17" s="118">
        <f t="shared" ref="BRS17" si="2332">BRS18-BRS16</f>
        <v>0</v>
      </c>
      <c r="BRT17" s="118">
        <f t="shared" ref="BRT17" si="2333">BRT18-BRT16</f>
        <v>0</v>
      </c>
      <c r="BRU17" s="118">
        <f t="shared" ref="BRU17" si="2334">BRU18-BRU16</f>
        <v>0</v>
      </c>
      <c r="BRV17" s="118">
        <f t="shared" ref="BRV17" si="2335">BRV18-BRV16</f>
        <v>0</v>
      </c>
      <c r="BRW17" s="118">
        <f t="shared" ref="BRW17" si="2336">BRW18-BRW16</f>
        <v>0</v>
      </c>
      <c r="BRX17" s="118">
        <f t="shared" ref="BRX17" si="2337">BRX18-BRX16</f>
        <v>0</v>
      </c>
      <c r="BRY17" s="117"/>
      <c r="BRZ17" s="134">
        <f t="shared" si="268"/>
        <v>4114420</v>
      </c>
      <c r="BSA17" s="134"/>
      <c r="BSB17" s="134"/>
      <c r="BSC17" s="134"/>
      <c r="BSD17" s="134"/>
      <c r="BSE17" s="135"/>
    </row>
    <row r="18" spans="1:1851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2338">G6</f>
        <v>0</v>
      </c>
      <c r="H18" s="121">
        <f t="shared" si="2338"/>
        <v>0</v>
      </c>
      <c r="I18" s="121">
        <f t="shared" si="2338"/>
        <v>0</v>
      </c>
      <c r="J18" s="121">
        <f t="shared" si="2338"/>
        <v>0</v>
      </c>
      <c r="K18" s="121">
        <f t="shared" si="2338"/>
        <v>0</v>
      </c>
      <c r="L18" s="121">
        <f t="shared" si="2338"/>
        <v>0</v>
      </c>
      <c r="M18" s="121">
        <f t="shared" si="2338"/>
        <v>0</v>
      </c>
      <c r="N18" s="121">
        <f t="shared" si="2338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0</v>
      </c>
      <c r="V18" s="121">
        <f t="shared" ref="V18:AC18" si="2339">V6</f>
        <v>0</v>
      </c>
      <c r="W18" s="121">
        <f t="shared" si="2339"/>
        <v>0</v>
      </c>
      <c r="X18" s="121">
        <f t="shared" si="2339"/>
        <v>0</v>
      </c>
      <c r="Y18" s="121">
        <f t="shared" si="2339"/>
        <v>0</v>
      </c>
      <c r="Z18" s="121">
        <f t="shared" si="2339"/>
        <v>0</v>
      </c>
      <c r="AA18" s="121">
        <f t="shared" si="2339"/>
        <v>0</v>
      </c>
      <c r="AB18" s="121">
        <f t="shared" si="2339"/>
        <v>0</v>
      </c>
      <c r="AC18" s="121">
        <f t="shared" si="2339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2340">AK6</f>
        <v>0</v>
      </c>
      <c r="AL18" s="121">
        <f t="shared" si="2340"/>
        <v>0</v>
      </c>
      <c r="AM18" s="121">
        <f t="shared" si="2340"/>
        <v>0</v>
      </c>
      <c r="AN18" s="121">
        <f t="shared" si="2340"/>
        <v>0</v>
      </c>
      <c r="AO18" s="121">
        <f t="shared" si="2340"/>
        <v>0</v>
      </c>
      <c r="AP18" s="121">
        <f t="shared" si="2340"/>
        <v>0</v>
      </c>
      <c r="AQ18" s="121">
        <f t="shared" si="2340"/>
        <v>0</v>
      </c>
      <c r="AR18" s="121">
        <f t="shared" si="2340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2341">AZ6</f>
        <v>0</v>
      </c>
      <c r="BA18" s="121">
        <f t="shared" si="2341"/>
        <v>0</v>
      </c>
      <c r="BB18" s="121">
        <f t="shared" si="2341"/>
        <v>0</v>
      </c>
      <c r="BC18" s="121">
        <f t="shared" si="2341"/>
        <v>0</v>
      </c>
      <c r="BD18" s="121">
        <f t="shared" si="2341"/>
        <v>0</v>
      </c>
      <c r="BE18" s="121">
        <f t="shared" si="2341"/>
        <v>0</v>
      </c>
      <c r="BF18" s="121">
        <f t="shared" si="2341"/>
        <v>0</v>
      </c>
      <c r="BG18" s="121">
        <f t="shared" si="2341"/>
        <v>0</v>
      </c>
      <c r="BH18" s="120"/>
      <c r="BI18" s="181" t="s">
        <v>13</v>
      </c>
      <c r="BJ18" s="181"/>
      <c r="BK18" s="120"/>
      <c r="BL18" s="120"/>
      <c r="BM18" s="120"/>
      <c r="BN18" s="121">
        <f>BN6</f>
        <v>0</v>
      </c>
      <c r="BO18" s="121">
        <f t="shared" ref="BO18:BV18" si="2342">BO6</f>
        <v>0</v>
      </c>
      <c r="BP18" s="121">
        <f t="shared" si="2342"/>
        <v>0</v>
      </c>
      <c r="BQ18" s="121">
        <f t="shared" si="2342"/>
        <v>0</v>
      </c>
      <c r="BR18" s="121">
        <f t="shared" si="2342"/>
        <v>0</v>
      </c>
      <c r="BS18" s="121">
        <f t="shared" si="2342"/>
        <v>0</v>
      </c>
      <c r="BT18" s="121">
        <f t="shared" si="2342"/>
        <v>0</v>
      </c>
      <c r="BU18" s="121">
        <f t="shared" si="2342"/>
        <v>0</v>
      </c>
      <c r="BV18" s="121">
        <f t="shared" si="2342"/>
        <v>0</v>
      </c>
      <c r="BW18" s="120"/>
      <c r="BX18" s="181" t="s">
        <v>13</v>
      </c>
      <c r="BY18" s="181"/>
      <c r="BZ18" s="120"/>
      <c r="CA18" s="120"/>
      <c r="CB18" s="120"/>
      <c r="CC18" s="121">
        <f>CC6</f>
        <v>0</v>
      </c>
      <c r="CD18" s="121">
        <f t="shared" ref="CD18:CK18" si="2343">CD6</f>
        <v>0</v>
      </c>
      <c r="CE18" s="121">
        <f t="shared" si="2343"/>
        <v>0</v>
      </c>
      <c r="CF18" s="121">
        <f t="shared" si="2343"/>
        <v>0</v>
      </c>
      <c r="CG18" s="121">
        <f t="shared" si="2343"/>
        <v>0</v>
      </c>
      <c r="CH18" s="121">
        <f t="shared" si="2343"/>
        <v>0</v>
      </c>
      <c r="CI18" s="121">
        <f t="shared" si="2343"/>
        <v>0</v>
      </c>
      <c r="CJ18" s="121">
        <f t="shared" si="2343"/>
        <v>0</v>
      </c>
      <c r="CK18" s="121">
        <f t="shared" si="2343"/>
        <v>0</v>
      </c>
      <c r="CL18" s="120"/>
      <c r="CM18" s="181" t="s">
        <v>13</v>
      </c>
      <c r="CN18" s="181"/>
      <c r="CO18" s="120"/>
      <c r="CP18" s="120"/>
      <c r="CQ18" s="120"/>
      <c r="CR18" s="121">
        <f>CR6</f>
        <v>0</v>
      </c>
      <c r="CS18" s="121">
        <f t="shared" ref="CS18:CZ18" si="2344">CS6</f>
        <v>0</v>
      </c>
      <c r="CT18" s="121">
        <f t="shared" si="2344"/>
        <v>0</v>
      </c>
      <c r="CU18" s="121">
        <f t="shared" si="2344"/>
        <v>0</v>
      </c>
      <c r="CV18" s="121">
        <f t="shared" si="2344"/>
        <v>0</v>
      </c>
      <c r="CW18" s="121">
        <f t="shared" si="2344"/>
        <v>0</v>
      </c>
      <c r="CX18" s="121">
        <f t="shared" si="2344"/>
        <v>0</v>
      </c>
      <c r="CY18" s="121">
        <f t="shared" si="2344"/>
        <v>0</v>
      </c>
      <c r="CZ18" s="121">
        <f t="shared" si="2344"/>
        <v>0</v>
      </c>
      <c r="DA18" s="120"/>
      <c r="DB18" s="181" t="s">
        <v>13</v>
      </c>
      <c r="DC18" s="181"/>
      <c r="DD18" s="120"/>
      <c r="DE18" s="120"/>
      <c r="DF18" s="120"/>
      <c r="DG18" s="121">
        <f>DG6</f>
        <v>0</v>
      </c>
      <c r="DH18" s="121">
        <f t="shared" ref="DH18:DO18" si="2345">DH6</f>
        <v>0</v>
      </c>
      <c r="DI18" s="121">
        <f t="shared" si="2345"/>
        <v>0</v>
      </c>
      <c r="DJ18" s="121">
        <f t="shared" si="2345"/>
        <v>0</v>
      </c>
      <c r="DK18" s="121">
        <f t="shared" si="2345"/>
        <v>0</v>
      </c>
      <c r="DL18" s="121">
        <f t="shared" si="2345"/>
        <v>0</v>
      </c>
      <c r="DM18" s="121">
        <f t="shared" si="2345"/>
        <v>0</v>
      </c>
      <c r="DN18" s="121">
        <f t="shared" si="2345"/>
        <v>0</v>
      </c>
      <c r="DO18" s="121">
        <f t="shared" si="2345"/>
        <v>0</v>
      </c>
      <c r="DP18" s="120"/>
      <c r="DQ18" s="181" t="s">
        <v>13</v>
      </c>
      <c r="DR18" s="181"/>
      <c r="DS18" s="120"/>
      <c r="DT18" s="120"/>
      <c r="DU18" s="120"/>
      <c r="DV18" s="121">
        <f>DV6</f>
        <v>0</v>
      </c>
      <c r="DW18" s="121">
        <f t="shared" ref="DW18:ED18" si="2346">DW6</f>
        <v>0</v>
      </c>
      <c r="DX18" s="121">
        <f t="shared" si="2346"/>
        <v>0</v>
      </c>
      <c r="DY18" s="121">
        <f t="shared" si="2346"/>
        <v>0</v>
      </c>
      <c r="DZ18" s="121">
        <f t="shared" si="2346"/>
        <v>0</v>
      </c>
      <c r="EA18" s="121">
        <f t="shared" si="2346"/>
        <v>0</v>
      </c>
      <c r="EB18" s="121">
        <f t="shared" si="2346"/>
        <v>0</v>
      </c>
      <c r="EC18" s="121">
        <f t="shared" si="2346"/>
        <v>0</v>
      </c>
      <c r="ED18" s="121">
        <f t="shared" si="2346"/>
        <v>0</v>
      </c>
      <c r="EE18" s="120"/>
      <c r="EF18" s="181" t="s">
        <v>13</v>
      </c>
      <c r="EG18" s="181"/>
      <c r="EH18" s="120"/>
      <c r="EI18" s="120"/>
      <c r="EJ18" s="120"/>
      <c r="EK18" s="121">
        <f>EK6</f>
        <v>0</v>
      </c>
      <c r="EL18" s="121">
        <f t="shared" ref="EL18:ES18" si="2347">EL6</f>
        <v>0</v>
      </c>
      <c r="EM18" s="121">
        <f t="shared" si="2347"/>
        <v>0</v>
      </c>
      <c r="EN18" s="121">
        <f t="shared" si="2347"/>
        <v>0</v>
      </c>
      <c r="EO18" s="121">
        <f t="shared" si="2347"/>
        <v>0</v>
      </c>
      <c r="EP18" s="121">
        <f t="shared" si="2347"/>
        <v>0</v>
      </c>
      <c r="EQ18" s="121">
        <f t="shared" si="2347"/>
        <v>0</v>
      </c>
      <c r="ER18" s="121">
        <f t="shared" si="2347"/>
        <v>0</v>
      </c>
      <c r="ES18" s="121">
        <f t="shared" si="2347"/>
        <v>0</v>
      </c>
      <c r="ET18" s="120"/>
      <c r="EU18" s="181" t="s">
        <v>13</v>
      </c>
      <c r="EV18" s="181"/>
      <c r="EW18" s="120"/>
      <c r="EX18" s="120"/>
      <c r="EY18" s="120"/>
      <c r="EZ18" s="121">
        <f>EZ6</f>
        <v>0</v>
      </c>
      <c r="FA18" s="121">
        <f t="shared" ref="FA18:FH18" si="2348">FA6</f>
        <v>0</v>
      </c>
      <c r="FB18" s="121">
        <f t="shared" si="2348"/>
        <v>0</v>
      </c>
      <c r="FC18" s="121">
        <f t="shared" si="2348"/>
        <v>0</v>
      </c>
      <c r="FD18" s="121">
        <f t="shared" si="2348"/>
        <v>0</v>
      </c>
      <c r="FE18" s="121">
        <f t="shared" si="2348"/>
        <v>0</v>
      </c>
      <c r="FF18" s="121">
        <f t="shared" si="2348"/>
        <v>0</v>
      </c>
      <c r="FG18" s="121">
        <f t="shared" si="2348"/>
        <v>0</v>
      </c>
      <c r="FH18" s="121">
        <f t="shared" si="2348"/>
        <v>0</v>
      </c>
      <c r="FI18" s="120"/>
      <c r="FJ18" s="181" t="s">
        <v>13</v>
      </c>
      <c r="FK18" s="181"/>
      <c r="FL18" s="120"/>
      <c r="FM18" s="120"/>
      <c r="FN18" s="120"/>
      <c r="FO18" s="121">
        <f>FO6</f>
        <v>0</v>
      </c>
      <c r="FP18" s="121">
        <f t="shared" ref="FP18:FW18" si="2349">FP6</f>
        <v>0</v>
      </c>
      <c r="FQ18" s="121">
        <f t="shared" si="2349"/>
        <v>0</v>
      </c>
      <c r="FR18" s="121">
        <f t="shared" si="2349"/>
        <v>0</v>
      </c>
      <c r="FS18" s="121">
        <f t="shared" si="2349"/>
        <v>0</v>
      </c>
      <c r="FT18" s="121">
        <f t="shared" si="2349"/>
        <v>0</v>
      </c>
      <c r="FU18" s="121">
        <f t="shared" si="2349"/>
        <v>0</v>
      </c>
      <c r="FV18" s="121">
        <f t="shared" si="2349"/>
        <v>0</v>
      </c>
      <c r="FW18" s="121">
        <f t="shared" si="2349"/>
        <v>0</v>
      </c>
      <c r="FX18" s="120"/>
      <c r="FY18" s="181" t="s">
        <v>13</v>
      </c>
      <c r="FZ18" s="181"/>
      <c r="GA18" s="120"/>
      <c r="GB18" s="120"/>
      <c r="GC18" s="120"/>
      <c r="GD18" s="121">
        <f>GD6</f>
        <v>1</v>
      </c>
      <c r="GE18" s="121">
        <f t="shared" ref="GE18:GL18" si="2350">GE6</f>
        <v>86400</v>
      </c>
      <c r="GF18" s="121">
        <f t="shared" si="2350"/>
        <v>0</v>
      </c>
      <c r="GG18" s="121">
        <f t="shared" si="2350"/>
        <v>86400</v>
      </c>
      <c r="GH18" s="121">
        <f t="shared" si="2350"/>
        <v>0</v>
      </c>
      <c r="GI18" s="121">
        <f t="shared" si="2350"/>
        <v>86400</v>
      </c>
      <c r="GJ18" s="121">
        <f t="shared" si="2350"/>
        <v>0</v>
      </c>
      <c r="GK18" s="121">
        <f t="shared" si="2350"/>
        <v>0</v>
      </c>
      <c r="GL18" s="121">
        <f t="shared" si="2350"/>
        <v>0</v>
      </c>
      <c r="GM18" s="120"/>
      <c r="GN18" s="181" t="s">
        <v>13</v>
      </c>
      <c r="GO18" s="181"/>
      <c r="GP18" s="120"/>
      <c r="GQ18" s="120"/>
      <c r="GR18" s="120"/>
      <c r="GS18" s="121">
        <f>GS6</f>
        <v>7</v>
      </c>
      <c r="GT18" s="121">
        <f t="shared" ref="GT18:HA18" si="2351">GT6</f>
        <v>604800</v>
      </c>
      <c r="GU18" s="121">
        <f t="shared" si="2351"/>
        <v>0</v>
      </c>
      <c r="GV18" s="121">
        <f t="shared" si="2351"/>
        <v>604800</v>
      </c>
      <c r="GW18" s="121">
        <f t="shared" si="2351"/>
        <v>0</v>
      </c>
      <c r="GX18" s="121">
        <f t="shared" si="2351"/>
        <v>259200</v>
      </c>
      <c r="GY18" s="121">
        <f t="shared" si="2351"/>
        <v>259200</v>
      </c>
      <c r="GZ18" s="121">
        <f t="shared" si="2351"/>
        <v>86400</v>
      </c>
      <c r="HA18" s="121">
        <f t="shared" si="2351"/>
        <v>0</v>
      </c>
      <c r="HB18" s="120"/>
      <c r="HC18" s="181" t="s">
        <v>13</v>
      </c>
      <c r="HD18" s="181"/>
      <c r="HE18" s="120"/>
      <c r="HF18" s="120"/>
      <c r="HG18" s="120"/>
      <c r="HH18" s="121">
        <f>HH6</f>
        <v>0</v>
      </c>
      <c r="HI18" s="121">
        <f t="shared" ref="HI18:HP18" si="2352">HI6</f>
        <v>0</v>
      </c>
      <c r="HJ18" s="121">
        <f t="shared" si="2352"/>
        <v>0</v>
      </c>
      <c r="HK18" s="121">
        <f t="shared" si="2352"/>
        <v>0</v>
      </c>
      <c r="HL18" s="121">
        <f t="shared" si="2352"/>
        <v>0</v>
      </c>
      <c r="HM18" s="121">
        <f t="shared" si="2352"/>
        <v>0</v>
      </c>
      <c r="HN18" s="121">
        <f t="shared" si="2352"/>
        <v>0</v>
      </c>
      <c r="HO18" s="121">
        <f t="shared" si="2352"/>
        <v>0</v>
      </c>
      <c r="HP18" s="121">
        <f t="shared" si="2352"/>
        <v>0</v>
      </c>
      <c r="HQ18" s="120"/>
      <c r="HR18" s="181" t="s">
        <v>13</v>
      </c>
      <c r="HS18" s="181"/>
      <c r="HT18" s="120"/>
      <c r="HU18" s="120"/>
      <c r="HV18" s="120"/>
      <c r="HW18" s="121">
        <f>HW6</f>
        <v>0</v>
      </c>
      <c r="HX18" s="121">
        <f t="shared" ref="HX18:IE18" si="2353">HX6</f>
        <v>0</v>
      </c>
      <c r="HY18" s="121">
        <f t="shared" si="2353"/>
        <v>0</v>
      </c>
      <c r="HZ18" s="121">
        <f t="shared" si="2353"/>
        <v>0</v>
      </c>
      <c r="IA18" s="121">
        <f t="shared" si="2353"/>
        <v>0</v>
      </c>
      <c r="IB18" s="121">
        <f t="shared" si="2353"/>
        <v>0</v>
      </c>
      <c r="IC18" s="121">
        <f t="shared" si="2353"/>
        <v>0</v>
      </c>
      <c r="ID18" s="121">
        <f t="shared" si="2353"/>
        <v>0</v>
      </c>
      <c r="IE18" s="121">
        <f t="shared" si="2353"/>
        <v>0</v>
      </c>
      <c r="IF18" s="120"/>
      <c r="IG18" s="181" t="s">
        <v>13</v>
      </c>
      <c r="IH18" s="181"/>
      <c r="II18" s="120"/>
      <c r="IJ18" s="120"/>
      <c r="IK18" s="120"/>
      <c r="IL18" s="121">
        <f>IL6</f>
        <v>0</v>
      </c>
      <c r="IM18" s="121">
        <f t="shared" ref="IM18:IT18" si="2354">IM6</f>
        <v>0</v>
      </c>
      <c r="IN18" s="121">
        <f t="shared" si="2354"/>
        <v>0</v>
      </c>
      <c r="IO18" s="121">
        <f t="shared" si="2354"/>
        <v>0</v>
      </c>
      <c r="IP18" s="121">
        <f t="shared" si="2354"/>
        <v>0</v>
      </c>
      <c r="IQ18" s="121">
        <f t="shared" si="2354"/>
        <v>0</v>
      </c>
      <c r="IR18" s="121">
        <f t="shared" si="2354"/>
        <v>0</v>
      </c>
      <c r="IS18" s="121">
        <f t="shared" si="2354"/>
        <v>0</v>
      </c>
      <c r="IT18" s="121">
        <f t="shared" si="2354"/>
        <v>0</v>
      </c>
      <c r="IU18" s="120"/>
      <c r="IV18" s="181" t="s">
        <v>13</v>
      </c>
      <c r="IW18" s="181"/>
      <c r="IX18" s="120"/>
      <c r="IY18" s="120"/>
      <c r="IZ18" s="120"/>
      <c r="JA18" s="121">
        <f>JA6</f>
        <v>0</v>
      </c>
      <c r="JB18" s="121">
        <f t="shared" ref="JB18:JI18" si="2355">JB6</f>
        <v>0</v>
      </c>
      <c r="JC18" s="121">
        <f t="shared" si="2355"/>
        <v>0</v>
      </c>
      <c r="JD18" s="121">
        <f t="shared" si="2355"/>
        <v>0</v>
      </c>
      <c r="JE18" s="121">
        <f t="shared" si="2355"/>
        <v>0</v>
      </c>
      <c r="JF18" s="121">
        <f t="shared" si="2355"/>
        <v>0</v>
      </c>
      <c r="JG18" s="121">
        <f t="shared" si="2355"/>
        <v>0</v>
      </c>
      <c r="JH18" s="121">
        <f t="shared" si="2355"/>
        <v>0</v>
      </c>
      <c r="JI18" s="121">
        <f t="shared" si="2355"/>
        <v>0</v>
      </c>
      <c r="JJ18" s="120"/>
      <c r="JK18" s="181" t="s">
        <v>13</v>
      </c>
      <c r="JL18" s="181"/>
      <c r="JM18" s="120"/>
      <c r="JN18" s="120"/>
      <c r="JO18" s="120"/>
      <c r="JP18" s="121">
        <f>JP6</f>
        <v>0</v>
      </c>
      <c r="JQ18" s="121">
        <f t="shared" ref="JQ18:JX18" si="2356">JQ6</f>
        <v>0</v>
      </c>
      <c r="JR18" s="121">
        <f t="shared" si="2356"/>
        <v>0</v>
      </c>
      <c r="JS18" s="121">
        <f t="shared" si="2356"/>
        <v>0</v>
      </c>
      <c r="JT18" s="121">
        <f t="shared" si="2356"/>
        <v>0</v>
      </c>
      <c r="JU18" s="121">
        <f t="shared" si="2356"/>
        <v>0</v>
      </c>
      <c r="JV18" s="121">
        <f t="shared" si="2356"/>
        <v>0</v>
      </c>
      <c r="JW18" s="121">
        <f t="shared" si="2356"/>
        <v>0</v>
      </c>
      <c r="JX18" s="121">
        <f t="shared" si="2356"/>
        <v>0</v>
      </c>
      <c r="JY18" s="120"/>
      <c r="JZ18" s="181" t="s">
        <v>13</v>
      </c>
      <c r="KA18" s="181"/>
      <c r="KB18" s="120"/>
      <c r="KC18" s="120"/>
      <c r="KD18" s="120"/>
      <c r="KE18" s="121">
        <f>KE6</f>
        <v>0</v>
      </c>
      <c r="KF18" s="121">
        <f t="shared" ref="KF18:KM18" si="2357">KF6</f>
        <v>0</v>
      </c>
      <c r="KG18" s="121">
        <f t="shared" si="2357"/>
        <v>0</v>
      </c>
      <c r="KH18" s="121">
        <f t="shared" si="2357"/>
        <v>0</v>
      </c>
      <c r="KI18" s="121">
        <f t="shared" si="2357"/>
        <v>0</v>
      </c>
      <c r="KJ18" s="121">
        <f t="shared" si="2357"/>
        <v>0</v>
      </c>
      <c r="KK18" s="121">
        <f t="shared" si="2357"/>
        <v>0</v>
      </c>
      <c r="KL18" s="121">
        <f t="shared" si="2357"/>
        <v>0</v>
      </c>
      <c r="KM18" s="121">
        <f t="shared" si="2357"/>
        <v>0</v>
      </c>
      <c r="KN18" s="120"/>
      <c r="KO18" s="181" t="s">
        <v>13</v>
      </c>
      <c r="KP18" s="181"/>
      <c r="KQ18" s="120"/>
      <c r="KR18" s="120"/>
      <c r="KS18" s="120"/>
      <c r="KT18" s="121">
        <f>KT6</f>
        <v>0</v>
      </c>
      <c r="KU18" s="121">
        <f t="shared" ref="KU18:LB18" si="2358">KU6</f>
        <v>0</v>
      </c>
      <c r="KV18" s="121">
        <f t="shared" si="2358"/>
        <v>0</v>
      </c>
      <c r="KW18" s="121">
        <f t="shared" si="2358"/>
        <v>0</v>
      </c>
      <c r="KX18" s="121">
        <f t="shared" si="2358"/>
        <v>0</v>
      </c>
      <c r="KY18" s="121">
        <f t="shared" si="2358"/>
        <v>0</v>
      </c>
      <c r="KZ18" s="121">
        <f t="shared" si="2358"/>
        <v>0</v>
      </c>
      <c r="LA18" s="121">
        <f t="shared" si="2358"/>
        <v>0</v>
      </c>
      <c r="LB18" s="121">
        <f t="shared" si="2358"/>
        <v>0</v>
      </c>
      <c r="LC18" s="120"/>
      <c r="LD18" s="181" t="s">
        <v>13</v>
      </c>
      <c r="LE18" s="181"/>
      <c r="LF18" s="120"/>
      <c r="LG18" s="120"/>
      <c r="LH18" s="120"/>
      <c r="LI18" s="121">
        <f>LI6</f>
        <v>0</v>
      </c>
      <c r="LJ18" s="121">
        <f t="shared" ref="LJ18:LQ18" si="2359">LJ6</f>
        <v>0</v>
      </c>
      <c r="LK18" s="121">
        <f t="shared" si="2359"/>
        <v>0</v>
      </c>
      <c r="LL18" s="121">
        <f t="shared" si="2359"/>
        <v>0</v>
      </c>
      <c r="LM18" s="121">
        <f t="shared" si="2359"/>
        <v>0</v>
      </c>
      <c r="LN18" s="121">
        <f t="shared" si="2359"/>
        <v>0</v>
      </c>
      <c r="LO18" s="121">
        <f t="shared" si="2359"/>
        <v>0</v>
      </c>
      <c r="LP18" s="121">
        <f t="shared" si="2359"/>
        <v>0</v>
      </c>
      <c r="LQ18" s="121">
        <f t="shared" si="2359"/>
        <v>0</v>
      </c>
      <c r="LR18" s="120"/>
      <c r="LS18" s="181" t="s">
        <v>13</v>
      </c>
      <c r="LT18" s="181"/>
      <c r="LU18" s="120"/>
      <c r="LV18" s="120"/>
      <c r="LW18" s="120"/>
      <c r="LX18" s="121">
        <f>LX6</f>
        <v>0</v>
      </c>
      <c r="LY18" s="121">
        <f t="shared" ref="LY18:MF18" si="2360">LY6</f>
        <v>0</v>
      </c>
      <c r="LZ18" s="121">
        <f t="shared" si="2360"/>
        <v>0</v>
      </c>
      <c r="MA18" s="121">
        <f t="shared" si="2360"/>
        <v>0</v>
      </c>
      <c r="MB18" s="121">
        <f t="shared" si="2360"/>
        <v>0</v>
      </c>
      <c r="MC18" s="121">
        <f t="shared" si="2360"/>
        <v>0</v>
      </c>
      <c r="MD18" s="121">
        <f t="shared" si="2360"/>
        <v>0</v>
      </c>
      <c r="ME18" s="121">
        <f t="shared" si="2360"/>
        <v>0</v>
      </c>
      <c r="MF18" s="121">
        <f t="shared" si="2360"/>
        <v>0</v>
      </c>
      <c r="MG18" s="120"/>
      <c r="MH18" s="181" t="s">
        <v>13</v>
      </c>
      <c r="MI18" s="181"/>
      <c r="MJ18" s="120"/>
      <c r="MK18" s="120"/>
      <c r="ML18" s="120"/>
      <c r="MM18" s="121">
        <f>MM6</f>
        <v>0</v>
      </c>
      <c r="MN18" s="121">
        <f t="shared" ref="MN18:MU18" si="2361">MN6</f>
        <v>0</v>
      </c>
      <c r="MO18" s="121">
        <f t="shared" si="2361"/>
        <v>0</v>
      </c>
      <c r="MP18" s="121">
        <f t="shared" si="2361"/>
        <v>0</v>
      </c>
      <c r="MQ18" s="121">
        <f t="shared" si="2361"/>
        <v>0</v>
      </c>
      <c r="MR18" s="121">
        <f t="shared" si="2361"/>
        <v>0</v>
      </c>
      <c r="MS18" s="121">
        <f t="shared" si="2361"/>
        <v>0</v>
      </c>
      <c r="MT18" s="121">
        <f t="shared" si="2361"/>
        <v>0</v>
      </c>
      <c r="MU18" s="121">
        <f t="shared" si="2361"/>
        <v>0</v>
      </c>
      <c r="MV18" s="120"/>
      <c r="MW18" s="181" t="s">
        <v>13</v>
      </c>
      <c r="MX18" s="181"/>
      <c r="MY18" s="120"/>
      <c r="MZ18" s="120"/>
      <c r="NA18" s="120"/>
      <c r="NB18" s="121">
        <f>NB6</f>
        <v>0</v>
      </c>
      <c r="NC18" s="121">
        <f t="shared" ref="NC18:NJ18" si="2362">NC6</f>
        <v>0</v>
      </c>
      <c r="ND18" s="121">
        <f t="shared" si="2362"/>
        <v>0</v>
      </c>
      <c r="NE18" s="121">
        <f t="shared" si="2362"/>
        <v>0</v>
      </c>
      <c r="NF18" s="121">
        <f t="shared" si="2362"/>
        <v>0</v>
      </c>
      <c r="NG18" s="121">
        <f t="shared" si="2362"/>
        <v>0</v>
      </c>
      <c r="NH18" s="121">
        <f t="shared" si="2362"/>
        <v>0</v>
      </c>
      <c r="NI18" s="121">
        <f t="shared" si="2362"/>
        <v>0</v>
      </c>
      <c r="NJ18" s="121">
        <f t="shared" si="2362"/>
        <v>0</v>
      </c>
      <c r="NK18" s="120"/>
      <c r="NL18" s="181" t="s">
        <v>13</v>
      </c>
      <c r="NM18" s="181"/>
      <c r="NN18" s="120"/>
      <c r="NO18" s="120"/>
      <c r="NP18" s="120"/>
      <c r="NQ18" s="121">
        <f>NQ6</f>
        <v>0</v>
      </c>
      <c r="NR18" s="121">
        <f t="shared" ref="NR18:NY18" si="2363">NR6</f>
        <v>0</v>
      </c>
      <c r="NS18" s="121">
        <f t="shared" si="2363"/>
        <v>0</v>
      </c>
      <c r="NT18" s="121">
        <f t="shared" si="2363"/>
        <v>0</v>
      </c>
      <c r="NU18" s="121">
        <f t="shared" si="2363"/>
        <v>0</v>
      </c>
      <c r="NV18" s="121">
        <f t="shared" si="2363"/>
        <v>0</v>
      </c>
      <c r="NW18" s="121">
        <f t="shared" si="2363"/>
        <v>0</v>
      </c>
      <c r="NX18" s="121">
        <f t="shared" si="2363"/>
        <v>0</v>
      </c>
      <c r="NY18" s="121">
        <f t="shared" si="2363"/>
        <v>0</v>
      </c>
      <c r="NZ18" s="120"/>
      <c r="OA18" s="181" t="s">
        <v>13</v>
      </c>
      <c r="OB18" s="181"/>
      <c r="OC18" s="120"/>
      <c r="OD18" s="120"/>
      <c r="OE18" s="120"/>
      <c r="OF18" s="121">
        <f>OF6</f>
        <v>0</v>
      </c>
      <c r="OG18" s="121">
        <f t="shared" ref="OG18:ON18" si="2364">OG6</f>
        <v>0</v>
      </c>
      <c r="OH18" s="121">
        <f t="shared" si="2364"/>
        <v>0</v>
      </c>
      <c r="OI18" s="121">
        <f t="shared" si="2364"/>
        <v>0</v>
      </c>
      <c r="OJ18" s="121">
        <f t="shared" si="2364"/>
        <v>0</v>
      </c>
      <c r="OK18" s="121">
        <f t="shared" si="2364"/>
        <v>0</v>
      </c>
      <c r="OL18" s="121">
        <f t="shared" si="2364"/>
        <v>0</v>
      </c>
      <c r="OM18" s="121">
        <f t="shared" si="2364"/>
        <v>0</v>
      </c>
      <c r="ON18" s="121">
        <f t="shared" si="2364"/>
        <v>0</v>
      </c>
      <c r="OO18" s="120"/>
      <c r="OP18" s="181" t="s">
        <v>13</v>
      </c>
      <c r="OQ18" s="181"/>
      <c r="OR18" s="120"/>
      <c r="OS18" s="120"/>
      <c r="OT18" s="120"/>
      <c r="OU18" s="121">
        <f>OU6</f>
        <v>2</v>
      </c>
      <c r="OV18" s="121">
        <f t="shared" ref="OV18:PC18" si="2365">OV6</f>
        <v>100000</v>
      </c>
      <c r="OW18" s="121">
        <f t="shared" si="2365"/>
        <v>0</v>
      </c>
      <c r="OX18" s="121">
        <f t="shared" si="2365"/>
        <v>100000</v>
      </c>
      <c r="OY18" s="121">
        <f t="shared" si="2365"/>
        <v>0</v>
      </c>
      <c r="OZ18" s="121">
        <f t="shared" si="2365"/>
        <v>50000</v>
      </c>
      <c r="PA18" s="121">
        <f t="shared" si="2365"/>
        <v>50000</v>
      </c>
      <c r="PB18" s="121">
        <f t="shared" si="2365"/>
        <v>0</v>
      </c>
      <c r="PC18" s="121">
        <f t="shared" si="2365"/>
        <v>0</v>
      </c>
      <c r="PD18" s="120"/>
      <c r="PE18" s="181" t="s">
        <v>13</v>
      </c>
      <c r="PF18" s="181"/>
      <c r="PG18" s="120"/>
      <c r="PH18" s="120"/>
      <c r="PI18" s="120"/>
      <c r="PJ18" s="121">
        <f>PJ6</f>
        <v>2</v>
      </c>
      <c r="PK18" s="121">
        <f t="shared" ref="PK18:PR18" si="2366">PK6</f>
        <v>130000</v>
      </c>
      <c r="PL18" s="121">
        <f t="shared" si="2366"/>
        <v>0</v>
      </c>
      <c r="PM18" s="121">
        <f t="shared" si="2366"/>
        <v>130000</v>
      </c>
      <c r="PN18" s="121">
        <f t="shared" si="2366"/>
        <v>0</v>
      </c>
      <c r="PO18" s="121">
        <f t="shared" si="2366"/>
        <v>65000</v>
      </c>
      <c r="PP18" s="121">
        <f t="shared" si="2366"/>
        <v>65000</v>
      </c>
      <c r="PQ18" s="121">
        <f t="shared" si="2366"/>
        <v>0</v>
      </c>
      <c r="PR18" s="121">
        <f t="shared" si="2366"/>
        <v>0</v>
      </c>
      <c r="PS18" s="120"/>
      <c r="PT18" s="181" t="s">
        <v>13</v>
      </c>
      <c r="PU18" s="181"/>
      <c r="PV18" s="120"/>
      <c r="PW18" s="120"/>
      <c r="PX18" s="120"/>
      <c r="PY18" s="121">
        <f>PY6</f>
        <v>0</v>
      </c>
      <c r="PZ18" s="121">
        <f t="shared" ref="PZ18:QG18" si="2367">PZ6</f>
        <v>0</v>
      </c>
      <c r="QA18" s="121">
        <f t="shared" si="2367"/>
        <v>0</v>
      </c>
      <c r="QB18" s="121">
        <f t="shared" si="2367"/>
        <v>0</v>
      </c>
      <c r="QC18" s="121">
        <f t="shared" si="2367"/>
        <v>0</v>
      </c>
      <c r="QD18" s="121">
        <f t="shared" si="2367"/>
        <v>0</v>
      </c>
      <c r="QE18" s="121">
        <f t="shared" si="2367"/>
        <v>0</v>
      </c>
      <c r="QF18" s="121">
        <f t="shared" si="2367"/>
        <v>0</v>
      </c>
      <c r="QG18" s="121">
        <f t="shared" si="2367"/>
        <v>0</v>
      </c>
      <c r="QH18" s="120"/>
      <c r="QI18" s="181" t="s">
        <v>13</v>
      </c>
      <c r="QJ18" s="181"/>
      <c r="QK18" s="120"/>
      <c r="QL18" s="120"/>
      <c r="QM18" s="120"/>
      <c r="QN18" s="121">
        <f>QN6</f>
        <v>0</v>
      </c>
      <c r="QO18" s="121">
        <f t="shared" ref="QO18:QV18" si="2368">QO6</f>
        <v>0</v>
      </c>
      <c r="QP18" s="121">
        <f t="shared" si="2368"/>
        <v>0</v>
      </c>
      <c r="QQ18" s="121">
        <f t="shared" si="2368"/>
        <v>0</v>
      </c>
      <c r="QR18" s="121">
        <f t="shared" si="2368"/>
        <v>0</v>
      </c>
      <c r="QS18" s="121">
        <f t="shared" si="2368"/>
        <v>0</v>
      </c>
      <c r="QT18" s="121">
        <f t="shared" si="2368"/>
        <v>0</v>
      </c>
      <c r="QU18" s="121">
        <f t="shared" si="2368"/>
        <v>0</v>
      </c>
      <c r="QV18" s="121">
        <f t="shared" si="2368"/>
        <v>0</v>
      </c>
      <c r="QW18" s="120"/>
      <c r="QX18" s="181" t="s">
        <v>13</v>
      </c>
      <c r="QY18" s="181"/>
      <c r="QZ18" s="120"/>
      <c r="RA18" s="120"/>
      <c r="RB18" s="120"/>
      <c r="RC18" s="121">
        <f>RC6</f>
        <v>0</v>
      </c>
      <c r="RD18" s="121">
        <f t="shared" ref="RD18:RK18" si="2369">RD6</f>
        <v>0</v>
      </c>
      <c r="RE18" s="121">
        <f t="shared" si="2369"/>
        <v>0</v>
      </c>
      <c r="RF18" s="121">
        <f t="shared" si="2369"/>
        <v>0</v>
      </c>
      <c r="RG18" s="121">
        <f t="shared" si="2369"/>
        <v>0</v>
      </c>
      <c r="RH18" s="121">
        <f t="shared" si="2369"/>
        <v>0</v>
      </c>
      <c r="RI18" s="121">
        <f t="shared" si="2369"/>
        <v>0</v>
      </c>
      <c r="RJ18" s="121">
        <f t="shared" si="2369"/>
        <v>0</v>
      </c>
      <c r="RK18" s="121">
        <f t="shared" si="2369"/>
        <v>0</v>
      </c>
      <c r="RL18" s="120"/>
      <c r="RM18" s="181" t="s">
        <v>13</v>
      </c>
      <c r="RN18" s="181"/>
      <c r="RO18" s="120"/>
      <c r="RP18" s="120"/>
      <c r="RQ18" s="120"/>
      <c r="RR18" s="121">
        <f>RR6</f>
        <v>0</v>
      </c>
      <c r="RS18" s="121">
        <f t="shared" ref="RS18:RZ18" si="2370">RS6</f>
        <v>0</v>
      </c>
      <c r="RT18" s="121">
        <f t="shared" si="2370"/>
        <v>0</v>
      </c>
      <c r="RU18" s="121">
        <f t="shared" si="2370"/>
        <v>0</v>
      </c>
      <c r="RV18" s="121">
        <f t="shared" si="2370"/>
        <v>0</v>
      </c>
      <c r="RW18" s="121">
        <f t="shared" si="2370"/>
        <v>0</v>
      </c>
      <c r="RX18" s="121">
        <f t="shared" si="2370"/>
        <v>0</v>
      </c>
      <c r="RY18" s="121">
        <f t="shared" si="2370"/>
        <v>0</v>
      </c>
      <c r="RZ18" s="121">
        <f t="shared" si="2370"/>
        <v>0</v>
      </c>
      <c r="SA18" s="120"/>
      <c r="SB18" s="181" t="s">
        <v>13</v>
      </c>
      <c r="SC18" s="181"/>
      <c r="SD18" s="120"/>
      <c r="SE18" s="120"/>
      <c r="SF18" s="120"/>
      <c r="SG18" s="121">
        <f>SG6</f>
        <v>0</v>
      </c>
      <c r="SH18" s="121">
        <f t="shared" ref="SH18:SO18" si="2371">SH6</f>
        <v>0</v>
      </c>
      <c r="SI18" s="121">
        <f t="shared" si="2371"/>
        <v>0</v>
      </c>
      <c r="SJ18" s="121">
        <f t="shared" si="2371"/>
        <v>0</v>
      </c>
      <c r="SK18" s="121">
        <f t="shared" si="2371"/>
        <v>0</v>
      </c>
      <c r="SL18" s="121">
        <f t="shared" si="2371"/>
        <v>0</v>
      </c>
      <c r="SM18" s="121">
        <f t="shared" si="2371"/>
        <v>0</v>
      </c>
      <c r="SN18" s="121">
        <f t="shared" si="2371"/>
        <v>0</v>
      </c>
      <c r="SO18" s="121">
        <f t="shared" si="2371"/>
        <v>0</v>
      </c>
      <c r="SP18" s="120"/>
      <c r="SQ18" s="181" t="s">
        <v>13</v>
      </c>
      <c r="SR18" s="181"/>
      <c r="SS18" s="120"/>
      <c r="ST18" s="120"/>
      <c r="SU18" s="120"/>
      <c r="SV18" s="121">
        <f>SV6</f>
        <v>0</v>
      </c>
      <c r="SW18" s="121">
        <f t="shared" ref="SW18:TD18" si="2372">SW6</f>
        <v>0</v>
      </c>
      <c r="SX18" s="121">
        <f t="shared" si="2372"/>
        <v>0</v>
      </c>
      <c r="SY18" s="121">
        <f t="shared" si="2372"/>
        <v>0</v>
      </c>
      <c r="SZ18" s="121">
        <f t="shared" si="2372"/>
        <v>0</v>
      </c>
      <c r="TA18" s="121">
        <f t="shared" si="2372"/>
        <v>0</v>
      </c>
      <c r="TB18" s="121">
        <f t="shared" si="2372"/>
        <v>0</v>
      </c>
      <c r="TC18" s="121">
        <f t="shared" si="2372"/>
        <v>0</v>
      </c>
      <c r="TD18" s="121">
        <f t="shared" si="2372"/>
        <v>0</v>
      </c>
      <c r="TE18" s="120"/>
      <c r="TF18" s="181" t="s">
        <v>13</v>
      </c>
      <c r="TG18" s="181"/>
      <c r="TH18" s="120"/>
      <c r="TI18" s="120"/>
      <c r="TJ18" s="120"/>
      <c r="TK18" s="121">
        <f>TK6</f>
        <v>0</v>
      </c>
      <c r="TL18" s="121">
        <f t="shared" ref="TL18:TS18" si="2373">TL6</f>
        <v>0</v>
      </c>
      <c r="TM18" s="121">
        <f t="shared" si="2373"/>
        <v>0</v>
      </c>
      <c r="TN18" s="121">
        <f t="shared" si="2373"/>
        <v>0</v>
      </c>
      <c r="TO18" s="121">
        <f t="shared" si="2373"/>
        <v>0</v>
      </c>
      <c r="TP18" s="121">
        <f t="shared" si="2373"/>
        <v>0</v>
      </c>
      <c r="TQ18" s="121">
        <f t="shared" si="2373"/>
        <v>0</v>
      </c>
      <c r="TR18" s="121">
        <f t="shared" si="2373"/>
        <v>0</v>
      </c>
      <c r="TS18" s="121">
        <f t="shared" si="2373"/>
        <v>0</v>
      </c>
      <c r="TT18" s="120"/>
      <c r="TU18" s="181" t="s">
        <v>13</v>
      </c>
      <c r="TV18" s="181"/>
      <c r="TW18" s="120"/>
      <c r="TX18" s="120"/>
      <c r="TY18" s="120"/>
      <c r="TZ18" s="121">
        <f>TZ6</f>
        <v>0</v>
      </c>
      <c r="UA18" s="121">
        <f t="shared" ref="UA18:UH18" si="2374">UA6</f>
        <v>0</v>
      </c>
      <c r="UB18" s="121">
        <f t="shared" si="2374"/>
        <v>0</v>
      </c>
      <c r="UC18" s="121">
        <f t="shared" si="2374"/>
        <v>0</v>
      </c>
      <c r="UD18" s="121">
        <f t="shared" si="2374"/>
        <v>0</v>
      </c>
      <c r="UE18" s="121">
        <f t="shared" si="2374"/>
        <v>0</v>
      </c>
      <c r="UF18" s="121">
        <f t="shared" si="2374"/>
        <v>0</v>
      </c>
      <c r="UG18" s="121">
        <f t="shared" si="2374"/>
        <v>0</v>
      </c>
      <c r="UH18" s="121">
        <f t="shared" si="2374"/>
        <v>0</v>
      </c>
      <c r="UI18" s="120"/>
      <c r="UJ18" s="181" t="s">
        <v>13</v>
      </c>
      <c r="UK18" s="181"/>
      <c r="UL18" s="120"/>
      <c r="UM18" s="120"/>
      <c r="UN18" s="120"/>
      <c r="UO18" s="121">
        <f>UO6</f>
        <v>0</v>
      </c>
      <c r="UP18" s="121">
        <f t="shared" ref="UP18:UW18" si="2375">UP6</f>
        <v>0</v>
      </c>
      <c r="UQ18" s="121">
        <f t="shared" si="2375"/>
        <v>0</v>
      </c>
      <c r="UR18" s="121">
        <f t="shared" si="2375"/>
        <v>0</v>
      </c>
      <c r="US18" s="121">
        <f t="shared" si="2375"/>
        <v>0</v>
      </c>
      <c r="UT18" s="121">
        <f t="shared" si="2375"/>
        <v>0</v>
      </c>
      <c r="UU18" s="121">
        <f t="shared" si="2375"/>
        <v>0</v>
      </c>
      <c r="UV18" s="121">
        <f t="shared" si="2375"/>
        <v>0</v>
      </c>
      <c r="UW18" s="121">
        <f t="shared" si="2375"/>
        <v>0</v>
      </c>
      <c r="UX18" s="120"/>
      <c r="UY18" s="181" t="s">
        <v>13</v>
      </c>
      <c r="UZ18" s="181"/>
      <c r="VA18" s="120"/>
      <c r="VB18" s="120"/>
      <c r="VC18" s="120"/>
      <c r="VD18" s="121">
        <f>VD6</f>
        <v>0</v>
      </c>
      <c r="VE18" s="121">
        <f t="shared" ref="VE18:VL18" si="2376">VE6</f>
        <v>0</v>
      </c>
      <c r="VF18" s="121">
        <f t="shared" si="2376"/>
        <v>0</v>
      </c>
      <c r="VG18" s="121">
        <f t="shared" si="2376"/>
        <v>0</v>
      </c>
      <c r="VH18" s="121">
        <f t="shared" si="2376"/>
        <v>0</v>
      </c>
      <c r="VI18" s="121">
        <f t="shared" si="2376"/>
        <v>0</v>
      </c>
      <c r="VJ18" s="121">
        <f t="shared" si="2376"/>
        <v>0</v>
      </c>
      <c r="VK18" s="121">
        <f t="shared" si="2376"/>
        <v>0</v>
      </c>
      <c r="VL18" s="121">
        <f t="shared" si="2376"/>
        <v>0</v>
      </c>
      <c r="VM18" s="120"/>
      <c r="VN18" s="181" t="s">
        <v>13</v>
      </c>
      <c r="VO18" s="181"/>
      <c r="VP18" s="120"/>
      <c r="VQ18" s="120"/>
      <c r="VR18" s="120"/>
      <c r="VS18" s="121">
        <f>VS6</f>
        <v>0</v>
      </c>
      <c r="VT18" s="121">
        <f t="shared" ref="VT18:WA18" si="2377">VT6</f>
        <v>0</v>
      </c>
      <c r="VU18" s="121">
        <f t="shared" si="2377"/>
        <v>0</v>
      </c>
      <c r="VV18" s="121">
        <f t="shared" si="2377"/>
        <v>0</v>
      </c>
      <c r="VW18" s="121">
        <f t="shared" si="2377"/>
        <v>0</v>
      </c>
      <c r="VX18" s="121">
        <f t="shared" si="2377"/>
        <v>0</v>
      </c>
      <c r="VY18" s="121">
        <f t="shared" si="2377"/>
        <v>0</v>
      </c>
      <c r="VZ18" s="121">
        <f t="shared" si="2377"/>
        <v>0</v>
      </c>
      <c r="WA18" s="121">
        <f t="shared" si="2377"/>
        <v>0</v>
      </c>
      <c r="WB18" s="120"/>
      <c r="WC18" s="181" t="s">
        <v>13</v>
      </c>
      <c r="WD18" s="181"/>
      <c r="WE18" s="120"/>
      <c r="WF18" s="120"/>
      <c r="WG18" s="120"/>
      <c r="WH18" s="121">
        <f>WH6</f>
        <v>0</v>
      </c>
      <c r="WI18" s="121">
        <f t="shared" ref="WI18:WP18" si="2378">WI6</f>
        <v>0</v>
      </c>
      <c r="WJ18" s="121">
        <f t="shared" si="2378"/>
        <v>0</v>
      </c>
      <c r="WK18" s="121">
        <f t="shared" si="2378"/>
        <v>0</v>
      </c>
      <c r="WL18" s="121">
        <f t="shared" si="2378"/>
        <v>0</v>
      </c>
      <c r="WM18" s="121">
        <f t="shared" si="2378"/>
        <v>0</v>
      </c>
      <c r="WN18" s="121">
        <f t="shared" si="2378"/>
        <v>0</v>
      </c>
      <c r="WO18" s="121">
        <f t="shared" si="2378"/>
        <v>0</v>
      </c>
      <c r="WP18" s="121">
        <f t="shared" si="2378"/>
        <v>0</v>
      </c>
      <c r="WQ18" s="120"/>
      <c r="WR18" s="181" t="s">
        <v>13</v>
      </c>
      <c r="WS18" s="181"/>
      <c r="WT18" s="120"/>
      <c r="WU18" s="120"/>
      <c r="WV18" s="120"/>
      <c r="WW18" s="121">
        <f>WW6</f>
        <v>0</v>
      </c>
      <c r="WX18" s="121">
        <f t="shared" ref="WX18:XE18" si="2379">WX6</f>
        <v>0</v>
      </c>
      <c r="WY18" s="121">
        <f t="shared" si="2379"/>
        <v>0</v>
      </c>
      <c r="WZ18" s="121">
        <f t="shared" si="2379"/>
        <v>0</v>
      </c>
      <c r="XA18" s="121">
        <f t="shared" si="2379"/>
        <v>0</v>
      </c>
      <c r="XB18" s="121">
        <f t="shared" si="2379"/>
        <v>0</v>
      </c>
      <c r="XC18" s="121">
        <f t="shared" si="2379"/>
        <v>0</v>
      </c>
      <c r="XD18" s="121">
        <f t="shared" si="2379"/>
        <v>0</v>
      </c>
      <c r="XE18" s="121">
        <f t="shared" si="2379"/>
        <v>0</v>
      </c>
      <c r="XF18" s="120"/>
      <c r="XG18" s="181" t="s">
        <v>13</v>
      </c>
      <c r="XH18" s="181"/>
      <c r="XI18" s="120"/>
      <c r="XJ18" s="120"/>
      <c r="XK18" s="120"/>
      <c r="XL18" s="121">
        <f>XL6</f>
        <v>1</v>
      </c>
      <c r="XM18" s="121">
        <f t="shared" ref="XM18:XT18" si="2380">XM6</f>
        <v>146600</v>
      </c>
      <c r="XN18" s="121">
        <f t="shared" si="2380"/>
        <v>0</v>
      </c>
      <c r="XO18" s="121">
        <f t="shared" si="2380"/>
        <v>146600</v>
      </c>
      <c r="XP18" s="121">
        <f t="shared" si="2380"/>
        <v>0</v>
      </c>
      <c r="XQ18" s="121">
        <f t="shared" si="2380"/>
        <v>146600</v>
      </c>
      <c r="XR18" s="121">
        <f t="shared" si="2380"/>
        <v>0</v>
      </c>
      <c r="XS18" s="121">
        <f t="shared" si="2380"/>
        <v>0</v>
      </c>
      <c r="XT18" s="121">
        <f t="shared" si="2380"/>
        <v>0</v>
      </c>
      <c r="XU18" s="120"/>
      <c r="XV18" s="181" t="s">
        <v>13</v>
      </c>
      <c r="XW18" s="181"/>
      <c r="XX18" s="120"/>
      <c r="XY18" s="120"/>
      <c r="XZ18" s="120"/>
      <c r="YA18" s="121">
        <f>YA6</f>
        <v>18</v>
      </c>
      <c r="YB18" s="121">
        <f t="shared" ref="YB18:YI18" si="2381">YB6</f>
        <v>2571480</v>
      </c>
      <c r="YC18" s="121">
        <f t="shared" si="2381"/>
        <v>0</v>
      </c>
      <c r="YD18" s="121">
        <f t="shared" si="2381"/>
        <v>2571480</v>
      </c>
      <c r="YE18" s="121">
        <f t="shared" si="2381"/>
        <v>0</v>
      </c>
      <c r="YF18" s="121">
        <f t="shared" si="2381"/>
        <v>1142880</v>
      </c>
      <c r="YG18" s="121">
        <f t="shared" si="2381"/>
        <v>857160</v>
      </c>
      <c r="YH18" s="121">
        <f t="shared" si="2381"/>
        <v>571440</v>
      </c>
      <c r="YI18" s="121">
        <f t="shared" si="2381"/>
        <v>0</v>
      </c>
      <c r="YJ18" s="120"/>
      <c r="YK18" s="181" t="s">
        <v>13</v>
      </c>
      <c r="YL18" s="181"/>
      <c r="YM18" s="120"/>
      <c r="YN18" s="120"/>
      <c r="YO18" s="120"/>
      <c r="YP18" s="121">
        <f>YP6</f>
        <v>1</v>
      </c>
      <c r="YQ18" s="121">
        <f t="shared" ref="YQ18:YX18" si="2382">YQ6</f>
        <v>38040</v>
      </c>
      <c r="YR18" s="121">
        <f t="shared" si="2382"/>
        <v>0</v>
      </c>
      <c r="YS18" s="121">
        <f t="shared" si="2382"/>
        <v>38040</v>
      </c>
      <c r="YT18" s="121">
        <f t="shared" si="2382"/>
        <v>0</v>
      </c>
      <c r="YU18" s="121">
        <f t="shared" si="2382"/>
        <v>38040</v>
      </c>
      <c r="YV18" s="121">
        <f t="shared" si="2382"/>
        <v>0</v>
      </c>
      <c r="YW18" s="121">
        <f t="shared" si="2382"/>
        <v>0</v>
      </c>
      <c r="YX18" s="121">
        <f t="shared" si="2382"/>
        <v>0</v>
      </c>
      <c r="YY18" s="120"/>
      <c r="YZ18" s="181" t="s">
        <v>13</v>
      </c>
      <c r="ZA18" s="181"/>
      <c r="ZB18" s="120"/>
      <c r="ZC18" s="120"/>
      <c r="ZD18" s="120"/>
      <c r="ZE18" s="121">
        <f>ZE6</f>
        <v>0</v>
      </c>
      <c r="ZF18" s="121">
        <f t="shared" ref="ZF18:ZM18" si="2383">ZF6</f>
        <v>0</v>
      </c>
      <c r="ZG18" s="121">
        <f t="shared" si="2383"/>
        <v>0</v>
      </c>
      <c r="ZH18" s="121">
        <f t="shared" si="2383"/>
        <v>0</v>
      </c>
      <c r="ZI18" s="121">
        <f t="shared" si="2383"/>
        <v>0</v>
      </c>
      <c r="ZJ18" s="121">
        <f t="shared" si="2383"/>
        <v>0</v>
      </c>
      <c r="ZK18" s="121">
        <f t="shared" si="2383"/>
        <v>0</v>
      </c>
      <c r="ZL18" s="121">
        <f t="shared" si="2383"/>
        <v>0</v>
      </c>
      <c r="ZM18" s="121">
        <f t="shared" si="2383"/>
        <v>0</v>
      </c>
      <c r="ZN18" s="120"/>
      <c r="ZO18" s="181" t="s">
        <v>13</v>
      </c>
      <c r="ZP18" s="181"/>
      <c r="ZQ18" s="120"/>
      <c r="ZR18" s="120"/>
      <c r="ZS18" s="120"/>
      <c r="ZT18" s="121">
        <f>ZT6</f>
        <v>0</v>
      </c>
      <c r="ZU18" s="121">
        <f t="shared" ref="ZU18:AAB18" si="2384">ZU6</f>
        <v>0</v>
      </c>
      <c r="ZV18" s="121">
        <f t="shared" si="2384"/>
        <v>0</v>
      </c>
      <c r="ZW18" s="121">
        <f t="shared" si="2384"/>
        <v>0</v>
      </c>
      <c r="ZX18" s="121">
        <f t="shared" si="2384"/>
        <v>0</v>
      </c>
      <c r="ZY18" s="121">
        <f t="shared" si="2384"/>
        <v>0</v>
      </c>
      <c r="ZZ18" s="121">
        <f t="shared" si="2384"/>
        <v>0</v>
      </c>
      <c r="AAA18" s="121">
        <f t="shared" si="2384"/>
        <v>0</v>
      </c>
      <c r="AAB18" s="121">
        <f t="shared" si="2384"/>
        <v>0</v>
      </c>
      <c r="AAC18" s="120"/>
      <c r="AAD18" s="181" t="s">
        <v>13</v>
      </c>
      <c r="AAE18" s="181"/>
      <c r="AAF18" s="120"/>
      <c r="AAG18" s="120"/>
      <c r="AAH18" s="120"/>
      <c r="AAI18" s="121">
        <f>AAI6</f>
        <v>0</v>
      </c>
      <c r="AAJ18" s="121">
        <f t="shared" ref="AAJ18:AAQ18" si="2385">AAJ6</f>
        <v>0</v>
      </c>
      <c r="AAK18" s="121">
        <f t="shared" si="2385"/>
        <v>0</v>
      </c>
      <c r="AAL18" s="121">
        <f t="shared" si="2385"/>
        <v>0</v>
      </c>
      <c r="AAM18" s="121">
        <f t="shared" si="2385"/>
        <v>0</v>
      </c>
      <c r="AAN18" s="121">
        <f t="shared" si="2385"/>
        <v>0</v>
      </c>
      <c r="AAO18" s="121">
        <f t="shared" si="2385"/>
        <v>0</v>
      </c>
      <c r="AAP18" s="121">
        <f t="shared" si="2385"/>
        <v>0</v>
      </c>
      <c r="AAQ18" s="121">
        <f t="shared" si="2385"/>
        <v>0</v>
      </c>
      <c r="AAR18" s="120"/>
      <c r="AAS18" s="181" t="s">
        <v>13</v>
      </c>
      <c r="AAT18" s="181"/>
      <c r="AAU18" s="120"/>
      <c r="AAV18" s="120"/>
      <c r="AAW18" s="120"/>
      <c r="AAX18" s="121">
        <f>AAX6</f>
        <v>0</v>
      </c>
      <c r="AAY18" s="121">
        <f t="shared" ref="AAY18:ABF18" si="2386">AAY6</f>
        <v>0</v>
      </c>
      <c r="AAZ18" s="121">
        <f t="shared" si="2386"/>
        <v>0</v>
      </c>
      <c r="ABA18" s="121">
        <f t="shared" si="2386"/>
        <v>0</v>
      </c>
      <c r="ABB18" s="121">
        <f t="shared" si="2386"/>
        <v>0</v>
      </c>
      <c r="ABC18" s="121">
        <f t="shared" si="2386"/>
        <v>0</v>
      </c>
      <c r="ABD18" s="121">
        <f t="shared" si="2386"/>
        <v>0</v>
      </c>
      <c r="ABE18" s="121">
        <f t="shared" si="2386"/>
        <v>0</v>
      </c>
      <c r="ABF18" s="121">
        <f t="shared" si="2386"/>
        <v>0</v>
      </c>
      <c r="ABG18" s="120"/>
      <c r="ABH18" s="181" t="s">
        <v>13</v>
      </c>
      <c r="ABI18" s="181"/>
      <c r="ABJ18" s="120"/>
      <c r="ABK18" s="120"/>
      <c r="ABL18" s="120"/>
      <c r="ABM18" s="121">
        <f>ABM6</f>
        <v>0</v>
      </c>
      <c r="ABN18" s="121">
        <f t="shared" ref="ABN18:ABU18" si="2387">ABN6</f>
        <v>0</v>
      </c>
      <c r="ABO18" s="121">
        <f t="shared" si="2387"/>
        <v>0</v>
      </c>
      <c r="ABP18" s="121">
        <f t="shared" si="2387"/>
        <v>0</v>
      </c>
      <c r="ABQ18" s="121">
        <f t="shared" si="2387"/>
        <v>0</v>
      </c>
      <c r="ABR18" s="121">
        <f t="shared" si="2387"/>
        <v>0</v>
      </c>
      <c r="ABS18" s="121">
        <f t="shared" si="2387"/>
        <v>0</v>
      </c>
      <c r="ABT18" s="121">
        <f t="shared" si="2387"/>
        <v>0</v>
      </c>
      <c r="ABU18" s="121">
        <f t="shared" si="2387"/>
        <v>0</v>
      </c>
      <c r="ABV18" s="120"/>
      <c r="ABW18" s="181" t="s">
        <v>13</v>
      </c>
      <c r="ABX18" s="181"/>
      <c r="ABY18" s="120"/>
      <c r="ABZ18" s="120"/>
      <c r="ACA18" s="120"/>
      <c r="ACB18" s="121">
        <f>ACB6</f>
        <v>0</v>
      </c>
      <c r="ACC18" s="121">
        <f t="shared" ref="ACC18:ACJ18" si="2388">ACC6</f>
        <v>0</v>
      </c>
      <c r="ACD18" s="121">
        <f t="shared" si="2388"/>
        <v>0</v>
      </c>
      <c r="ACE18" s="121">
        <f t="shared" si="2388"/>
        <v>0</v>
      </c>
      <c r="ACF18" s="121">
        <f t="shared" si="2388"/>
        <v>0</v>
      </c>
      <c r="ACG18" s="121">
        <f t="shared" si="2388"/>
        <v>0</v>
      </c>
      <c r="ACH18" s="121">
        <f t="shared" si="2388"/>
        <v>0</v>
      </c>
      <c r="ACI18" s="121">
        <f t="shared" si="2388"/>
        <v>0</v>
      </c>
      <c r="ACJ18" s="121">
        <f t="shared" si="2388"/>
        <v>0</v>
      </c>
      <c r="ACK18" s="120"/>
      <c r="ACL18" s="181" t="s">
        <v>13</v>
      </c>
      <c r="ACM18" s="181"/>
      <c r="ACN18" s="120"/>
      <c r="ACO18" s="120"/>
      <c r="ACP18" s="120"/>
      <c r="ACQ18" s="121">
        <f>ACQ6</f>
        <v>0</v>
      </c>
      <c r="ACR18" s="121">
        <f t="shared" ref="ACR18:ACY18" si="2389">ACR6</f>
        <v>0</v>
      </c>
      <c r="ACS18" s="121">
        <f t="shared" si="2389"/>
        <v>0</v>
      </c>
      <c r="ACT18" s="121">
        <f t="shared" si="2389"/>
        <v>0</v>
      </c>
      <c r="ACU18" s="121">
        <f t="shared" si="2389"/>
        <v>0</v>
      </c>
      <c r="ACV18" s="121">
        <f t="shared" si="2389"/>
        <v>0</v>
      </c>
      <c r="ACW18" s="121">
        <f t="shared" si="2389"/>
        <v>0</v>
      </c>
      <c r="ACX18" s="121">
        <f t="shared" si="2389"/>
        <v>0</v>
      </c>
      <c r="ACY18" s="121">
        <f t="shared" si="2389"/>
        <v>0</v>
      </c>
      <c r="ACZ18" s="120"/>
      <c r="ADA18" s="181" t="s">
        <v>13</v>
      </c>
      <c r="ADB18" s="181"/>
      <c r="ADC18" s="120"/>
      <c r="ADD18" s="120"/>
      <c r="ADE18" s="120"/>
      <c r="ADF18" s="121">
        <f>ADF6</f>
        <v>0</v>
      </c>
      <c r="ADG18" s="121">
        <f t="shared" ref="ADG18:ADN18" si="2390">ADG6</f>
        <v>0</v>
      </c>
      <c r="ADH18" s="121">
        <f t="shared" si="2390"/>
        <v>0</v>
      </c>
      <c r="ADI18" s="121">
        <f t="shared" si="2390"/>
        <v>0</v>
      </c>
      <c r="ADJ18" s="121">
        <f t="shared" si="2390"/>
        <v>0</v>
      </c>
      <c r="ADK18" s="121">
        <f t="shared" si="2390"/>
        <v>0</v>
      </c>
      <c r="ADL18" s="121">
        <f t="shared" si="2390"/>
        <v>0</v>
      </c>
      <c r="ADM18" s="121">
        <f t="shared" si="2390"/>
        <v>0</v>
      </c>
      <c r="ADN18" s="121">
        <f t="shared" si="2390"/>
        <v>0</v>
      </c>
      <c r="ADO18" s="120"/>
      <c r="ADP18" s="181" t="s">
        <v>13</v>
      </c>
      <c r="ADQ18" s="181"/>
      <c r="ADR18" s="120"/>
      <c r="ADS18" s="120"/>
      <c r="ADT18" s="120"/>
      <c r="ADU18" s="121">
        <f>ADU6</f>
        <v>0</v>
      </c>
      <c r="ADV18" s="121">
        <f t="shared" ref="ADV18:AEC18" si="2391">ADV6</f>
        <v>0</v>
      </c>
      <c r="ADW18" s="121">
        <f t="shared" si="2391"/>
        <v>0</v>
      </c>
      <c r="ADX18" s="121">
        <f t="shared" si="2391"/>
        <v>0</v>
      </c>
      <c r="ADY18" s="121">
        <f t="shared" si="2391"/>
        <v>0</v>
      </c>
      <c r="ADZ18" s="121">
        <f t="shared" si="2391"/>
        <v>0</v>
      </c>
      <c r="AEA18" s="121">
        <f t="shared" si="2391"/>
        <v>0</v>
      </c>
      <c r="AEB18" s="121">
        <f t="shared" si="2391"/>
        <v>0</v>
      </c>
      <c r="AEC18" s="121">
        <f t="shared" si="2391"/>
        <v>0</v>
      </c>
      <c r="AED18" s="120"/>
      <c r="AEE18" s="181" t="s">
        <v>13</v>
      </c>
      <c r="AEF18" s="181"/>
      <c r="AEG18" s="120"/>
      <c r="AEH18" s="120"/>
      <c r="AEI18" s="120"/>
      <c r="AEJ18" s="121">
        <f>AEJ6</f>
        <v>0</v>
      </c>
      <c r="AEK18" s="121">
        <f t="shared" ref="AEK18:AER18" si="2392">AEK6</f>
        <v>0</v>
      </c>
      <c r="AEL18" s="121">
        <f t="shared" si="2392"/>
        <v>0</v>
      </c>
      <c r="AEM18" s="121">
        <f t="shared" si="2392"/>
        <v>0</v>
      </c>
      <c r="AEN18" s="121">
        <f t="shared" si="2392"/>
        <v>0</v>
      </c>
      <c r="AEO18" s="121">
        <f t="shared" si="2392"/>
        <v>0</v>
      </c>
      <c r="AEP18" s="121">
        <f t="shared" si="2392"/>
        <v>0</v>
      </c>
      <c r="AEQ18" s="121">
        <f t="shared" si="2392"/>
        <v>0</v>
      </c>
      <c r="AER18" s="121">
        <f t="shared" si="2392"/>
        <v>0</v>
      </c>
      <c r="AES18" s="120"/>
      <c r="AET18" s="181" t="s">
        <v>13</v>
      </c>
      <c r="AEU18" s="181"/>
      <c r="AEV18" s="120"/>
      <c r="AEW18" s="120"/>
      <c r="AEX18" s="120"/>
      <c r="AEY18" s="121">
        <f>AEY6</f>
        <v>0</v>
      </c>
      <c r="AEZ18" s="121">
        <f t="shared" ref="AEZ18:AFG18" si="2393">AEZ6</f>
        <v>0</v>
      </c>
      <c r="AFA18" s="121">
        <f t="shared" si="2393"/>
        <v>0</v>
      </c>
      <c r="AFB18" s="121">
        <f t="shared" si="2393"/>
        <v>0</v>
      </c>
      <c r="AFC18" s="121">
        <f t="shared" si="2393"/>
        <v>0</v>
      </c>
      <c r="AFD18" s="121">
        <f t="shared" si="2393"/>
        <v>0</v>
      </c>
      <c r="AFE18" s="121">
        <f t="shared" si="2393"/>
        <v>0</v>
      </c>
      <c r="AFF18" s="121">
        <f t="shared" si="2393"/>
        <v>0</v>
      </c>
      <c r="AFG18" s="121">
        <f t="shared" si="2393"/>
        <v>0</v>
      </c>
      <c r="AFH18" s="120"/>
      <c r="AFI18" s="181" t="s">
        <v>13</v>
      </c>
      <c r="AFJ18" s="181"/>
      <c r="AFK18" s="120"/>
      <c r="AFL18" s="120"/>
      <c r="AFM18" s="120"/>
      <c r="AFN18" s="121">
        <f>AFN6</f>
        <v>0</v>
      </c>
      <c r="AFO18" s="121">
        <f t="shared" ref="AFO18:AFV18" si="2394">AFO6</f>
        <v>0</v>
      </c>
      <c r="AFP18" s="121">
        <f t="shared" si="2394"/>
        <v>0</v>
      </c>
      <c r="AFQ18" s="121">
        <f t="shared" si="2394"/>
        <v>0</v>
      </c>
      <c r="AFR18" s="121">
        <f t="shared" si="2394"/>
        <v>0</v>
      </c>
      <c r="AFS18" s="121">
        <f t="shared" si="2394"/>
        <v>0</v>
      </c>
      <c r="AFT18" s="121">
        <f t="shared" si="2394"/>
        <v>0</v>
      </c>
      <c r="AFU18" s="121">
        <f t="shared" si="2394"/>
        <v>0</v>
      </c>
      <c r="AFV18" s="121">
        <f t="shared" si="2394"/>
        <v>0</v>
      </c>
      <c r="AFW18" s="120"/>
      <c r="AFX18" s="181" t="s">
        <v>13</v>
      </c>
      <c r="AFY18" s="181"/>
      <c r="AFZ18" s="120"/>
      <c r="AGA18" s="120"/>
      <c r="AGB18" s="120"/>
      <c r="AGC18" s="121">
        <f>AGC6</f>
        <v>0</v>
      </c>
      <c r="AGD18" s="121">
        <f t="shared" ref="AGD18:AGK18" si="2395">AGD6</f>
        <v>0</v>
      </c>
      <c r="AGE18" s="121">
        <f t="shared" si="2395"/>
        <v>0</v>
      </c>
      <c r="AGF18" s="121">
        <f t="shared" si="2395"/>
        <v>0</v>
      </c>
      <c r="AGG18" s="121">
        <f t="shared" si="2395"/>
        <v>0</v>
      </c>
      <c r="AGH18" s="121">
        <f t="shared" si="2395"/>
        <v>0</v>
      </c>
      <c r="AGI18" s="121">
        <f t="shared" si="2395"/>
        <v>0</v>
      </c>
      <c r="AGJ18" s="121">
        <f t="shared" si="2395"/>
        <v>0</v>
      </c>
      <c r="AGK18" s="121">
        <f t="shared" si="2395"/>
        <v>0</v>
      </c>
      <c r="AGL18" s="120"/>
      <c r="AGM18" s="181" t="s">
        <v>13</v>
      </c>
      <c r="AGN18" s="181"/>
      <c r="AGO18" s="120"/>
      <c r="AGP18" s="120"/>
      <c r="AGQ18" s="120"/>
      <c r="AGR18" s="121">
        <f>AGR6</f>
        <v>1</v>
      </c>
      <c r="AGS18" s="121">
        <f t="shared" ref="AGS18:AGZ18" si="2396">AGS6</f>
        <v>82100</v>
      </c>
      <c r="AGT18" s="121">
        <f t="shared" si="2396"/>
        <v>0</v>
      </c>
      <c r="AGU18" s="121">
        <f t="shared" si="2396"/>
        <v>82100</v>
      </c>
      <c r="AGV18" s="121">
        <f t="shared" si="2396"/>
        <v>0</v>
      </c>
      <c r="AGW18" s="121">
        <f t="shared" si="2396"/>
        <v>82100</v>
      </c>
      <c r="AGX18" s="121">
        <f t="shared" si="2396"/>
        <v>0</v>
      </c>
      <c r="AGY18" s="121">
        <f t="shared" si="2396"/>
        <v>0</v>
      </c>
      <c r="AGZ18" s="121">
        <f t="shared" si="2396"/>
        <v>0</v>
      </c>
      <c r="AHA18" s="120"/>
      <c r="AHB18" s="181" t="s">
        <v>13</v>
      </c>
      <c r="AHC18" s="181"/>
      <c r="AHD18" s="120"/>
      <c r="AHE18" s="120"/>
      <c r="AHF18" s="120"/>
      <c r="AHG18" s="121">
        <f>AHG6</f>
        <v>0</v>
      </c>
      <c r="AHH18" s="121">
        <f t="shared" ref="AHH18:AHO18" si="2397">AHH6</f>
        <v>0</v>
      </c>
      <c r="AHI18" s="121">
        <f t="shared" si="2397"/>
        <v>0</v>
      </c>
      <c r="AHJ18" s="121">
        <f t="shared" si="2397"/>
        <v>0</v>
      </c>
      <c r="AHK18" s="121">
        <f t="shared" si="2397"/>
        <v>0</v>
      </c>
      <c r="AHL18" s="121">
        <f t="shared" si="2397"/>
        <v>0</v>
      </c>
      <c r="AHM18" s="121">
        <f t="shared" si="2397"/>
        <v>0</v>
      </c>
      <c r="AHN18" s="121">
        <f t="shared" si="2397"/>
        <v>0</v>
      </c>
      <c r="AHO18" s="121">
        <f t="shared" si="2397"/>
        <v>0</v>
      </c>
      <c r="AHP18" s="120"/>
      <c r="AHQ18" s="181" t="s">
        <v>13</v>
      </c>
      <c r="AHR18" s="181"/>
      <c r="AHS18" s="120"/>
      <c r="AHT18" s="120"/>
      <c r="AHU18" s="120"/>
      <c r="AHV18" s="121">
        <f>AHV6</f>
        <v>0</v>
      </c>
      <c r="AHW18" s="121">
        <f t="shared" ref="AHW18:AID18" si="2398">AHW6</f>
        <v>0</v>
      </c>
      <c r="AHX18" s="121">
        <f t="shared" si="2398"/>
        <v>0</v>
      </c>
      <c r="AHY18" s="121">
        <f t="shared" si="2398"/>
        <v>0</v>
      </c>
      <c r="AHZ18" s="121">
        <f t="shared" si="2398"/>
        <v>0</v>
      </c>
      <c r="AIA18" s="121">
        <f t="shared" si="2398"/>
        <v>0</v>
      </c>
      <c r="AIB18" s="121">
        <f t="shared" si="2398"/>
        <v>0</v>
      </c>
      <c r="AIC18" s="121">
        <f t="shared" si="2398"/>
        <v>0</v>
      </c>
      <c r="AID18" s="121">
        <f t="shared" si="2398"/>
        <v>0</v>
      </c>
      <c r="AIE18" s="120"/>
      <c r="AIF18" s="181" t="s">
        <v>13</v>
      </c>
      <c r="AIG18" s="181"/>
      <c r="AIH18" s="120"/>
      <c r="AII18" s="120"/>
      <c r="AIJ18" s="120"/>
      <c r="AIK18" s="121">
        <f>AIK6</f>
        <v>0</v>
      </c>
      <c r="AIL18" s="121">
        <f t="shared" ref="AIL18:AIS18" si="2399">AIL6</f>
        <v>0</v>
      </c>
      <c r="AIM18" s="121">
        <f t="shared" si="2399"/>
        <v>0</v>
      </c>
      <c r="AIN18" s="121">
        <f t="shared" si="2399"/>
        <v>0</v>
      </c>
      <c r="AIO18" s="121">
        <f t="shared" si="2399"/>
        <v>0</v>
      </c>
      <c r="AIP18" s="121">
        <f t="shared" si="2399"/>
        <v>0</v>
      </c>
      <c r="AIQ18" s="121">
        <f t="shared" si="2399"/>
        <v>0</v>
      </c>
      <c r="AIR18" s="121">
        <f t="shared" si="2399"/>
        <v>0</v>
      </c>
      <c r="AIS18" s="121">
        <f t="shared" si="2399"/>
        <v>0</v>
      </c>
      <c r="AIT18" s="120"/>
      <c r="AIU18" s="181" t="s">
        <v>13</v>
      </c>
      <c r="AIV18" s="181"/>
      <c r="AIW18" s="120"/>
      <c r="AIX18" s="120"/>
      <c r="AIY18" s="120"/>
      <c r="AIZ18" s="121">
        <f>AIZ6</f>
        <v>0</v>
      </c>
      <c r="AJA18" s="121">
        <f t="shared" ref="AJA18:AJH18" si="2400">AJA6</f>
        <v>0</v>
      </c>
      <c r="AJB18" s="121">
        <f t="shared" si="2400"/>
        <v>0</v>
      </c>
      <c r="AJC18" s="121">
        <f t="shared" si="2400"/>
        <v>0</v>
      </c>
      <c r="AJD18" s="121">
        <f t="shared" si="2400"/>
        <v>0</v>
      </c>
      <c r="AJE18" s="121">
        <f t="shared" si="2400"/>
        <v>0</v>
      </c>
      <c r="AJF18" s="121">
        <f t="shared" si="2400"/>
        <v>0</v>
      </c>
      <c r="AJG18" s="121">
        <f t="shared" si="2400"/>
        <v>0</v>
      </c>
      <c r="AJH18" s="121">
        <f t="shared" si="2400"/>
        <v>0</v>
      </c>
      <c r="AJI18" s="120"/>
      <c r="AJJ18" s="181" t="s">
        <v>13</v>
      </c>
      <c r="AJK18" s="181"/>
      <c r="AJL18" s="120"/>
      <c r="AJM18" s="120"/>
      <c r="AJN18" s="120"/>
      <c r="AJO18" s="121">
        <f>AJO6</f>
        <v>0</v>
      </c>
      <c r="AJP18" s="121">
        <f t="shared" ref="AJP18:AJW18" si="2401">AJP6</f>
        <v>0</v>
      </c>
      <c r="AJQ18" s="121">
        <f t="shared" si="2401"/>
        <v>0</v>
      </c>
      <c r="AJR18" s="121">
        <f t="shared" si="2401"/>
        <v>0</v>
      </c>
      <c r="AJS18" s="121">
        <f t="shared" si="2401"/>
        <v>0</v>
      </c>
      <c r="AJT18" s="121">
        <f t="shared" si="2401"/>
        <v>0</v>
      </c>
      <c r="AJU18" s="121">
        <f t="shared" si="2401"/>
        <v>0</v>
      </c>
      <c r="AJV18" s="121">
        <f t="shared" si="2401"/>
        <v>0</v>
      </c>
      <c r="AJW18" s="121">
        <f t="shared" si="2401"/>
        <v>0</v>
      </c>
      <c r="AJX18" s="120"/>
      <c r="AJY18" s="181" t="s">
        <v>13</v>
      </c>
      <c r="AJZ18" s="181"/>
      <c r="AKA18" s="120"/>
      <c r="AKB18" s="120"/>
      <c r="AKC18" s="120"/>
      <c r="AKD18" s="121">
        <f>AKD6</f>
        <v>0</v>
      </c>
      <c r="AKE18" s="121">
        <f t="shared" ref="AKE18:AKL18" si="2402">AKE6</f>
        <v>0</v>
      </c>
      <c r="AKF18" s="121">
        <f t="shared" si="2402"/>
        <v>0</v>
      </c>
      <c r="AKG18" s="121">
        <f t="shared" si="2402"/>
        <v>0</v>
      </c>
      <c r="AKH18" s="121">
        <f t="shared" si="2402"/>
        <v>0</v>
      </c>
      <c r="AKI18" s="121">
        <f t="shared" si="2402"/>
        <v>0</v>
      </c>
      <c r="AKJ18" s="121">
        <f t="shared" si="2402"/>
        <v>0</v>
      </c>
      <c r="AKK18" s="121">
        <f t="shared" si="2402"/>
        <v>0</v>
      </c>
      <c r="AKL18" s="121">
        <f t="shared" si="2402"/>
        <v>0</v>
      </c>
      <c r="AKM18" s="120"/>
      <c r="AKN18" s="181" t="s">
        <v>13</v>
      </c>
      <c r="AKO18" s="181"/>
      <c r="AKP18" s="120"/>
      <c r="AKQ18" s="120"/>
      <c r="AKR18" s="120"/>
      <c r="AKS18" s="121">
        <f>AKS6</f>
        <v>0</v>
      </c>
      <c r="AKT18" s="121">
        <f t="shared" ref="AKT18:ALA18" si="2403">AKT6</f>
        <v>0</v>
      </c>
      <c r="AKU18" s="121">
        <f t="shared" si="2403"/>
        <v>0</v>
      </c>
      <c r="AKV18" s="121">
        <f t="shared" si="2403"/>
        <v>0</v>
      </c>
      <c r="AKW18" s="121">
        <f t="shared" si="2403"/>
        <v>0</v>
      </c>
      <c r="AKX18" s="121">
        <f t="shared" si="2403"/>
        <v>0</v>
      </c>
      <c r="AKY18" s="121">
        <f t="shared" si="2403"/>
        <v>0</v>
      </c>
      <c r="AKZ18" s="121">
        <f t="shared" si="2403"/>
        <v>0</v>
      </c>
      <c r="ALA18" s="121">
        <f t="shared" si="2403"/>
        <v>0</v>
      </c>
      <c r="ALB18" s="120"/>
      <c r="ALC18" s="181" t="s">
        <v>13</v>
      </c>
      <c r="ALD18" s="181"/>
      <c r="ALE18" s="120"/>
      <c r="ALF18" s="120"/>
      <c r="ALG18" s="120"/>
      <c r="ALH18" s="121">
        <f>ALH6</f>
        <v>0</v>
      </c>
      <c r="ALI18" s="121">
        <f t="shared" ref="ALI18:ALP18" si="2404">ALI6</f>
        <v>0</v>
      </c>
      <c r="ALJ18" s="121">
        <f t="shared" si="2404"/>
        <v>0</v>
      </c>
      <c r="ALK18" s="121">
        <f t="shared" si="2404"/>
        <v>0</v>
      </c>
      <c r="ALL18" s="121">
        <f t="shared" si="2404"/>
        <v>0</v>
      </c>
      <c r="ALM18" s="121">
        <f t="shared" si="2404"/>
        <v>0</v>
      </c>
      <c r="ALN18" s="121">
        <f t="shared" si="2404"/>
        <v>0</v>
      </c>
      <c r="ALO18" s="121">
        <f t="shared" si="2404"/>
        <v>0</v>
      </c>
      <c r="ALP18" s="121">
        <f t="shared" si="2404"/>
        <v>0</v>
      </c>
      <c r="ALQ18" s="120"/>
      <c r="ALR18" s="181" t="s">
        <v>13</v>
      </c>
      <c r="ALS18" s="181"/>
      <c r="ALT18" s="120"/>
      <c r="ALU18" s="120"/>
      <c r="ALV18" s="120"/>
      <c r="ALW18" s="121">
        <f>ALW6</f>
        <v>0</v>
      </c>
      <c r="ALX18" s="121">
        <f t="shared" ref="ALX18:AME18" si="2405">ALX6</f>
        <v>0</v>
      </c>
      <c r="ALY18" s="121">
        <f t="shared" si="2405"/>
        <v>0</v>
      </c>
      <c r="ALZ18" s="121">
        <f t="shared" si="2405"/>
        <v>0</v>
      </c>
      <c r="AMA18" s="121">
        <f t="shared" si="2405"/>
        <v>0</v>
      </c>
      <c r="AMB18" s="121">
        <f t="shared" si="2405"/>
        <v>0</v>
      </c>
      <c r="AMC18" s="121">
        <f t="shared" si="2405"/>
        <v>0</v>
      </c>
      <c r="AMD18" s="121">
        <f t="shared" si="2405"/>
        <v>0</v>
      </c>
      <c r="AME18" s="121">
        <f t="shared" si="2405"/>
        <v>0</v>
      </c>
      <c r="AMF18" s="120"/>
      <c r="AMG18" s="181" t="s">
        <v>13</v>
      </c>
      <c r="AMH18" s="181"/>
      <c r="AMI18" s="120"/>
      <c r="AMJ18" s="120"/>
      <c r="AMK18" s="120"/>
      <c r="AML18" s="121">
        <f>AML6</f>
        <v>0</v>
      </c>
      <c r="AMM18" s="121">
        <f t="shared" ref="AMM18:AMT18" si="2406">AMM6</f>
        <v>0</v>
      </c>
      <c r="AMN18" s="121">
        <f t="shared" si="2406"/>
        <v>0</v>
      </c>
      <c r="AMO18" s="121">
        <f t="shared" si="2406"/>
        <v>0</v>
      </c>
      <c r="AMP18" s="121">
        <f t="shared" si="2406"/>
        <v>0</v>
      </c>
      <c r="AMQ18" s="121">
        <f t="shared" si="2406"/>
        <v>0</v>
      </c>
      <c r="AMR18" s="121">
        <f t="shared" si="2406"/>
        <v>0</v>
      </c>
      <c r="AMS18" s="121">
        <f t="shared" si="2406"/>
        <v>0</v>
      </c>
      <c r="AMT18" s="121">
        <f t="shared" si="2406"/>
        <v>0</v>
      </c>
      <c r="AMU18" s="120"/>
      <c r="AMV18" s="181" t="s">
        <v>13</v>
      </c>
      <c r="AMW18" s="181"/>
      <c r="AMX18" s="120"/>
      <c r="AMY18" s="120"/>
      <c r="AMZ18" s="120"/>
      <c r="ANA18" s="121">
        <f>ANA6</f>
        <v>0</v>
      </c>
      <c r="ANB18" s="121">
        <f t="shared" ref="ANB18:ANI18" si="2407">ANB6</f>
        <v>0</v>
      </c>
      <c r="ANC18" s="121">
        <f t="shared" si="2407"/>
        <v>0</v>
      </c>
      <c r="AND18" s="121">
        <f t="shared" si="2407"/>
        <v>0</v>
      </c>
      <c r="ANE18" s="121">
        <f t="shared" si="2407"/>
        <v>0</v>
      </c>
      <c r="ANF18" s="121">
        <f t="shared" si="2407"/>
        <v>0</v>
      </c>
      <c r="ANG18" s="121">
        <f t="shared" si="2407"/>
        <v>0</v>
      </c>
      <c r="ANH18" s="121">
        <f t="shared" si="2407"/>
        <v>0</v>
      </c>
      <c r="ANI18" s="121">
        <f t="shared" si="2407"/>
        <v>0</v>
      </c>
      <c r="ANJ18" s="120"/>
      <c r="ANK18" s="181" t="s">
        <v>13</v>
      </c>
      <c r="ANL18" s="181"/>
      <c r="ANM18" s="120"/>
      <c r="ANN18" s="120"/>
      <c r="ANO18" s="120"/>
      <c r="ANP18" s="121">
        <f>ANP6</f>
        <v>0</v>
      </c>
      <c r="ANQ18" s="121">
        <f t="shared" ref="ANQ18:ANX18" si="2408">ANQ6</f>
        <v>0</v>
      </c>
      <c r="ANR18" s="121">
        <f t="shared" si="2408"/>
        <v>0</v>
      </c>
      <c r="ANS18" s="121">
        <f t="shared" si="2408"/>
        <v>0</v>
      </c>
      <c r="ANT18" s="121">
        <f t="shared" si="2408"/>
        <v>0</v>
      </c>
      <c r="ANU18" s="121">
        <f t="shared" si="2408"/>
        <v>0</v>
      </c>
      <c r="ANV18" s="121">
        <f t="shared" si="2408"/>
        <v>0</v>
      </c>
      <c r="ANW18" s="121">
        <f t="shared" si="2408"/>
        <v>0</v>
      </c>
      <c r="ANX18" s="121">
        <f t="shared" si="2408"/>
        <v>0</v>
      </c>
      <c r="ANY18" s="120"/>
      <c r="ANZ18" s="181" t="s">
        <v>13</v>
      </c>
      <c r="AOA18" s="181"/>
      <c r="AOB18" s="120"/>
      <c r="AOC18" s="120"/>
      <c r="AOD18" s="120"/>
      <c r="AOE18" s="121">
        <f>AOE6</f>
        <v>0</v>
      </c>
      <c r="AOF18" s="121">
        <f t="shared" ref="AOF18:AOM18" si="2409">AOF6</f>
        <v>0</v>
      </c>
      <c r="AOG18" s="121">
        <f t="shared" si="2409"/>
        <v>0</v>
      </c>
      <c r="AOH18" s="121">
        <f t="shared" si="2409"/>
        <v>0</v>
      </c>
      <c r="AOI18" s="121">
        <f t="shared" si="2409"/>
        <v>0</v>
      </c>
      <c r="AOJ18" s="121">
        <f t="shared" si="2409"/>
        <v>0</v>
      </c>
      <c r="AOK18" s="121">
        <f t="shared" si="2409"/>
        <v>0</v>
      </c>
      <c r="AOL18" s="121">
        <f t="shared" si="2409"/>
        <v>0</v>
      </c>
      <c r="AOM18" s="121">
        <f t="shared" si="2409"/>
        <v>0</v>
      </c>
      <c r="AON18" s="120"/>
      <c r="AOO18" s="181" t="s">
        <v>13</v>
      </c>
      <c r="AOP18" s="181"/>
      <c r="AOQ18" s="120"/>
      <c r="AOR18" s="120"/>
      <c r="AOS18" s="120"/>
      <c r="AOT18" s="121">
        <f>AOT6</f>
        <v>0</v>
      </c>
      <c r="AOU18" s="121">
        <f t="shared" ref="AOU18:APB18" si="2410">AOU6</f>
        <v>0</v>
      </c>
      <c r="AOV18" s="121">
        <f t="shared" si="2410"/>
        <v>0</v>
      </c>
      <c r="AOW18" s="121">
        <f t="shared" si="2410"/>
        <v>0</v>
      </c>
      <c r="AOX18" s="121">
        <f t="shared" si="2410"/>
        <v>0</v>
      </c>
      <c r="AOY18" s="121">
        <f t="shared" si="2410"/>
        <v>0</v>
      </c>
      <c r="AOZ18" s="121">
        <f t="shared" si="2410"/>
        <v>0</v>
      </c>
      <c r="APA18" s="121">
        <f t="shared" si="2410"/>
        <v>0</v>
      </c>
      <c r="APB18" s="121">
        <f t="shared" si="2410"/>
        <v>0</v>
      </c>
      <c r="APC18" s="120"/>
      <c r="APD18" s="181" t="s">
        <v>13</v>
      </c>
      <c r="APE18" s="181"/>
      <c r="APF18" s="120"/>
      <c r="APG18" s="120"/>
      <c r="APH18" s="120"/>
      <c r="API18" s="121">
        <f>API6</f>
        <v>0</v>
      </c>
      <c r="APJ18" s="121">
        <f t="shared" ref="APJ18:APQ18" si="2411">APJ6</f>
        <v>0</v>
      </c>
      <c r="APK18" s="121">
        <f t="shared" si="2411"/>
        <v>0</v>
      </c>
      <c r="APL18" s="121">
        <f t="shared" si="2411"/>
        <v>0</v>
      </c>
      <c r="APM18" s="121">
        <f t="shared" si="2411"/>
        <v>0</v>
      </c>
      <c r="APN18" s="121">
        <f t="shared" si="2411"/>
        <v>0</v>
      </c>
      <c r="APO18" s="121">
        <f t="shared" si="2411"/>
        <v>0</v>
      </c>
      <c r="APP18" s="121">
        <f t="shared" si="2411"/>
        <v>0</v>
      </c>
      <c r="APQ18" s="121">
        <f t="shared" si="2411"/>
        <v>0</v>
      </c>
      <c r="APR18" s="120"/>
      <c r="APS18" s="181" t="s">
        <v>13</v>
      </c>
      <c r="APT18" s="181"/>
      <c r="APU18" s="120"/>
      <c r="APV18" s="120"/>
      <c r="APW18" s="120"/>
      <c r="APX18" s="121">
        <f>APX6</f>
        <v>2</v>
      </c>
      <c r="APY18" s="121">
        <f t="shared" ref="APY18:AQF18" si="2412">APY6</f>
        <v>127000</v>
      </c>
      <c r="APZ18" s="121">
        <f t="shared" si="2412"/>
        <v>0</v>
      </c>
      <c r="AQA18" s="121">
        <f t="shared" si="2412"/>
        <v>127000</v>
      </c>
      <c r="AQB18" s="121">
        <f t="shared" si="2412"/>
        <v>0</v>
      </c>
      <c r="AQC18" s="121">
        <f t="shared" si="2412"/>
        <v>127000</v>
      </c>
      <c r="AQD18" s="121">
        <f t="shared" si="2412"/>
        <v>0</v>
      </c>
      <c r="AQE18" s="121">
        <f t="shared" si="2412"/>
        <v>0</v>
      </c>
      <c r="AQF18" s="121">
        <f t="shared" si="2412"/>
        <v>0</v>
      </c>
      <c r="AQG18" s="120"/>
      <c r="AQH18" s="181" t="s">
        <v>13</v>
      </c>
      <c r="AQI18" s="181"/>
      <c r="AQJ18" s="120"/>
      <c r="AQK18" s="120"/>
      <c r="AQL18" s="120"/>
      <c r="AQM18" s="121">
        <f>AQM6</f>
        <v>1</v>
      </c>
      <c r="AQN18" s="121">
        <f t="shared" ref="AQN18:AQU18" si="2413">AQN6</f>
        <v>50000</v>
      </c>
      <c r="AQO18" s="121">
        <f t="shared" si="2413"/>
        <v>0</v>
      </c>
      <c r="AQP18" s="121">
        <f t="shared" si="2413"/>
        <v>50000</v>
      </c>
      <c r="AQQ18" s="121">
        <f t="shared" si="2413"/>
        <v>0</v>
      </c>
      <c r="AQR18" s="121">
        <f t="shared" si="2413"/>
        <v>50000</v>
      </c>
      <c r="AQS18" s="121">
        <f t="shared" si="2413"/>
        <v>0</v>
      </c>
      <c r="AQT18" s="121">
        <f t="shared" si="2413"/>
        <v>0</v>
      </c>
      <c r="AQU18" s="121">
        <f t="shared" si="2413"/>
        <v>0</v>
      </c>
      <c r="AQV18" s="120"/>
      <c r="AQW18" s="181" t="s">
        <v>13</v>
      </c>
      <c r="AQX18" s="181"/>
      <c r="AQY18" s="120"/>
      <c r="AQZ18" s="120"/>
      <c r="ARA18" s="120"/>
      <c r="ARB18" s="121">
        <f>ARB6</f>
        <v>0</v>
      </c>
      <c r="ARC18" s="121">
        <f t="shared" ref="ARC18:ARJ18" si="2414">ARC6</f>
        <v>0</v>
      </c>
      <c r="ARD18" s="121">
        <f t="shared" si="2414"/>
        <v>0</v>
      </c>
      <c r="ARE18" s="121">
        <f t="shared" si="2414"/>
        <v>0</v>
      </c>
      <c r="ARF18" s="121">
        <f t="shared" si="2414"/>
        <v>0</v>
      </c>
      <c r="ARG18" s="121">
        <f t="shared" si="2414"/>
        <v>0</v>
      </c>
      <c r="ARH18" s="121">
        <f t="shared" si="2414"/>
        <v>0</v>
      </c>
      <c r="ARI18" s="121">
        <f t="shared" si="2414"/>
        <v>0</v>
      </c>
      <c r="ARJ18" s="121">
        <f t="shared" si="2414"/>
        <v>0</v>
      </c>
      <c r="ARK18" s="120"/>
      <c r="ARL18" s="181" t="s">
        <v>13</v>
      </c>
      <c r="ARM18" s="181"/>
      <c r="ARN18" s="120"/>
      <c r="ARO18" s="120"/>
      <c r="ARP18" s="120"/>
      <c r="ARQ18" s="121">
        <f>ARQ6</f>
        <v>0</v>
      </c>
      <c r="ARR18" s="121">
        <f t="shared" ref="ARR18:ARY18" si="2415">ARR6</f>
        <v>0</v>
      </c>
      <c r="ARS18" s="121">
        <f t="shared" si="2415"/>
        <v>0</v>
      </c>
      <c r="ART18" s="121">
        <f t="shared" si="2415"/>
        <v>0</v>
      </c>
      <c r="ARU18" s="121">
        <f t="shared" si="2415"/>
        <v>0</v>
      </c>
      <c r="ARV18" s="121">
        <f t="shared" si="2415"/>
        <v>0</v>
      </c>
      <c r="ARW18" s="121">
        <f t="shared" si="2415"/>
        <v>0</v>
      </c>
      <c r="ARX18" s="121">
        <f t="shared" si="2415"/>
        <v>0</v>
      </c>
      <c r="ARY18" s="121">
        <f t="shared" si="2415"/>
        <v>0</v>
      </c>
      <c r="ARZ18" s="120"/>
      <c r="ASA18" s="181" t="s">
        <v>13</v>
      </c>
      <c r="ASB18" s="181"/>
      <c r="ASC18" s="120"/>
      <c r="ASD18" s="120"/>
      <c r="ASE18" s="120"/>
      <c r="ASF18" s="121">
        <f>ASF6</f>
        <v>0</v>
      </c>
      <c r="ASG18" s="121">
        <f t="shared" ref="ASG18:ASN18" si="2416">ASG6</f>
        <v>0</v>
      </c>
      <c r="ASH18" s="121">
        <f t="shared" si="2416"/>
        <v>0</v>
      </c>
      <c r="ASI18" s="121">
        <f t="shared" si="2416"/>
        <v>0</v>
      </c>
      <c r="ASJ18" s="121">
        <f t="shared" si="2416"/>
        <v>0</v>
      </c>
      <c r="ASK18" s="121">
        <f t="shared" si="2416"/>
        <v>0</v>
      </c>
      <c r="ASL18" s="121">
        <f t="shared" si="2416"/>
        <v>0</v>
      </c>
      <c r="ASM18" s="121">
        <f t="shared" si="2416"/>
        <v>0</v>
      </c>
      <c r="ASN18" s="121">
        <f t="shared" si="2416"/>
        <v>0</v>
      </c>
      <c r="ASO18" s="120"/>
      <c r="ASP18" s="181" t="s">
        <v>13</v>
      </c>
      <c r="ASQ18" s="181"/>
      <c r="ASR18" s="120"/>
      <c r="ASS18" s="120"/>
      <c r="AST18" s="120"/>
      <c r="ASU18" s="121">
        <f>ASU6</f>
        <v>0</v>
      </c>
      <c r="ASV18" s="121">
        <f t="shared" ref="ASV18:ATC18" si="2417">ASV6</f>
        <v>0</v>
      </c>
      <c r="ASW18" s="121">
        <f t="shared" si="2417"/>
        <v>0</v>
      </c>
      <c r="ASX18" s="121">
        <f t="shared" si="2417"/>
        <v>0</v>
      </c>
      <c r="ASY18" s="121">
        <f t="shared" si="2417"/>
        <v>0</v>
      </c>
      <c r="ASZ18" s="121">
        <f t="shared" si="2417"/>
        <v>0</v>
      </c>
      <c r="ATA18" s="121">
        <f t="shared" si="2417"/>
        <v>0</v>
      </c>
      <c r="ATB18" s="121">
        <f t="shared" si="2417"/>
        <v>0</v>
      </c>
      <c r="ATC18" s="121">
        <f t="shared" si="2417"/>
        <v>0</v>
      </c>
      <c r="ATD18" s="120"/>
      <c r="ATE18" s="181" t="s">
        <v>13</v>
      </c>
      <c r="ATF18" s="181"/>
      <c r="ATG18" s="120"/>
      <c r="ATH18" s="120"/>
      <c r="ATI18" s="120"/>
      <c r="ATJ18" s="121">
        <f>ATJ6</f>
        <v>0</v>
      </c>
      <c r="ATK18" s="121">
        <f t="shared" ref="ATK18:ATR18" si="2418">ATK6</f>
        <v>0</v>
      </c>
      <c r="ATL18" s="121">
        <f t="shared" si="2418"/>
        <v>0</v>
      </c>
      <c r="ATM18" s="121">
        <f t="shared" si="2418"/>
        <v>0</v>
      </c>
      <c r="ATN18" s="121">
        <f t="shared" si="2418"/>
        <v>0</v>
      </c>
      <c r="ATO18" s="121">
        <f t="shared" si="2418"/>
        <v>0</v>
      </c>
      <c r="ATP18" s="121">
        <f t="shared" si="2418"/>
        <v>0</v>
      </c>
      <c r="ATQ18" s="121">
        <f t="shared" si="2418"/>
        <v>0</v>
      </c>
      <c r="ATR18" s="121">
        <f t="shared" si="2418"/>
        <v>0</v>
      </c>
      <c r="ATS18" s="120"/>
      <c r="ATT18" s="181" t="s">
        <v>13</v>
      </c>
      <c r="ATU18" s="181"/>
      <c r="ATV18" s="120"/>
      <c r="ATW18" s="120"/>
      <c r="ATX18" s="120"/>
      <c r="ATY18" s="121">
        <f>ATY6</f>
        <v>0</v>
      </c>
      <c r="ATZ18" s="121">
        <f t="shared" ref="ATZ18:AUG18" si="2419">ATZ6</f>
        <v>0</v>
      </c>
      <c r="AUA18" s="121">
        <f t="shared" si="2419"/>
        <v>0</v>
      </c>
      <c r="AUB18" s="121">
        <f t="shared" si="2419"/>
        <v>0</v>
      </c>
      <c r="AUC18" s="121">
        <f t="shared" si="2419"/>
        <v>0</v>
      </c>
      <c r="AUD18" s="121">
        <f t="shared" si="2419"/>
        <v>0</v>
      </c>
      <c r="AUE18" s="121">
        <f t="shared" si="2419"/>
        <v>0</v>
      </c>
      <c r="AUF18" s="121">
        <f t="shared" si="2419"/>
        <v>0</v>
      </c>
      <c r="AUG18" s="121">
        <f t="shared" si="2419"/>
        <v>0</v>
      </c>
      <c r="AUH18" s="120"/>
      <c r="AUI18" s="181" t="s">
        <v>13</v>
      </c>
      <c r="AUJ18" s="181"/>
      <c r="AUK18" s="120"/>
      <c r="AUL18" s="120"/>
      <c r="AUM18" s="120"/>
      <c r="AUN18" s="121">
        <f>AUN6</f>
        <v>0</v>
      </c>
      <c r="AUO18" s="121">
        <f t="shared" ref="AUO18:AUV18" si="2420">AUO6</f>
        <v>0</v>
      </c>
      <c r="AUP18" s="121">
        <f t="shared" si="2420"/>
        <v>0</v>
      </c>
      <c r="AUQ18" s="121">
        <f t="shared" si="2420"/>
        <v>0</v>
      </c>
      <c r="AUR18" s="121">
        <f t="shared" si="2420"/>
        <v>0</v>
      </c>
      <c r="AUS18" s="121">
        <f t="shared" si="2420"/>
        <v>0</v>
      </c>
      <c r="AUT18" s="121">
        <f t="shared" si="2420"/>
        <v>0</v>
      </c>
      <c r="AUU18" s="121">
        <f t="shared" si="2420"/>
        <v>0</v>
      </c>
      <c r="AUV18" s="121">
        <f t="shared" si="2420"/>
        <v>0</v>
      </c>
      <c r="AUW18" s="120"/>
      <c r="AUX18" s="181" t="s">
        <v>13</v>
      </c>
      <c r="AUY18" s="181"/>
      <c r="AUZ18" s="120"/>
      <c r="AVA18" s="120"/>
      <c r="AVB18" s="120"/>
      <c r="AVC18" s="121">
        <f>AVC6</f>
        <v>0</v>
      </c>
      <c r="AVD18" s="121">
        <f t="shared" ref="AVD18:AVK18" si="2421">AVD6</f>
        <v>0</v>
      </c>
      <c r="AVE18" s="121">
        <f t="shared" si="2421"/>
        <v>0</v>
      </c>
      <c r="AVF18" s="121">
        <f t="shared" si="2421"/>
        <v>0</v>
      </c>
      <c r="AVG18" s="121">
        <f t="shared" si="2421"/>
        <v>0</v>
      </c>
      <c r="AVH18" s="121">
        <f t="shared" si="2421"/>
        <v>0</v>
      </c>
      <c r="AVI18" s="121">
        <f t="shared" si="2421"/>
        <v>0</v>
      </c>
      <c r="AVJ18" s="121">
        <f t="shared" si="2421"/>
        <v>0</v>
      </c>
      <c r="AVK18" s="121">
        <f t="shared" si="2421"/>
        <v>0</v>
      </c>
      <c r="AVL18" s="120"/>
      <c r="AVM18" s="181" t="s">
        <v>13</v>
      </c>
      <c r="AVN18" s="181"/>
      <c r="AVO18" s="120"/>
      <c r="AVP18" s="120"/>
      <c r="AVQ18" s="120"/>
      <c r="AVR18" s="121">
        <f>AVR6</f>
        <v>0</v>
      </c>
      <c r="AVS18" s="121">
        <f t="shared" ref="AVS18:AVZ18" si="2422">AVS6</f>
        <v>0</v>
      </c>
      <c r="AVT18" s="121">
        <f t="shared" si="2422"/>
        <v>0</v>
      </c>
      <c r="AVU18" s="121">
        <f t="shared" si="2422"/>
        <v>0</v>
      </c>
      <c r="AVV18" s="121">
        <f t="shared" si="2422"/>
        <v>0</v>
      </c>
      <c r="AVW18" s="121">
        <f t="shared" si="2422"/>
        <v>0</v>
      </c>
      <c r="AVX18" s="121">
        <f t="shared" si="2422"/>
        <v>0</v>
      </c>
      <c r="AVY18" s="121">
        <f t="shared" si="2422"/>
        <v>0</v>
      </c>
      <c r="AVZ18" s="121">
        <f t="shared" si="2422"/>
        <v>0</v>
      </c>
      <c r="AWA18" s="120"/>
      <c r="AWB18" s="181" t="s">
        <v>13</v>
      </c>
      <c r="AWC18" s="181"/>
      <c r="AWD18" s="120"/>
      <c r="AWE18" s="120"/>
      <c r="AWF18" s="120"/>
      <c r="AWG18" s="121">
        <f>AWG6</f>
        <v>0</v>
      </c>
      <c r="AWH18" s="121">
        <f t="shared" ref="AWH18:AWO18" si="2423">AWH6</f>
        <v>0</v>
      </c>
      <c r="AWI18" s="121">
        <f t="shared" si="2423"/>
        <v>0</v>
      </c>
      <c r="AWJ18" s="121">
        <f t="shared" si="2423"/>
        <v>0</v>
      </c>
      <c r="AWK18" s="121">
        <f t="shared" si="2423"/>
        <v>0</v>
      </c>
      <c r="AWL18" s="121">
        <f t="shared" si="2423"/>
        <v>0</v>
      </c>
      <c r="AWM18" s="121">
        <f t="shared" si="2423"/>
        <v>0</v>
      </c>
      <c r="AWN18" s="121">
        <f t="shared" si="2423"/>
        <v>0</v>
      </c>
      <c r="AWO18" s="121">
        <f t="shared" si="2423"/>
        <v>0</v>
      </c>
      <c r="AWP18" s="120"/>
      <c r="AWQ18" s="181" t="s">
        <v>13</v>
      </c>
      <c r="AWR18" s="181"/>
      <c r="AWS18" s="120"/>
      <c r="AWT18" s="120"/>
      <c r="AWU18" s="120"/>
      <c r="AWV18" s="121">
        <f>AWV6</f>
        <v>0</v>
      </c>
      <c r="AWW18" s="121">
        <f t="shared" ref="AWW18:AXD18" si="2424">AWW6</f>
        <v>0</v>
      </c>
      <c r="AWX18" s="121">
        <f t="shared" si="2424"/>
        <v>0</v>
      </c>
      <c r="AWY18" s="121">
        <f t="shared" si="2424"/>
        <v>0</v>
      </c>
      <c r="AWZ18" s="121">
        <f t="shared" si="2424"/>
        <v>0</v>
      </c>
      <c r="AXA18" s="121">
        <f t="shared" si="2424"/>
        <v>0</v>
      </c>
      <c r="AXB18" s="121">
        <f t="shared" si="2424"/>
        <v>0</v>
      </c>
      <c r="AXC18" s="121">
        <f t="shared" si="2424"/>
        <v>0</v>
      </c>
      <c r="AXD18" s="121">
        <f t="shared" si="2424"/>
        <v>0</v>
      </c>
      <c r="AXE18" s="120"/>
      <c r="AXF18" s="181" t="s">
        <v>13</v>
      </c>
      <c r="AXG18" s="181"/>
      <c r="AXH18" s="120"/>
      <c r="AXI18" s="120"/>
      <c r="AXJ18" s="120"/>
      <c r="AXK18" s="121">
        <f>AXK6</f>
        <v>0</v>
      </c>
      <c r="AXL18" s="121">
        <f t="shared" ref="AXL18:AXS18" si="2425">AXL6</f>
        <v>0</v>
      </c>
      <c r="AXM18" s="121">
        <f t="shared" si="2425"/>
        <v>0</v>
      </c>
      <c r="AXN18" s="121">
        <f t="shared" si="2425"/>
        <v>0</v>
      </c>
      <c r="AXO18" s="121">
        <f t="shared" si="2425"/>
        <v>0</v>
      </c>
      <c r="AXP18" s="121">
        <f t="shared" si="2425"/>
        <v>0</v>
      </c>
      <c r="AXQ18" s="121">
        <f t="shared" si="2425"/>
        <v>0</v>
      </c>
      <c r="AXR18" s="121">
        <f t="shared" si="2425"/>
        <v>0</v>
      </c>
      <c r="AXS18" s="121">
        <f t="shared" si="2425"/>
        <v>0</v>
      </c>
      <c r="AXT18" s="120"/>
      <c r="AXU18" s="181" t="s">
        <v>13</v>
      </c>
      <c r="AXV18" s="181"/>
      <c r="AXW18" s="120"/>
      <c r="AXX18" s="120"/>
      <c r="AXY18" s="120"/>
      <c r="AXZ18" s="121">
        <f>AXZ6</f>
        <v>0</v>
      </c>
      <c r="AYA18" s="121">
        <f t="shared" ref="AYA18:AYH18" si="2426">AYA6</f>
        <v>0</v>
      </c>
      <c r="AYB18" s="121">
        <f t="shared" si="2426"/>
        <v>0</v>
      </c>
      <c r="AYC18" s="121">
        <f t="shared" si="2426"/>
        <v>0</v>
      </c>
      <c r="AYD18" s="121">
        <f t="shared" si="2426"/>
        <v>0</v>
      </c>
      <c r="AYE18" s="121">
        <f t="shared" si="2426"/>
        <v>0</v>
      </c>
      <c r="AYF18" s="121">
        <f t="shared" si="2426"/>
        <v>0</v>
      </c>
      <c r="AYG18" s="121">
        <f t="shared" si="2426"/>
        <v>0</v>
      </c>
      <c r="AYH18" s="121">
        <f t="shared" si="2426"/>
        <v>0</v>
      </c>
      <c r="AYI18" s="120"/>
      <c r="AYJ18" s="181" t="s">
        <v>13</v>
      </c>
      <c r="AYK18" s="181"/>
      <c r="AYL18" s="120"/>
      <c r="AYM18" s="120"/>
      <c r="AYN18" s="120"/>
      <c r="AYO18" s="121">
        <f>AYO6</f>
        <v>0</v>
      </c>
      <c r="AYP18" s="121">
        <f t="shared" ref="AYP18:AYW18" si="2427">AYP6</f>
        <v>0</v>
      </c>
      <c r="AYQ18" s="121">
        <f t="shared" si="2427"/>
        <v>0</v>
      </c>
      <c r="AYR18" s="121">
        <f t="shared" si="2427"/>
        <v>0</v>
      </c>
      <c r="AYS18" s="121">
        <f t="shared" si="2427"/>
        <v>0</v>
      </c>
      <c r="AYT18" s="121">
        <f t="shared" si="2427"/>
        <v>0</v>
      </c>
      <c r="AYU18" s="121">
        <f t="shared" si="2427"/>
        <v>0</v>
      </c>
      <c r="AYV18" s="121">
        <f t="shared" si="2427"/>
        <v>0</v>
      </c>
      <c r="AYW18" s="121">
        <f t="shared" si="2427"/>
        <v>0</v>
      </c>
      <c r="AYX18" s="120"/>
      <c r="AYY18" s="181" t="s">
        <v>13</v>
      </c>
      <c r="AYZ18" s="181"/>
      <c r="AZA18" s="120"/>
      <c r="AZB18" s="120"/>
      <c r="AZC18" s="120"/>
      <c r="AZD18" s="121">
        <f>AZD6</f>
        <v>0</v>
      </c>
      <c r="AZE18" s="121">
        <f t="shared" ref="AZE18:AZL18" si="2428">AZE6</f>
        <v>0</v>
      </c>
      <c r="AZF18" s="121">
        <f t="shared" si="2428"/>
        <v>0</v>
      </c>
      <c r="AZG18" s="121">
        <f t="shared" si="2428"/>
        <v>0</v>
      </c>
      <c r="AZH18" s="121">
        <f t="shared" si="2428"/>
        <v>0</v>
      </c>
      <c r="AZI18" s="121">
        <f t="shared" si="2428"/>
        <v>0</v>
      </c>
      <c r="AZJ18" s="121">
        <f t="shared" si="2428"/>
        <v>0</v>
      </c>
      <c r="AZK18" s="121">
        <f t="shared" si="2428"/>
        <v>0</v>
      </c>
      <c r="AZL18" s="121">
        <f t="shared" si="2428"/>
        <v>0</v>
      </c>
      <c r="AZM18" s="120"/>
      <c r="AZN18" s="181" t="s">
        <v>13</v>
      </c>
      <c r="AZO18" s="181"/>
      <c r="AZP18" s="120"/>
      <c r="AZQ18" s="120"/>
      <c r="AZR18" s="120"/>
      <c r="AZS18" s="121">
        <f>AZS6</f>
        <v>0</v>
      </c>
      <c r="AZT18" s="121">
        <f t="shared" ref="AZT18:BAA18" si="2429">AZT6</f>
        <v>0</v>
      </c>
      <c r="AZU18" s="121">
        <f t="shared" si="2429"/>
        <v>0</v>
      </c>
      <c r="AZV18" s="121">
        <f t="shared" si="2429"/>
        <v>0</v>
      </c>
      <c r="AZW18" s="121">
        <f t="shared" si="2429"/>
        <v>0</v>
      </c>
      <c r="AZX18" s="121">
        <f t="shared" si="2429"/>
        <v>0</v>
      </c>
      <c r="AZY18" s="121">
        <f t="shared" si="2429"/>
        <v>0</v>
      </c>
      <c r="AZZ18" s="121">
        <f t="shared" si="2429"/>
        <v>0</v>
      </c>
      <c r="BAA18" s="121">
        <f t="shared" si="2429"/>
        <v>0</v>
      </c>
      <c r="BAB18" s="120"/>
      <c r="BAC18" s="181" t="s">
        <v>13</v>
      </c>
      <c r="BAD18" s="181"/>
      <c r="BAE18" s="120"/>
      <c r="BAF18" s="120"/>
      <c r="BAG18" s="120"/>
      <c r="BAH18" s="121">
        <f>BAH6</f>
        <v>0</v>
      </c>
      <c r="BAI18" s="121">
        <f t="shared" ref="BAI18:BAP18" si="2430">BAI6</f>
        <v>25000</v>
      </c>
      <c r="BAJ18" s="121">
        <f t="shared" si="2430"/>
        <v>0</v>
      </c>
      <c r="BAK18" s="121">
        <f t="shared" si="2430"/>
        <v>25000</v>
      </c>
      <c r="BAL18" s="121">
        <f t="shared" si="2430"/>
        <v>0</v>
      </c>
      <c r="BAM18" s="121">
        <f t="shared" si="2430"/>
        <v>5000</v>
      </c>
      <c r="BAN18" s="121">
        <f t="shared" si="2430"/>
        <v>10000</v>
      </c>
      <c r="BAO18" s="121">
        <f t="shared" si="2430"/>
        <v>10000</v>
      </c>
      <c r="BAP18" s="121">
        <f t="shared" si="2430"/>
        <v>0</v>
      </c>
      <c r="BAQ18" s="120"/>
      <c r="BAR18" s="181" t="s">
        <v>13</v>
      </c>
      <c r="BAS18" s="181"/>
      <c r="BAT18" s="120"/>
      <c r="BAU18" s="120"/>
      <c r="BAV18" s="120"/>
      <c r="BAW18" s="121">
        <f>BAW6</f>
        <v>0</v>
      </c>
      <c r="BAX18" s="121">
        <f t="shared" ref="BAX18:BBE18" si="2431">BAX6</f>
        <v>0</v>
      </c>
      <c r="BAY18" s="121">
        <f t="shared" si="2431"/>
        <v>0</v>
      </c>
      <c r="BAZ18" s="121">
        <f t="shared" si="2431"/>
        <v>0</v>
      </c>
      <c r="BBA18" s="121">
        <f t="shared" si="2431"/>
        <v>0</v>
      </c>
      <c r="BBB18" s="121">
        <f t="shared" si="2431"/>
        <v>0</v>
      </c>
      <c r="BBC18" s="121">
        <f t="shared" si="2431"/>
        <v>0</v>
      </c>
      <c r="BBD18" s="121">
        <f t="shared" si="2431"/>
        <v>0</v>
      </c>
      <c r="BBE18" s="121">
        <f t="shared" si="2431"/>
        <v>0</v>
      </c>
      <c r="BBF18" s="120"/>
      <c r="BBG18" s="181" t="s">
        <v>13</v>
      </c>
      <c r="BBH18" s="181"/>
      <c r="BBI18" s="120"/>
      <c r="BBJ18" s="120"/>
      <c r="BBK18" s="120"/>
      <c r="BBL18" s="121">
        <f>BBL6</f>
        <v>0</v>
      </c>
      <c r="BBM18" s="121">
        <f t="shared" ref="BBM18:BBT18" si="2432">BBM6</f>
        <v>0</v>
      </c>
      <c r="BBN18" s="121">
        <f t="shared" si="2432"/>
        <v>0</v>
      </c>
      <c r="BBO18" s="121">
        <f t="shared" si="2432"/>
        <v>0</v>
      </c>
      <c r="BBP18" s="121">
        <f t="shared" si="2432"/>
        <v>0</v>
      </c>
      <c r="BBQ18" s="121">
        <f t="shared" si="2432"/>
        <v>0</v>
      </c>
      <c r="BBR18" s="121">
        <f t="shared" si="2432"/>
        <v>0</v>
      </c>
      <c r="BBS18" s="121">
        <f t="shared" si="2432"/>
        <v>0</v>
      </c>
      <c r="BBT18" s="121">
        <f t="shared" si="2432"/>
        <v>0</v>
      </c>
      <c r="BBU18" s="120"/>
      <c r="BBV18" s="181" t="s">
        <v>13</v>
      </c>
      <c r="BBW18" s="181"/>
      <c r="BBX18" s="120"/>
      <c r="BBY18" s="120"/>
      <c r="BBZ18" s="120"/>
      <c r="BCA18" s="121">
        <f>BCA6</f>
        <v>0</v>
      </c>
      <c r="BCB18" s="121">
        <f t="shared" ref="BCB18:BCI18" si="2433">BCB6</f>
        <v>0</v>
      </c>
      <c r="BCC18" s="121">
        <f t="shared" si="2433"/>
        <v>0</v>
      </c>
      <c r="BCD18" s="121">
        <f t="shared" si="2433"/>
        <v>0</v>
      </c>
      <c r="BCE18" s="121">
        <f t="shared" si="2433"/>
        <v>0</v>
      </c>
      <c r="BCF18" s="121">
        <f t="shared" si="2433"/>
        <v>0</v>
      </c>
      <c r="BCG18" s="121">
        <f t="shared" si="2433"/>
        <v>0</v>
      </c>
      <c r="BCH18" s="121">
        <f t="shared" si="2433"/>
        <v>0</v>
      </c>
      <c r="BCI18" s="121">
        <f t="shared" si="2433"/>
        <v>0</v>
      </c>
      <c r="BCJ18" s="120"/>
      <c r="BCK18" s="181" t="s">
        <v>13</v>
      </c>
      <c r="BCL18" s="181"/>
      <c r="BCM18" s="120"/>
      <c r="BCN18" s="120"/>
      <c r="BCO18" s="120"/>
      <c r="BCP18" s="121">
        <f>BCP6</f>
        <v>0</v>
      </c>
      <c r="BCQ18" s="121">
        <f t="shared" ref="BCQ18:BCX18" si="2434">BCQ6</f>
        <v>0</v>
      </c>
      <c r="BCR18" s="121">
        <f t="shared" si="2434"/>
        <v>0</v>
      </c>
      <c r="BCS18" s="121">
        <f t="shared" si="2434"/>
        <v>0</v>
      </c>
      <c r="BCT18" s="121">
        <f t="shared" si="2434"/>
        <v>0</v>
      </c>
      <c r="BCU18" s="121">
        <f t="shared" si="2434"/>
        <v>0</v>
      </c>
      <c r="BCV18" s="121">
        <f t="shared" si="2434"/>
        <v>0</v>
      </c>
      <c r="BCW18" s="121">
        <f t="shared" si="2434"/>
        <v>0</v>
      </c>
      <c r="BCX18" s="121">
        <f t="shared" si="2434"/>
        <v>0</v>
      </c>
      <c r="BCY18" s="120"/>
      <c r="BCZ18" s="181" t="s">
        <v>13</v>
      </c>
      <c r="BDA18" s="181"/>
      <c r="BDB18" s="120"/>
      <c r="BDC18" s="120"/>
      <c r="BDD18" s="120"/>
      <c r="BDE18" s="121">
        <f>BDE6</f>
        <v>0</v>
      </c>
      <c r="BDF18" s="121">
        <f t="shared" ref="BDF18:BDM18" si="2435">BDF6</f>
        <v>0</v>
      </c>
      <c r="BDG18" s="121">
        <f t="shared" si="2435"/>
        <v>0</v>
      </c>
      <c r="BDH18" s="121">
        <f t="shared" si="2435"/>
        <v>0</v>
      </c>
      <c r="BDI18" s="121">
        <f t="shared" si="2435"/>
        <v>0</v>
      </c>
      <c r="BDJ18" s="121">
        <f t="shared" si="2435"/>
        <v>0</v>
      </c>
      <c r="BDK18" s="121">
        <f t="shared" si="2435"/>
        <v>0</v>
      </c>
      <c r="BDL18" s="121">
        <f t="shared" si="2435"/>
        <v>0</v>
      </c>
      <c r="BDM18" s="121">
        <f t="shared" si="2435"/>
        <v>0</v>
      </c>
      <c r="BDN18" s="120"/>
      <c r="BDO18" s="181" t="s">
        <v>13</v>
      </c>
      <c r="BDP18" s="181"/>
      <c r="BDQ18" s="120"/>
      <c r="BDR18" s="120"/>
      <c r="BDS18" s="120"/>
      <c r="BDT18" s="121">
        <f>BDT6</f>
        <v>0</v>
      </c>
      <c r="BDU18" s="121">
        <f t="shared" ref="BDU18:BEB18" si="2436">BDU6</f>
        <v>0</v>
      </c>
      <c r="BDV18" s="121">
        <f t="shared" si="2436"/>
        <v>0</v>
      </c>
      <c r="BDW18" s="121">
        <f t="shared" si="2436"/>
        <v>0</v>
      </c>
      <c r="BDX18" s="121">
        <f t="shared" si="2436"/>
        <v>0</v>
      </c>
      <c r="BDY18" s="121">
        <f t="shared" si="2436"/>
        <v>0</v>
      </c>
      <c r="BDZ18" s="121">
        <f t="shared" si="2436"/>
        <v>0</v>
      </c>
      <c r="BEA18" s="121">
        <f t="shared" si="2436"/>
        <v>0</v>
      </c>
      <c r="BEB18" s="121">
        <f t="shared" si="2436"/>
        <v>0</v>
      </c>
      <c r="BEC18" s="120"/>
      <c r="BED18" s="181" t="s">
        <v>13</v>
      </c>
      <c r="BEE18" s="181"/>
      <c r="BEF18" s="120"/>
      <c r="BEG18" s="120"/>
      <c r="BEH18" s="120"/>
      <c r="BEI18" s="121">
        <f>BEI6</f>
        <v>0</v>
      </c>
      <c r="BEJ18" s="121">
        <f t="shared" ref="BEJ18:BEQ18" si="2437">BEJ6</f>
        <v>0</v>
      </c>
      <c r="BEK18" s="121">
        <f t="shared" si="2437"/>
        <v>0</v>
      </c>
      <c r="BEL18" s="121">
        <f t="shared" si="2437"/>
        <v>0</v>
      </c>
      <c r="BEM18" s="121">
        <f t="shared" si="2437"/>
        <v>0</v>
      </c>
      <c r="BEN18" s="121">
        <f t="shared" si="2437"/>
        <v>0</v>
      </c>
      <c r="BEO18" s="121">
        <f t="shared" si="2437"/>
        <v>0</v>
      </c>
      <c r="BEP18" s="121">
        <f t="shared" si="2437"/>
        <v>0</v>
      </c>
      <c r="BEQ18" s="121">
        <f t="shared" si="2437"/>
        <v>0</v>
      </c>
      <c r="BER18" s="120"/>
      <c r="BES18" s="181" t="s">
        <v>13</v>
      </c>
      <c r="BET18" s="181"/>
      <c r="BEU18" s="120"/>
      <c r="BEV18" s="120"/>
      <c r="BEW18" s="120"/>
      <c r="BEX18" s="121">
        <f>BEX6</f>
        <v>0</v>
      </c>
      <c r="BEY18" s="121">
        <f t="shared" ref="BEY18:BFF18" si="2438">BEY6</f>
        <v>0</v>
      </c>
      <c r="BEZ18" s="121">
        <f t="shared" si="2438"/>
        <v>0</v>
      </c>
      <c r="BFA18" s="121">
        <f t="shared" si="2438"/>
        <v>0</v>
      </c>
      <c r="BFB18" s="121">
        <f t="shared" si="2438"/>
        <v>0</v>
      </c>
      <c r="BFC18" s="121">
        <f t="shared" si="2438"/>
        <v>0</v>
      </c>
      <c r="BFD18" s="121">
        <f t="shared" si="2438"/>
        <v>0</v>
      </c>
      <c r="BFE18" s="121">
        <f t="shared" si="2438"/>
        <v>0</v>
      </c>
      <c r="BFF18" s="121">
        <f t="shared" si="2438"/>
        <v>0</v>
      </c>
      <c r="BFG18" s="120"/>
      <c r="BFH18" s="181" t="s">
        <v>13</v>
      </c>
      <c r="BFI18" s="181"/>
      <c r="BFJ18" s="120"/>
      <c r="BFK18" s="120"/>
      <c r="BFL18" s="120"/>
      <c r="BFM18" s="121">
        <f>BFM6</f>
        <v>1</v>
      </c>
      <c r="BFN18" s="121">
        <f t="shared" ref="BFN18:BFU18" si="2439">BFN6</f>
        <v>41000</v>
      </c>
      <c r="BFO18" s="121">
        <f t="shared" si="2439"/>
        <v>0</v>
      </c>
      <c r="BFP18" s="121">
        <f t="shared" si="2439"/>
        <v>41000</v>
      </c>
      <c r="BFQ18" s="121">
        <f t="shared" si="2439"/>
        <v>0</v>
      </c>
      <c r="BFR18" s="121">
        <f t="shared" si="2439"/>
        <v>41000</v>
      </c>
      <c r="BFS18" s="121">
        <f t="shared" si="2439"/>
        <v>0</v>
      </c>
      <c r="BFT18" s="121">
        <f t="shared" si="2439"/>
        <v>0</v>
      </c>
      <c r="BFU18" s="121">
        <f t="shared" si="2439"/>
        <v>0</v>
      </c>
      <c r="BFV18" s="120"/>
      <c r="BFW18" s="181" t="s">
        <v>13</v>
      </c>
      <c r="BFX18" s="181"/>
      <c r="BFY18" s="120"/>
      <c r="BFZ18" s="120"/>
      <c r="BGA18" s="120"/>
      <c r="BGB18" s="121">
        <f>BGB6</f>
        <v>2</v>
      </c>
      <c r="BGC18" s="121">
        <f t="shared" ref="BGC18:BGJ18" si="2440">BGC6</f>
        <v>19200</v>
      </c>
      <c r="BGD18" s="121">
        <f t="shared" si="2440"/>
        <v>0</v>
      </c>
      <c r="BGE18" s="121">
        <f t="shared" si="2440"/>
        <v>19200</v>
      </c>
      <c r="BGF18" s="121">
        <f t="shared" si="2440"/>
        <v>0</v>
      </c>
      <c r="BGG18" s="121">
        <f t="shared" si="2440"/>
        <v>9600</v>
      </c>
      <c r="BGH18" s="121">
        <f t="shared" si="2440"/>
        <v>9600</v>
      </c>
      <c r="BGI18" s="121">
        <f t="shared" si="2440"/>
        <v>0</v>
      </c>
      <c r="BGJ18" s="121">
        <f t="shared" si="2440"/>
        <v>0</v>
      </c>
      <c r="BGK18" s="120"/>
      <c r="BGL18" s="181" t="s">
        <v>13</v>
      </c>
      <c r="BGM18" s="181"/>
      <c r="BGN18" s="120"/>
      <c r="BGO18" s="120"/>
      <c r="BGP18" s="120"/>
      <c r="BGQ18" s="121">
        <f>BGQ6</f>
        <v>0</v>
      </c>
      <c r="BGR18" s="121">
        <f t="shared" ref="BGR18:BGY18" si="2441">BGR6</f>
        <v>0</v>
      </c>
      <c r="BGS18" s="121">
        <f t="shared" si="2441"/>
        <v>0</v>
      </c>
      <c r="BGT18" s="121">
        <f t="shared" si="2441"/>
        <v>0</v>
      </c>
      <c r="BGU18" s="121">
        <f t="shared" si="2441"/>
        <v>0</v>
      </c>
      <c r="BGV18" s="121">
        <f t="shared" si="2441"/>
        <v>0</v>
      </c>
      <c r="BGW18" s="121">
        <f t="shared" si="2441"/>
        <v>0</v>
      </c>
      <c r="BGX18" s="121">
        <f t="shared" si="2441"/>
        <v>0</v>
      </c>
      <c r="BGY18" s="121">
        <f t="shared" si="2441"/>
        <v>0</v>
      </c>
      <c r="BGZ18" s="120"/>
      <c r="BHA18" s="181" t="s">
        <v>13</v>
      </c>
      <c r="BHB18" s="181"/>
      <c r="BHC18" s="120"/>
      <c r="BHD18" s="120"/>
      <c r="BHE18" s="120"/>
      <c r="BHF18" s="121">
        <f>BHF6</f>
        <v>0</v>
      </c>
      <c r="BHG18" s="121">
        <f t="shared" ref="BHG18:BHN18" si="2442">BHG6</f>
        <v>0</v>
      </c>
      <c r="BHH18" s="121">
        <f t="shared" si="2442"/>
        <v>0</v>
      </c>
      <c r="BHI18" s="121">
        <f t="shared" si="2442"/>
        <v>0</v>
      </c>
      <c r="BHJ18" s="121">
        <f t="shared" si="2442"/>
        <v>0</v>
      </c>
      <c r="BHK18" s="121">
        <f t="shared" si="2442"/>
        <v>0</v>
      </c>
      <c r="BHL18" s="121">
        <f t="shared" si="2442"/>
        <v>0</v>
      </c>
      <c r="BHM18" s="121">
        <f t="shared" si="2442"/>
        <v>0</v>
      </c>
      <c r="BHN18" s="121">
        <f t="shared" si="2442"/>
        <v>0</v>
      </c>
      <c r="BHO18" s="120"/>
      <c r="BHP18" s="181" t="s">
        <v>13</v>
      </c>
      <c r="BHQ18" s="181"/>
      <c r="BHR18" s="120"/>
      <c r="BHS18" s="120"/>
      <c r="BHT18" s="120"/>
      <c r="BHU18" s="121">
        <f>BHU6</f>
        <v>0</v>
      </c>
      <c r="BHV18" s="121">
        <f t="shared" ref="BHV18:BIC18" si="2443">BHV6</f>
        <v>0</v>
      </c>
      <c r="BHW18" s="121">
        <f t="shared" si="2443"/>
        <v>0</v>
      </c>
      <c r="BHX18" s="121">
        <f t="shared" si="2443"/>
        <v>0</v>
      </c>
      <c r="BHY18" s="121">
        <f t="shared" si="2443"/>
        <v>0</v>
      </c>
      <c r="BHZ18" s="121">
        <f t="shared" si="2443"/>
        <v>0</v>
      </c>
      <c r="BIA18" s="121">
        <f t="shared" si="2443"/>
        <v>0</v>
      </c>
      <c r="BIB18" s="121">
        <f t="shared" si="2443"/>
        <v>0</v>
      </c>
      <c r="BIC18" s="121">
        <f t="shared" si="2443"/>
        <v>0</v>
      </c>
      <c r="BID18" s="120"/>
      <c r="BIE18" s="181" t="s">
        <v>13</v>
      </c>
      <c r="BIF18" s="181"/>
      <c r="BIG18" s="120"/>
      <c r="BIH18" s="120"/>
      <c r="BII18" s="120"/>
      <c r="BIJ18" s="121">
        <f>BIJ6</f>
        <v>0</v>
      </c>
      <c r="BIK18" s="121">
        <f t="shared" ref="BIK18:BIR18" si="2444">BIK6</f>
        <v>0</v>
      </c>
      <c r="BIL18" s="121">
        <f t="shared" si="2444"/>
        <v>0</v>
      </c>
      <c r="BIM18" s="121">
        <f t="shared" si="2444"/>
        <v>0</v>
      </c>
      <c r="BIN18" s="121">
        <f t="shared" si="2444"/>
        <v>0</v>
      </c>
      <c r="BIO18" s="121">
        <f t="shared" si="2444"/>
        <v>0</v>
      </c>
      <c r="BIP18" s="121">
        <f t="shared" si="2444"/>
        <v>0</v>
      </c>
      <c r="BIQ18" s="121">
        <f t="shared" si="2444"/>
        <v>0</v>
      </c>
      <c r="BIR18" s="121">
        <f t="shared" si="2444"/>
        <v>0</v>
      </c>
      <c r="BIS18" s="120"/>
      <c r="BIT18" s="181" t="s">
        <v>13</v>
      </c>
      <c r="BIU18" s="181"/>
      <c r="BIV18" s="120"/>
      <c r="BIW18" s="120"/>
      <c r="BIX18" s="120"/>
      <c r="BIY18" s="121">
        <f>BIY6</f>
        <v>0</v>
      </c>
      <c r="BIZ18" s="121">
        <f t="shared" ref="BIZ18:BJG18" si="2445">BIZ6</f>
        <v>0</v>
      </c>
      <c r="BJA18" s="121">
        <f t="shared" si="2445"/>
        <v>0</v>
      </c>
      <c r="BJB18" s="121">
        <f t="shared" si="2445"/>
        <v>0</v>
      </c>
      <c r="BJC18" s="121">
        <f t="shared" si="2445"/>
        <v>0</v>
      </c>
      <c r="BJD18" s="121">
        <f t="shared" si="2445"/>
        <v>0</v>
      </c>
      <c r="BJE18" s="121">
        <f t="shared" si="2445"/>
        <v>0</v>
      </c>
      <c r="BJF18" s="121">
        <f t="shared" si="2445"/>
        <v>0</v>
      </c>
      <c r="BJG18" s="121">
        <f t="shared" si="2445"/>
        <v>0</v>
      </c>
      <c r="BJH18" s="120"/>
      <c r="BJI18" s="181" t="s">
        <v>13</v>
      </c>
      <c r="BJJ18" s="181"/>
      <c r="BJK18" s="120"/>
      <c r="BJL18" s="120"/>
      <c r="BJM18" s="120"/>
      <c r="BJN18" s="121">
        <f>BJN6</f>
        <v>0</v>
      </c>
      <c r="BJO18" s="121">
        <f t="shared" ref="BJO18:BJV18" si="2446">BJO6</f>
        <v>0</v>
      </c>
      <c r="BJP18" s="121">
        <f t="shared" si="2446"/>
        <v>0</v>
      </c>
      <c r="BJQ18" s="121">
        <f t="shared" si="2446"/>
        <v>0</v>
      </c>
      <c r="BJR18" s="121">
        <f t="shared" si="2446"/>
        <v>0</v>
      </c>
      <c r="BJS18" s="121">
        <f t="shared" si="2446"/>
        <v>0</v>
      </c>
      <c r="BJT18" s="121">
        <f t="shared" si="2446"/>
        <v>0</v>
      </c>
      <c r="BJU18" s="121">
        <f t="shared" si="2446"/>
        <v>0</v>
      </c>
      <c r="BJV18" s="121">
        <f t="shared" si="2446"/>
        <v>0</v>
      </c>
      <c r="BJW18" s="120"/>
      <c r="BJX18" s="181" t="s">
        <v>13</v>
      </c>
      <c r="BJY18" s="181"/>
      <c r="BJZ18" s="120"/>
      <c r="BKA18" s="120"/>
      <c r="BKB18" s="120"/>
      <c r="BKC18" s="121">
        <f>BKC6</f>
        <v>0</v>
      </c>
      <c r="BKD18" s="121">
        <f t="shared" ref="BKD18:BKK18" si="2447">BKD6</f>
        <v>0</v>
      </c>
      <c r="BKE18" s="121">
        <f t="shared" si="2447"/>
        <v>0</v>
      </c>
      <c r="BKF18" s="121">
        <f t="shared" si="2447"/>
        <v>0</v>
      </c>
      <c r="BKG18" s="121">
        <f t="shared" si="2447"/>
        <v>0</v>
      </c>
      <c r="BKH18" s="121">
        <f t="shared" si="2447"/>
        <v>0</v>
      </c>
      <c r="BKI18" s="121">
        <f t="shared" si="2447"/>
        <v>0</v>
      </c>
      <c r="BKJ18" s="121">
        <f t="shared" si="2447"/>
        <v>0</v>
      </c>
      <c r="BKK18" s="121">
        <f t="shared" si="2447"/>
        <v>0</v>
      </c>
      <c r="BKL18" s="120"/>
      <c r="BKM18" s="181" t="s">
        <v>13</v>
      </c>
      <c r="BKN18" s="181"/>
      <c r="BKO18" s="120"/>
      <c r="BKP18" s="120"/>
      <c r="BKQ18" s="120"/>
      <c r="BKR18" s="121">
        <f>BKR6</f>
        <v>0</v>
      </c>
      <c r="BKS18" s="121">
        <f t="shared" ref="BKS18:BKZ18" si="2448">BKS6</f>
        <v>0</v>
      </c>
      <c r="BKT18" s="121">
        <f t="shared" si="2448"/>
        <v>0</v>
      </c>
      <c r="BKU18" s="121">
        <f t="shared" si="2448"/>
        <v>0</v>
      </c>
      <c r="BKV18" s="121">
        <f t="shared" si="2448"/>
        <v>0</v>
      </c>
      <c r="BKW18" s="121">
        <f t="shared" si="2448"/>
        <v>0</v>
      </c>
      <c r="BKX18" s="121">
        <f t="shared" si="2448"/>
        <v>0</v>
      </c>
      <c r="BKY18" s="121">
        <f t="shared" si="2448"/>
        <v>0</v>
      </c>
      <c r="BKZ18" s="121">
        <f t="shared" si="2448"/>
        <v>0</v>
      </c>
      <c r="BLA18" s="120"/>
      <c r="BLB18" s="181" t="s">
        <v>13</v>
      </c>
      <c r="BLC18" s="181"/>
      <c r="BLD18" s="120"/>
      <c r="BLE18" s="120"/>
      <c r="BLF18" s="120"/>
      <c r="BLG18" s="121">
        <f>BLG6</f>
        <v>0</v>
      </c>
      <c r="BLH18" s="121">
        <f t="shared" ref="BLH18:BLO18" si="2449">BLH6</f>
        <v>0</v>
      </c>
      <c r="BLI18" s="121">
        <f t="shared" si="2449"/>
        <v>0</v>
      </c>
      <c r="BLJ18" s="121">
        <f t="shared" si="2449"/>
        <v>0</v>
      </c>
      <c r="BLK18" s="121">
        <f t="shared" si="2449"/>
        <v>0</v>
      </c>
      <c r="BLL18" s="121">
        <f t="shared" si="2449"/>
        <v>0</v>
      </c>
      <c r="BLM18" s="121">
        <f t="shared" si="2449"/>
        <v>0</v>
      </c>
      <c r="BLN18" s="121">
        <f t="shared" si="2449"/>
        <v>0</v>
      </c>
      <c r="BLO18" s="121">
        <f t="shared" si="2449"/>
        <v>0</v>
      </c>
      <c r="BLP18" s="120"/>
      <c r="BLQ18" s="181" t="s">
        <v>13</v>
      </c>
      <c r="BLR18" s="181"/>
      <c r="BLS18" s="120"/>
      <c r="BLT18" s="120"/>
      <c r="BLU18" s="120"/>
      <c r="BLV18" s="121">
        <f>BLV6</f>
        <v>0</v>
      </c>
      <c r="BLW18" s="121">
        <f t="shared" ref="BLW18:BMD18" si="2450">BLW6</f>
        <v>0</v>
      </c>
      <c r="BLX18" s="121">
        <f t="shared" si="2450"/>
        <v>0</v>
      </c>
      <c r="BLY18" s="121">
        <f t="shared" si="2450"/>
        <v>0</v>
      </c>
      <c r="BLZ18" s="121">
        <f t="shared" si="2450"/>
        <v>0</v>
      </c>
      <c r="BMA18" s="121">
        <f t="shared" si="2450"/>
        <v>0</v>
      </c>
      <c r="BMB18" s="121">
        <f t="shared" si="2450"/>
        <v>0</v>
      </c>
      <c r="BMC18" s="121">
        <f t="shared" si="2450"/>
        <v>0</v>
      </c>
      <c r="BMD18" s="121">
        <f t="shared" si="2450"/>
        <v>0</v>
      </c>
      <c r="BME18" s="120"/>
      <c r="BMF18" s="181" t="s">
        <v>13</v>
      </c>
      <c r="BMG18" s="181"/>
      <c r="BMH18" s="120"/>
      <c r="BMI18" s="120"/>
      <c r="BMJ18" s="120"/>
      <c r="BMK18" s="121">
        <f>BMK6</f>
        <v>0</v>
      </c>
      <c r="BML18" s="121">
        <f t="shared" ref="BML18:BMS18" si="2451">BML6</f>
        <v>0</v>
      </c>
      <c r="BMM18" s="121">
        <f t="shared" si="2451"/>
        <v>0</v>
      </c>
      <c r="BMN18" s="121">
        <f t="shared" si="2451"/>
        <v>0</v>
      </c>
      <c r="BMO18" s="121">
        <f t="shared" si="2451"/>
        <v>0</v>
      </c>
      <c r="BMP18" s="121">
        <f t="shared" si="2451"/>
        <v>0</v>
      </c>
      <c r="BMQ18" s="121">
        <f t="shared" si="2451"/>
        <v>0</v>
      </c>
      <c r="BMR18" s="121">
        <f t="shared" si="2451"/>
        <v>0</v>
      </c>
      <c r="BMS18" s="121">
        <f t="shared" si="2451"/>
        <v>0</v>
      </c>
      <c r="BMT18" s="120"/>
      <c r="BMU18" s="181" t="s">
        <v>13</v>
      </c>
      <c r="BMV18" s="181"/>
      <c r="BMW18" s="120"/>
      <c r="BMX18" s="120"/>
      <c r="BMY18" s="120"/>
      <c r="BMZ18" s="121">
        <f>BMZ6</f>
        <v>0</v>
      </c>
      <c r="BNA18" s="121">
        <f t="shared" ref="BNA18:BNH18" si="2452">BNA6</f>
        <v>0</v>
      </c>
      <c r="BNB18" s="121">
        <f t="shared" si="2452"/>
        <v>0</v>
      </c>
      <c r="BNC18" s="121">
        <f t="shared" si="2452"/>
        <v>0</v>
      </c>
      <c r="BND18" s="121">
        <f t="shared" si="2452"/>
        <v>0</v>
      </c>
      <c r="BNE18" s="121">
        <f t="shared" si="2452"/>
        <v>0</v>
      </c>
      <c r="BNF18" s="121">
        <f t="shared" si="2452"/>
        <v>0</v>
      </c>
      <c r="BNG18" s="121">
        <f t="shared" si="2452"/>
        <v>0</v>
      </c>
      <c r="BNH18" s="121">
        <f t="shared" si="2452"/>
        <v>0</v>
      </c>
      <c r="BNI18" s="120"/>
      <c r="BNJ18" s="181" t="s">
        <v>13</v>
      </c>
      <c r="BNK18" s="181"/>
      <c r="BNL18" s="120"/>
      <c r="BNM18" s="120"/>
      <c r="BNN18" s="120"/>
      <c r="BNO18" s="121">
        <f>BNO6</f>
        <v>0</v>
      </c>
      <c r="BNP18" s="121">
        <f t="shared" ref="BNP18:BNW18" si="2453">BNP6</f>
        <v>0</v>
      </c>
      <c r="BNQ18" s="121">
        <f t="shared" si="2453"/>
        <v>0</v>
      </c>
      <c r="BNR18" s="121">
        <f t="shared" si="2453"/>
        <v>0</v>
      </c>
      <c r="BNS18" s="121">
        <f t="shared" si="2453"/>
        <v>0</v>
      </c>
      <c r="BNT18" s="121">
        <f t="shared" si="2453"/>
        <v>0</v>
      </c>
      <c r="BNU18" s="121">
        <f t="shared" si="2453"/>
        <v>0</v>
      </c>
      <c r="BNV18" s="121">
        <f t="shared" si="2453"/>
        <v>0</v>
      </c>
      <c r="BNW18" s="121">
        <f t="shared" si="2453"/>
        <v>0</v>
      </c>
      <c r="BNX18" s="120"/>
      <c r="BNY18" s="181" t="s">
        <v>13</v>
      </c>
      <c r="BNZ18" s="181"/>
      <c r="BOA18" s="120"/>
      <c r="BOB18" s="120"/>
      <c r="BOC18" s="120"/>
      <c r="BOD18" s="121">
        <f>BOD6</f>
        <v>0</v>
      </c>
      <c r="BOE18" s="121">
        <f t="shared" ref="BOE18:BOL18" si="2454">BOE6</f>
        <v>0</v>
      </c>
      <c r="BOF18" s="121">
        <f t="shared" si="2454"/>
        <v>0</v>
      </c>
      <c r="BOG18" s="121">
        <f t="shared" si="2454"/>
        <v>0</v>
      </c>
      <c r="BOH18" s="121">
        <f t="shared" si="2454"/>
        <v>0</v>
      </c>
      <c r="BOI18" s="121">
        <f t="shared" si="2454"/>
        <v>0</v>
      </c>
      <c r="BOJ18" s="121">
        <f t="shared" si="2454"/>
        <v>0</v>
      </c>
      <c r="BOK18" s="121">
        <f t="shared" si="2454"/>
        <v>0</v>
      </c>
      <c r="BOL18" s="121">
        <f t="shared" si="2454"/>
        <v>0</v>
      </c>
      <c r="BOM18" s="120"/>
      <c r="BON18" s="181" t="s">
        <v>13</v>
      </c>
      <c r="BOO18" s="181"/>
      <c r="BOP18" s="120"/>
      <c r="BOQ18" s="120"/>
      <c r="BOR18" s="120"/>
      <c r="BOS18" s="121">
        <f>BOS6</f>
        <v>0</v>
      </c>
      <c r="BOT18" s="121">
        <f t="shared" ref="BOT18:BPA18" si="2455">BOT6</f>
        <v>0</v>
      </c>
      <c r="BOU18" s="121">
        <f t="shared" si="2455"/>
        <v>0</v>
      </c>
      <c r="BOV18" s="121">
        <f t="shared" si="2455"/>
        <v>0</v>
      </c>
      <c r="BOW18" s="121">
        <f t="shared" si="2455"/>
        <v>0</v>
      </c>
      <c r="BOX18" s="121">
        <f t="shared" si="2455"/>
        <v>0</v>
      </c>
      <c r="BOY18" s="121">
        <f t="shared" si="2455"/>
        <v>0</v>
      </c>
      <c r="BOZ18" s="121">
        <f t="shared" si="2455"/>
        <v>0</v>
      </c>
      <c r="BPA18" s="121">
        <f t="shared" si="2455"/>
        <v>0</v>
      </c>
      <c r="BPB18" s="120"/>
      <c r="BPC18" s="181" t="s">
        <v>13</v>
      </c>
      <c r="BPD18" s="181"/>
      <c r="BPE18" s="120"/>
      <c r="BPF18" s="120"/>
      <c r="BPG18" s="120"/>
      <c r="BPH18" s="121">
        <f>BPH6</f>
        <v>0</v>
      </c>
      <c r="BPI18" s="121">
        <f t="shared" ref="BPI18:BPP18" si="2456">BPI6</f>
        <v>0</v>
      </c>
      <c r="BPJ18" s="121">
        <f t="shared" si="2456"/>
        <v>0</v>
      </c>
      <c r="BPK18" s="121">
        <f t="shared" si="2456"/>
        <v>0</v>
      </c>
      <c r="BPL18" s="121">
        <f t="shared" si="2456"/>
        <v>0</v>
      </c>
      <c r="BPM18" s="121">
        <f t="shared" si="2456"/>
        <v>0</v>
      </c>
      <c r="BPN18" s="121">
        <f t="shared" si="2456"/>
        <v>0</v>
      </c>
      <c r="BPO18" s="121">
        <f t="shared" si="2456"/>
        <v>0</v>
      </c>
      <c r="BPP18" s="121">
        <f t="shared" si="2456"/>
        <v>0</v>
      </c>
      <c r="BPQ18" s="120"/>
      <c r="BPR18" s="181" t="s">
        <v>13</v>
      </c>
      <c r="BPS18" s="181"/>
      <c r="BPT18" s="120"/>
      <c r="BPU18" s="120"/>
      <c r="BPV18" s="120"/>
      <c r="BPW18" s="121">
        <f>BPW6</f>
        <v>0</v>
      </c>
      <c r="BPX18" s="121">
        <f t="shared" ref="BPX18:BQE18" si="2457">BPX6</f>
        <v>0</v>
      </c>
      <c r="BPY18" s="121">
        <f t="shared" si="2457"/>
        <v>0</v>
      </c>
      <c r="BPZ18" s="121">
        <f t="shared" si="2457"/>
        <v>0</v>
      </c>
      <c r="BQA18" s="121">
        <f t="shared" si="2457"/>
        <v>0</v>
      </c>
      <c r="BQB18" s="121">
        <f t="shared" si="2457"/>
        <v>0</v>
      </c>
      <c r="BQC18" s="121">
        <f t="shared" si="2457"/>
        <v>0</v>
      </c>
      <c r="BQD18" s="121">
        <f t="shared" si="2457"/>
        <v>0</v>
      </c>
      <c r="BQE18" s="121">
        <f t="shared" si="2457"/>
        <v>0</v>
      </c>
      <c r="BQF18" s="120"/>
      <c r="BQG18" s="181" t="s">
        <v>13</v>
      </c>
      <c r="BQH18" s="181"/>
      <c r="BQI18" s="120"/>
      <c r="BQJ18" s="120"/>
      <c r="BQK18" s="120"/>
      <c r="BQL18" s="121">
        <f>BQL6</f>
        <v>1</v>
      </c>
      <c r="BQM18" s="121">
        <f t="shared" ref="BQM18:BQT18" si="2458">BQM6</f>
        <v>92800</v>
      </c>
      <c r="BQN18" s="121">
        <f t="shared" si="2458"/>
        <v>0</v>
      </c>
      <c r="BQO18" s="121">
        <f t="shared" si="2458"/>
        <v>92800</v>
      </c>
      <c r="BQP18" s="121">
        <f t="shared" si="2458"/>
        <v>0</v>
      </c>
      <c r="BQQ18" s="121">
        <f t="shared" si="2458"/>
        <v>0</v>
      </c>
      <c r="BQR18" s="121">
        <f t="shared" si="2458"/>
        <v>92800</v>
      </c>
      <c r="BQS18" s="121">
        <f t="shared" si="2458"/>
        <v>0</v>
      </c>
      <c r="BQT18" s="121">
        <f t="shared" si="2458"/>
        <v>0</v>
      </c>
      <c r="BQU18" s="120"/>
      <c r="BQV18" s="181" t="s">
        <v>13</v>
      </c>
      <c r="BQW18" s="181"/>
      <c r="BQX18" s="120"/>
      <c r="BQY18" s="120"/>
      <c r="BQZ18" s="120"/>
      <c r="BRA18" s="121">
        <f>BRA6</f>
        <v>0</v>
      </c>
      <c r="BRB18" s="121">
        <f t="shared" ref="BRB18:BRI18" si="2459">BRB6</f>
        <v>0</v>
      </c>
      <c r="BRC18" s="121">
        <f t="shared" si="2459"/>
        <v>0</v>
      </c>
      <c r="BRD18" s="121">
        <f t="shared" si="2459"/>
        <v>0</v>
      </c>
      <c r="BRE18" s="121">
        <f t="shared" si="2459"/>
        <v>0</v>
      </c>
      <c r="BRF18" s="121">
        <f t="shared" si="2459"/>
        <v>0</v>
      </c>
      <c r="BRG18" s="121">
        <f t="shared" si="2459"/>
        <v>0</v>
      </c>
      <c r="BRH18" s="121">
        <f t="shared" si="2459"/>
        <v>0</v>
      </c>
      <c r="BRI18" s="121">
        <f t="shared" si="2459"/>
        <v>0</v>
      </c>
      <c r="BRJ18" s="120"/>
      <c r="BRK18" s="181" t="s">
        <v>13</v>
      </c>
      <c r="BRL18" s="181"/>
      <c r="BRM18" s="120"/>
      <c r="BRN18" s="120"/>
      <c r="BRO18" s="120"/>
      <c r="BRP18" s="121">
        <f>BRP6</f>
        <v>0</v>
      </c>
      <c r="BRQ18" s="121">
        <f t="shared" ref="BRQ18:BRX18" si="2460">BRQ6</f>
        <v>0</v>
      </c>
      <c r="BRR18" s="121">
        <f t="shared" si="2460"/>
        <v>0</v>
      </c>
      <c r="BRS18" s="121">
        <f t="shared" si="2460"/>
        <v>0</v>
      </c>
      <c r="BRT18" s="121">
        <f t="shared" si="2460"/>
        <v>0</v>
      </c>
      <c r="BRU18" s="121">
        <f t="shared" si="2460"/>
        <v>0</v>
      </c>
      <c r="BRV18" s="121">
        <f t="shared" si="2460"/>
        <v>0</v>
      </c>
      <c r="BRW18" s="121">
        <f t="shared" si="2460"/>
        <v>0</v>
      </c>
      <c r="BRX18" s="121">
        <f t="shared" si="2460"/>
        <v>0</v>
      </c>
      <c r="BRY18" s="120"/>
      <c r="BRZ18" s="136">
        <f t="shared" si="268"/>
        <v>4114420</v>
      </c>
      <c r="BSA18" s="136"/>
      <c r="BSB18" s="136"/>
      <c r="BSC18" s="136"/>
      <c r="BSD18" s="136"/>
      <c r="BSE18" s="137"/>
    </row>
  </sheetData>
  <mergeCells count="740">
    <mergeCell ref="C1:O1"/>
    <mergeCell ref="C2:O2"/>
    <mergeCell ref="C3:O3"/>
    <mergeCell ref="A1:B3"/>
    <mergeCell ref="BQV16:BQW16"/>
    <mergeCell ref="BQV17:BQW17"/>
    <mergeCell ref="BQV18:BQW18"/>
    <mergeCell ref="BRK16:BRL16"/>
    <mergeCell ref="BRK17:BRL17"/>
    <mergeCell ref="BRK18:BRL18"/>
    <mergeCell ref="BPC16:BPD16"/>
    <mergeCell ref="BPC17:BPD17"/>
    <mergeCell ref="BPC18:BPD18"/>
    <mergeCell ref="BPR16:BPS16"/>
    <mergeCell ref="BPR17:BPS17"/>
    <mergeCell ref="BPR18:BPS18"/>
    <mergeCell ref="BQG16:BQH16"/>
    <mergeCell ref="BQG17:BQH17"/>
    <mergeCell ref="BQG18:BQH18"/>
    <mergeCell ref="BNJ16:BNK16"/>
    <mergeCell ref="BNJ17:BNK17"/>
    <mergeCell ref="BNJ18:BNK18"/>
    <mergeCell ref="BNY16:BNZ16"/>
    <mergeCell ref="BNY17:BNZ17"/>
    <mergeCell ref="BNY18:BNZ18"/>
    <mergeCell ref="BON16:BOO16"/>
    <mergeCell ref="BON17:BOO17"/>
    <mergeCell ref="BON18:BOO18"/>
    <mergeCell ref="BLQ16:BLR16"/>
    <mergeCell ref="BLQ17:BLR17"/>
    <mergeCell ref="BLQ18:BLR18"/>
    <mergeCell ref="BMF16:BMG16"/>
    <mergeCell ref="BMF17:BMG17"/>
    <mergeCell ref="BMF18:BMG18"/>
    <mergeCell ref="BMU16:BMV16"/>
    <mergeCell ref="BMU17:BMV17"/>
    <mergeCell ref="BMU18:BMV18"/>
    <mergeCell ref="BJX16:BJY16"/>
    <mergeCell ref="BJX17:BJY17"/>
    <mergeCell ref="BJX18:BJY18"/>
    <mergeCell ref="BKM16:BKN16"/>
    <mergeCell ref="BKM17:BKN17"/>
    <mergeCell ref="BKM18:BKN18"/>
    <mergeCell ref="BLB16:BLC16"/>
    <mergeCell ref="BLB17:BLC17"/>
    <mergeCell ref="BLB18:BLC18"/>
    <mergeCell ref="BIE16:BIF16"/>
    <mergeCell ref="BIE17:BIF17"/>
    <mergeCell ref="BIE18:BIF18"/>
    <mergeCell ref="BIT16:BIU16"/>
    <mergeCell ref="BIT17:BIU17"/>
    <mergeCell ref="BIT18:BIU18"/>
    <mergeCell ref="BJI16:BJJ16"/>
    <mergeCell ref="BJI17:BJJ17"/>
    <mergeCell ref="BJI18:BJJ18"/>
    <mergeCell ref="BGL16:BGM16"/>
    <mergeCell ref="BGL17:BGM17"/>
    <mergeCell ref="BGL18:BGM18"/>
    <mergeCell ref="BHA16:BHB16"/>
    <mergeCell ref="BHA17:BHB17"/>
    <mergeCell ref="BHA18:BHB18"/>
    <mergeCell ref="BHP16:BHQ16"/>
    <mergeCell ref="BHP17:BHQ17"/>
    <mergeCell ref="BHP18:BHQ18"/>
    <mergeCell ref="BES16:BET16"/>
    <mergeCell ref="BES17:BET17"/>
    <mergeCell ref="BES18:BET18"/>
    <mergeCell ref="BFH16:BFI16"/>
    <mergeCell ref="BFH17:BFI17"/>
    <mergeCell ref="BFH18:BFI18"/>
    <mergeCell ref="BFW16:BFX16"/>
    <mergeCell ref="BFW17:BFX17"/>
    <mergeCell ref="BFW18:BFX18"/>
    <mergeCell ref="BCZ16:BDA16"/>
    <mergeCell ref="BCZ17:BDA17"/>
    <mergeCell ref="BCZ18:BDA18"/>
    <mergeCell ref="BDO16:BDP16"/>
    <mergeCell ref="BDO17:BDP17"/>
    <mergeCell ref="BDO18:BDP18"/>
    <mergeCell ref="BED16:BEE16"/>
    <mergeCell ref="BED17:BEE17"/>
    <mergeCell ref="BED18:BEE18"/>
    <mergeCell ref="BBG16:BBH16"/>
    <mergeCell ref="BBG17:BBH17"/>
    <mergeCell ref="BBG18:BBH18"/>
    <mergeCell ref="BBV16:BBW16"/>
    <mergeCell ref="BBV17:BBW17"/>
    <mergeCell ref="BBV18:BBW18"/>
    <mergeCell ref="BCK16:BCL16"/>
    <mergeCell ref="BCK17:BCL17"/>
    <mergeCell ref="BCK18:BCL18"/>
    <mergeCell ref="AZN16:AZO16"/>
    <mergeCell ref="AZN17:AZO17"/>
    <mergeCell ref="AZN18:AZO18"/>
    <mergeCell ref="BAC16:BAD16"/>
    <mergeCell ref="BAC17:BAD17"/>
    <mergeCell ref="BAC18:BAD18"/>
    <mergeCell ref="BAR16:BAS16"/>
    <mergeCell ref="BAR17:BAS17"/>
    <mergeCell ref="BAR18:BAS18"/>
    <mergeCell ref="AXU16:AXV16"/>
    <mergeCell ref="AXU17:AXV17"/>
    <mergeCell ref="AXU18:AXV18"/>
    <mergeCell ref="AYJ16:AYK16"/>
    <mergeCell ref="AYJ17:AYK17"/>
    <mergeCell ref="AYJ18:AYK18"/>
    <mergeCell ref="AYY16:AYZ16"/>
    <mergeCell ref="AYY17:AYZ17"/>
    <mergeCell ref="AYY18:AYZ18"/>
    <mergeCell ref="AWB16:AWC16"/>
    <mergeCell ref="AWB17:AWC17"/>
    <mergeCell ref="AWB18:AWC18"/>
    <mergeCell ref="AWQ16:AWR16"/>
    <mergeCell ref="AWQ17:AWR17"/>
    <mergeCell ref="AWQ18:AWR18"/>
    <mergeCell ref="AXF16:AXG16"/>
    <mergeCell ref="AXF17:AXG17"/>
    <mergeCell ref="AXF18:AXG18"/>
    <mergeCell ref="AUI16:AUJ16"/>
    <mergeCell ref="AUI17:AUJ17"/>
    <mergeCell ref="AUI18:AUJ18"/>
    <mergeCell ref="AUX16:AUY16"/>
    <mergeCell ref="AUX17:AUY17"/>
    <mergeCell ref="AUX18:AUY18"/>
    <mergeCell ref="AVM16:AVN16"/>
    <mergeCell ref="AVM17:AVN17"/>
    <mergeCell ref="AVM18:AVN18"/>
    <mergeCell ref="ASP16:ASQ16"/>
    <mergeCell ref="ASP17:ASQ17"/>
    <mergeCell ref="ASP18:ASQ18"/>
    <mergeCell ref="ATE16:ATF16"/>
    <mergeCell ref="ATE17:ATF17"/>
    <mergeCell ref="ATE18:ATF18"/>
    <mergeCell ref="ATT16:ATU16"/>
    <mergeCell ref="ATT17:ATU17"/>
    <mergeCell ref="ATT18:ATU18"/>
    <mergeCell ref="AQW16:AQX16"/>
    <mergeCell ref="AQW17:AQX17"/>
    <mergeCell ref="AQW18:AQX18"/>
    <mergeCell ref="ARL16:ARM16"/>
    <mergeCell ref="ARL17:ARM17"/>
    <mergeCell ref="ARL18:ARM18"/>
    <mergeCell ref="ASA16:ASB16"/>
    <mergeCell ref="ASA17:ASB17"/>
    <mergeCell ref="ASA18:ASB18"/>
    <mergeCell ref="APD16:APE16"/>
    <mergeCell ref="APD17:APE17"/>
    <mergeCell ref="APD18:APE18"/>
    <mergeCell ref="APS16:APT16"/>
    <mergeCell ref="APS17:APT17"/>
    <mergeCell ref="APS18:APT18"/>
    <mergeCell ref="AQH16:AQI16"/>
    <mergeCell ref="AQH17:AQI17"/>
    <mergeCell ref="AQH18:AQI18"/>
    <mergeCell ref="ANK16:ANL16"/>
    <mergeCell ref="ANK17:ANL17"/>
    <mergeCell ref="ANK18:ANL18"/>
    <mergeCell ref="ANZ16:AOA16"/>
    <mergeCell ref="ANZ17:AOA17"/>
    <mergeCell ref="ANZ18:AOA18"/>
    <mergeCell ref="AOO16:AOP16"/>
    <mergeCell ref="AOO17:AOP17"/>
    <mergeCell ref="AOO18:AOP18"/>
    <mergeCell ref="ALR16:ALS16"/>
    <mergeCell ref="ALR17:ALS17"/>
    <mergeCell ref="ALR18:ALS18"/>
    <mergeCell ref="AMG16:AMH16"/>
    <mergeCell ref="AMG17:AMH17"/>
    <mergeCell ref="AMG18:AMH18"/>
    <mergeCell ref="AMV16:AMW16"/>
    <mergeCell ref="AMV17:AMW17"/>
    <mergeCell ref="AMV18:AMW18"/>
    <mergeCell ref="AJY16:AJZ16"/>
    <mergeCell ref="AJY17:AJZ17"/>
    <mergeCell ref="AJY18:AJZ18"/>
    <mergeCell ref="AKN16:AKO16"/>
    <mergeCell ref="AKN17:AKO17"/>
    <mergeCell ref="AKN18:AKO18"/>
    <mergeCell ref="ALC16:ALD16"/>
    <mergeCell ref="ALC17:ALD17"/>
    <mergeCell ref="ALC18:ALD18"/>
    <mergeCell ref="AIF16:AIG16"/>
    <mergeCell ref="AIF17:AIG17"/>
    <mergeCell ref="AIF18:AIG18"/>
    <mergeCell ref="AIU16:AIV16"/>
    <mergeCell ref="AIU17:AIV17"/>
    <mergeCell ref="AIU18:AIV18"/>
    <mergeCell ref="AJJ16:AJK16"/>
    <mergeCell ref="AJJ17:AJK17"/>
    <mergeCell ref="AJJ18:AJK18"/>
    <mergeCell ref="AGM16:AGN16"/>
    <mergeCell ref="AGM17:AGN17"/>
    <mergeCell ref="AGM18:AGN18"/>
    <mergeCell ref="AHB16:AHC16"/>
    <mergeCell ref="AHB17:AHC17"/>
    <mergeCell ref="AHB18:AHC18"/>
    <mergeCell ref="AHQ16:AHR16"/>
    <mergeCell ref="AHQ17:AHR17"/>
    <mergeCell ref="AHQ18:AHR18"/>
    <mergeCell ref="AET16:AEU16"/>
    <mergeCell ref="AET17:AEU17"/>
    <mergeCell ref="AET18:AEU18"/>
    <mergeCell ref="AFI16:AFJ16"/>
    <mergeCell ref="AFI17:AFJ17"/>
    <mergeCell ref="AFI18:AFJ18"/>
    <mergeCell ref="AFX16:AFY16"/>
    <mergeCell ref="AFX17:AFY17"/>
    <mergeCell ref="AFX18:AFY18"/>
    <mergeCell ref="ADA16:ADB16"/>
    <mergeCell ref="ADA17:ADB17"/>
    <mergeCell ref="ADA18:ADB18"/>
    <mergeCell ref="ADP16:ADQ16"/>
    <mergeCell ref="ADP17:ADQ17"/>
    <mergeCell ref="ADP18:ADQ18"/>
    <mergeCell ref="AEE16:AEF16"/>
    <mergeCell ref="AEE17:AEF17"/>
    <mergeCell ref="AEE18:AEF18"/>
    <mergeCell ref="ABH16:ABI16"/>
    <mergeCell ref="ABH17:ABI17"/>
    <mergeCell ref="ABH18:ABI18"/>
    <mergeCell ref="ABW16:ABX16"/>
    <mergeCell ref="ABW17:ABX17"/>
    <mergeCell ref="ABW18:ABX18"/>
    <mergeCell ref="ACL16:ACM16"/>
    <mergeCell ref="ACL17:ACM17"/>
    <mergeCell ref="ACL18:ACM18"/>
    <mergeCell ref="ZO16:ZP16"/>
    <mergeCell ref="ZO17:ZP17"/>
    <mergeCell ref="ZO18:ZP18"/>
    <mergeCell ref="AAD16:AAE16"/>
    <mergeCell ref="AAD17:AAE17"/>
    <mergeCell ref="AAD18:AAE18"/>
    <mergeCell ref="AAS16:AAT16"/>
    <mergeCell ref="AAS17:AAT17"/>
    <mergeCell ref="AAS18:AAT18"/>
    <mergeCell ref="XV16:XW16"/>
    <mergeCell ref="XV17:XW17"/>
    <mergeCell ref="XV18:XW18"/>
    <mergeCell ref="YK16:YL16"/>
    <mergeCell ref="YK17:YL17"/>
    <mergeCell ref="YK18:YL18"/>
    <mergeCell ref="YZ16:ZA16"/>
    <mergeCell ref="YZ17:ZA17"/>
    <mergeCell ref="YZ18:ZA18"/>
    <mergeCell ref="WC16:WD16"/>
    <mergeCell ref="WC17:WD17"/>
    <mergeCell ref="WC18:WD18"/>
    <mergeCell ref="WR16:WS16"/>
    <mergeCell ref="WR17:WS17"/>
    <mergeCell ref="WR18:WS18"/>
    <mergeCell ref="XG16:XH16"/>
    <mergeCell ref="XG17:XH17"/>
    <mergeCell ref="XG18:XH18"/>
    <mergeCell ref="UJ16:UK16"/>
    <mergeCell ref="UJ17:UK17"/>
    <mergeCell ref="UJ18:UK18"/>
    <mergeCell ref="UY16:UZ16"/>
    <mergeCell ref="UY17:UZ17"/>
    <mergeCell ref="UY18:UZ18"/>
    <mergeCell ref="VN16:VO16"/>
    <mergeCell ref="VN17:VO17"/>
    <mergeCell ref="VN18:VO18"/>
    <mergeCell ref="SQ16:SR16"/>
    <mergeCell ref="SQ17:SR17"/>
    <mergeCell ref="SQ18:SR18"/>
    <mergeCell ref="TF16:TG16"/>
    <mergeCell ref="TF17:TG17"/>
    <mergeCell ref="TF18:TG18"/>
    <mergeCell ref="TU16:TV16"/>
    <mergeCell ref="TU17:TV17"/>
    <mergeCell ref="TU18:TV18"/>
    <mergeCell ref="QX16:QY16"/>
    <mergeCell ref="QX17:QY17"/>
    <mergeCell ref="QX18:QY18"/>
    <mergeCell ref="RM16:RN16"/>
    <mergeCell ref="RM17:RN17"/>
    <mergeCell ref="RM18:RN18"/>
    <mergeCell ref="SB16:SC16"/>
    <mergeCell ref="SB17:SC17"/>
    <mergeCell ref="SB18:SC18"/>
    <mergeCell ref="PE16:PF16"/>
    <mergeCell ref="PE17:PF17"/>
    <mergeCell ref="PE18:PF18"/>
    <mergeCell ref="PT16:PU16"/>
    <mergeCell ref="PT17:PU17"/>
    <mergeCell ref="PT18:PU18"/>
    <mergeCell ref="QI16:QJ16"/>
    <mergeCell ref="QI17:QJ17"/>
    <mergeCell ref="QI18:QJ18"/>
    <mergeCell ref="NL16:NM16"/>
    <mergeCell ref="NL17:NM17"/>
    <mergeCell ref="NL18:NM18"/>
    <mergeCell ref="OA16:OB16"/>
    <mergeCell ref="OA17:OB17"/>
    <mergeCell ref="OA18:OB18"/>
    <mergeCell ref="OP16:OQ16"/>
    <mergeCell ref="OP17:OQ17"/>
    <mergeCell ref="OP18:OQ18"/>
    <mergeCell ref="LS16:LT16"/>
    <mergeCell ref="LS17:LT17"/>
    <mergeCell ref="LS18:LT18"/>
    <mergeCell ref="MH16:MI16"/>
    <mergeCell ref="MH17:MI17"/>
    <mergeCell ref="MH18:MI18"/>
    <mergeCell ref="MW16:MX16"/>
    <mergeCell ref="MW17:MX17"/>
    <mergeCell ref="MW18:MX18"/>
    <mergeCell ref="JZ16:KA16"/>
    <mergeCell ref="JZ17:KA17"/>
    <mergeCell ref="JZ18:KA18"/>
    <mergeCell ref="KO16:KP16"/>
    <mergeCell ref="KO17:KP17"/>
    <mergeCell ref="KO18:KP18"/>
    <mergeCell ref="LD16:LE16"/>
    <mergeCell ref="LD17:LE17"/>
    <mergeCell ref="LD18:LE18"/>
    <mergeCell ref="HR16:HS16"/>
    <mergeCell ref="HR17:HS17"/>
    <mergeCell ref="HR18:HS18"/>
    <mergeCell ref="IG16:IH16"/>
    <mergeCell ref="IG17:IH17"/>
    <mergeCell ref="IG18:IH18"/>
    <mergeCell ref="JK16:JL16"/>
    <mergeCell ref="JK17:JL17"/>
    <mergeCell ref="JK18:JL18"/>
    <mergeCell ref="FY16:FZ16"/>
    <mergeCell ref="FY17:FZ17"/>
    <mergeCell ref="FY18:FZ18"/>
    <mergeCell ref="GN16:GO16"/>
    <mergeCell ref="GN17:GO17"/>
    <mergeCell ref="GN18:GO18"/>
    <mergeCell ref="HC16:HD16"/>
    <mergeCell ref="HC17:HD17"/>
    <mergeCell ref="HC18:HD18"/>
    <mergeCell ref="EF16:EG16"/>
    <mergeCell ref="EF17:EG17"/>
    <mergeCell ref="EF18:EG18"/>
    <mergeCell ref="EU16:EV16"/>
    <mergeCell ref="EU17:EV17"/>
    <mergeCell ref="EU18:EV18"/>
    <mergeCell ref="FJ16:FK16"/>
    <mergeCell ref="FJ17:FK17"/>
    <mergeCell ref="FJ18:FK18"/>
    <mergeCell ref="CM16:CN16"/>
    <mergeCell ref="CM17:CN17"/>
    <mergeCell ref="CM18:CN18"/>
    <mergeCell ref="DB16:DC16"/>
    <mergeCell ref="DB17:DC17"/>
    <mergeCell ref="DB18:DC18"/>
    <mergeCell ref="DQ16:DR16"/>
    <mergeCell ref="DQ17:DR17"/>
    <mergeCell ref="DQ18:DR18"/>
    <mergeCell ref="AT16:AU16"/>
    <mergeCell ref="AT17:AU17"/>
    <mergeCell ref="AT18:AU18"/>
    <mergeCell ref="BI16:BJ16"/>
    <mergeCell ref="BI17:BJ17"/>
    <mergeCell ref="BI18:BJ18"/>
    <mergeCell ref="BX16:BY16"/>
    <mergeCell ref="BX17:BY17"/>
    <mergeCell ref="BX18:BY18"/>
    <mergeCell ref="A16:B16"/>
    <mergeCell ref="A17:B17"/>
    <mergeCell ref="A18:B18"/>
    <mergeCell ref="P16:Q16"/>
    <mergeCell ref="P17:Q17"/>
    <mergeCell ref="P18:Q18"/>
    <mergeCell ref="AE16:AF16"/>
    <mergeCell ref="AE17:AF17"/>
    <mergeCell ref="AE18:AF18"/>
    <mergeCell ref="BRZ1:BSE3"/>
    <mergeCell ref="CM1:DA1"/>
    <mergeCell ref="DB1:DP1"/>
    <mergeCell ref="DQ1:EE1"/>
    <mergeCell ref="EF1:ET1"/>
    <mergeCell ref="EU1:FI1"/>
    <mergeCell ref="FJ1:FX1"/>
    <mergeCell ref="P1:AD1"/>
    <mergeCell ref="AE1:AS1"/>
    <mergeCell ref="AT1:BH1"/>
    <mergeCell ref="BI1:BW1"/>
    <mergeCell ref="BX1:CL1"/>
    <mergeCell ref="JZ1:KN1"/>
    <mergeCell ref="KO1:LC1"/>
    <mergeCell ref="LD1:LR1"/>
    <mergeCell ref="LS1:MG1"/>
    <mergeCell ref="MH1:MV1"/>
    <mergeCell ref="MW1:NK1"/>
    <mergeCell ref="FY1:GM1"/>
    <mergeCell ref="GN1:HB1"/>
    <mergeCell ref="HC1:HQ1"/>
    <mergeCell ref="HR1:IF1"/>
    <mergeCell ref="IG1:IU1"/>
    <mergeCell ref="UJ1:UX1"/>
    <mergeCell ref="UY1:VM1"/>
    <mergeCell ref="VN1:WB1"/>
    <mergeCell ref="WC1:WQ1"/>
    <mergeCell ref="WR1:XF1"/>
    <mergeCell ref="XG1:XU1"/>
    <mergeCell ref="JK1:JY1"/>
    <mergeCell ref="QX1:RL1"/>
    <mergeCell ref="RM1:SA1"/>
    <mergeCell ref="SB1:SP1"/>
    <mergeCell ref="SQ1:TE1"/>
    <mergeCell ref="TF1:TT1"/>
    <mergeCell ref="TU1:UI1"/>
    <mergeCell ref="NL1:NZ1"/>
    <mergeCell ref="OA1:OO1"/>
    <mergeCell ref="OP1:PD1"/>
    <mergeCell ref="PE1:PS1"/>
    <mergeCell ref="PT1:QH1"/>
    <mergeCell ref="QI1:QW1"/>
    <mergeCell ref="ABH1:ABV1"/>
    <mergeCell ref="ABW1:ACK1"/>
    <mergeCell ref="ACL1:ACZ1"/>
    <mergeCell ref="ADA1:ADO1"/>
    <mergeCell ref="ADP1:AED1"/>
    <mergeCell ref="AEE1:AES1"/>
    <mergeCell ref="XV1:YJ1"/>
    <mergeCell ref="YK1:YY1"/>
    <mergeCell ref="YZ1:ZN1"/>
    <mergeCell ref="ZO1:AAC1"/>
    <mergeCell ref="AAD1:AAR1"/>
    <mergeCell ref="AAS1:ABG1"/>
    <mergeCell ref="AIF1:AIT1"/>
    <mergeCell ref="AIU1:AJI1"/>
    <mergeCell ref="AJJ1:AJX1"/>
    <mergeCell ref="AJY1:AKM1"/>
    <mergeCell ref="AKN1:ALB1"/>
    <mergeCell ref="ALC1:ALQ1"/>
    <mergeCell ref="AET1:AFH1"/>
    <mergeCell ref="AFI1:AFW1"/>
    <mergeCell ref="AFX1:AGL1"/>
    <mergeCell ref="AGM1:AHA1"/>
    <mergeCell ref="AHB1:AHP1"/>
    <mergeCell ref="AHQ1:AIE1"/>
    <mergeCell ref="APD1:APR1"/>
    <mergeCell ref="APS1:AQG1"/>
    <mergeCell ref="AQH1:AQV1"/>
    <mergeCell ref="AQW1:ARK1"/>
    <mergeCell ref="ARL1:ARZ1"/>
    <mergeCell ref="ASA1:ASO1"/>
    <mergeCell ref="ALR1:AMF1"/>
    <mergeCell ref="AMG1:AMU1"/>
    <mergeCell ref="AMV1:ANJ1"/>
    <mergeCell ref="ANK1:ANY1"/>
    <mergeCell ref="ANZ1:AON1"/>
    <mergeCell ref="AOO1:APC1"/>
    <mergeCell ref="AWB1:AWP1"/>
    <mergeCell ref="AWQ1:AXE1"/>
    <mergeCell ref="AXF1:AXT1"/>
    <mergeCell ref="AXU1:AYI1"/>
    <mergeCell ref="AYJ1:AYX1"/>
    <mergeCell ref="AYY1:AZM1"/>
    <mergeCell ref="ASP1:ATD1"/>
    <mergeCell ref="ATE1:ATS1"/>
    <mergeCell ref="ATT1:AUH1"/>
    <mergeCell ref="AUI1:AUW1"/>
    <mergeCell ref="AUX1:AVL1"/>
    <mergeCell ref="AVM1:AWA1"/>
    <mergeCell ref="BIT1:BJH1"/>
    <mergeCell ref="BJI1:BJW1"/>
    <mergeCell ref="BCZ1:BDN1"/>
    <mergeCell ref="BDO1:BEC1"/>
    <mergeCell ref="BED1:BER1"/>
    <mergeCell ref="BES1:BFG1"/>
    <mergeCell ref="BFH1:BFV1"/>
    <mergeCell ref="BFW1:BGK1"/>
    <mergeCell ref="AZN1:BAB1"/>
    <mergeCell ref="BAC1:BAQ1"/>
    <mergeCell ref="BAR1:BBF1"/>
    <mergeCell ref="BBG1:BBU1"/>
    <mergeCell ref="BBV1:BCJ1"/>
    <mergeCell ref="BCK1:BCY1"/>
    <mergeCell ref="P2:AD2"/>
    <mergeCell ref="AE2:AS2"/>
    <mergeCell ref="AT2:BH2"/>
    <mergeCell ref="BI2:BW2"/>
    <mergeCell ref="BX2:CL2"/>
    <mergeCell ref="BQV1:BRJ1"/>
    <mergeCell ref="BRK1:BRY1"/>
    <mergeCell ref="BNJ1:BNX1"/>
    <mergeCell ref="BNY1:BOM1"/>
    <mergeCell ref="BON1:BPB1"/>
    <mergeCell ref="BPC1:BPQ1"/>
    <mergeCell ref="BPR1:BQF1"/>
    <mergeCell ref="BQG1:BQU1"/>
    <mergeCell ref="BJX1:BKL1"/>
    <mergeCell ref="BKM1:BLA1"/>
    <mergeCell ref="BLB1:BLP1"/>
    <mergeCell ref="BLQ1:BME1"/>
    <mergeCell ref="BMF1:BMT1"/>
    <mergeCell ref="BMU1:BNI1"/>
    <mergeCell ref="BGL1:BGZ1"/>
    <mergeCell ref="BHA1:BHO1"/>
    <mergeCell ref="BHP1:BID1"/>
    <mergeCell ref="BIE1:BIS1"/>
    <mergeCell ref="FY2:GM2"/>
    <mergeCell ref="GN2:HB2"/>
    <mergeCell ref="HC2:HQ2"/>
    <mergeCell ref="HR2:IF2"/>
    <mergeCell ref="IG2:IU2"/>
    <mergeCell ref="JK2:JY2"/>
    <mergeCell ref="CM2:DA2"/>
    <mergeCell ref="DB2:DP2"/>
    <mergeCell ref="DQ2:EE2"/>
    <mergeCell ref="EF2:ET2"/>
    <mergeCell ref="EU2:FI2"/>
    <mergeCell ref="FJ2:FX2"/>
    <mergeCell ref="NL2:NZ2"/>
    <mergeCell ref="OA2:OO2"/>
    <mergeCell ref="OP2:PD2"/>
    <mergeCell ref="PE2:PS2"/>
    <mergeCell ref="PT2:QH2"/>
    <mergeCell ref="QI2:QW2"/>
    <mergeCell ref="JZ2:KN2"/>
    <mergeCell ref="KO2:LC2"/>
    <mergeCell ref="LD2:LR2"/>
    <mergeCell ref="LS2:MG2"/>
    <mergeCell ref="MH2:MV2"/>
    <mergeCell ref="MW2:NK2"/>
    <mergeCell ref="UJ2:UX2"/>
    <mergeCell ref="UY2:VM2"/>
    <mergeCell ref="VN2:WB2"/>
    <mergeCell ref="WC2:WQ2"/>
    <mergeCell ref="WR2:XF2"/>
    <mergeCell ref="XG2:XU2"/>
    <mergeCell ref="QX2:RL2"/>
    <mergeCell ref="RM2:SA2"/>
    <mergeCell ref="SB2:SP2"/>
    <mergeCell ref="SQ2:TE2"/>
    <mergeCell ref="TF2:TT2"/>
    <mergeCell ref="TU2:UI2"/>
    <mergeCell ref="ABH2:ABV2"/>
    <mergeCell ref="ABW2:ACK2"/>
    <mergeCell ref="ACL2:ACZ2"/>
    <mergeCell ref="ADA2:ADO2"/>
    <mergeCell ref="ADP2:AED2"/>
    <mergeCell ref="AEE2:AES2"/>
    <mergeCell ref="XV2:YJ2"/>
    <mergeCell ref="YK2:YY2"/>
    <mergeCell ref="YZ2:ZN2"/>
    <mergeCell ref="ZO2:AAC2"/>
    <mergeCell ref="AAD2:AAR2"/>
    <mergeCell ref="AAS2:ABG2"/>
    <mergeCell ref="AIF2:AIT2"/>
    <mergeCell ref="AIU2:AJI2"/>
    <mergeCell ref="AJJ2:AJX2"/>
    <mergeCell ref="AJY2:AKM2"/>
    <mergeCell ref="AKN2:ALB2"/>
    <mergeCell ref="ALC2:ALQ2"/>
    <mergeCell ref="AET2:AFH2"/>
    <mergeCell ref="AFI2:AFW2"/>
    <mergeCell ref="AFX2:AGL2"/>
    <mergeCell ref="AGM2:AHA2"/>
    <mergeCell ref="AHB2:AHP2"/>
    <mergeCell ref="AHQ2:AIE2"/>
    <mergeCell ref="APD2:APR2"/>
    <mergeCell ref="APS2:AQG2"/>
    <mergeCell ref="AQH2:AQV2"/>
    <mergeCell ref="AQW2:ARK2"/>
    <mergeCell ref="ARL2:ARZ2"/>
    <mergeCell ref="ASA2:ASO2"/>
    <mergeCell ref="ALR2:AMF2"/>
    <mergeCell ref="AMG2:AMU2"/>
    <mergeCell ref="AMV2:ANJ2"/>
    <mergeCell ref="ANK2:ANY2"/>
    <mergeCell ref="ANZ2:AON2"/>
    <mergeCell ref="AOO2:APC2"/>
    <mergeCell ref="AWB2:AWP2"/>
    <mergeCell ref="AWQ2:AXE2"/>
    <mergeCell ref="AXF2:AXT2"/>
    <mergeCell ref="AXU2:AYI2"/>
    <mergeCell ref="AYJ2:AYX2"/>
    <mergeCell ref="AYY2:AZM2"/>
    <mergeCell ref="ASP2:ATD2"/>
    <mergeCell ref="ATE2:ATS2"/>
    <mergeCell ref="ATT2:AUH2"/>
    <mergeCell ref="AUI2:AUW2"/>
    <mergeCell ref="AUX2:AVL2"/>
    <mergeCell ref="AVM2:AWA2"/>
    <mergeCell ref="BIT2:BJH2"/>
    <mergeCell ref="BJI2:BJW2"/>
    <mergeCell ref="BCZ2:BDN2"/>
    <mergeCell ref="BDO2:BEC2"/>
    <mergeCell ref="BED2:BER2"/>
    <mergeCell ref="BES2:BFG2"/>
    <mergeCell ref="BFH2:BFV2"/>
    <mergeCell ref="BFW2:BGK2"/>
    <mergeCell ref="AZN2:BAB2"/>
    <mergeCell ref="BAC2:BAQ2"/>
    <mergeCell ref="BAR2:BBF2"/>
    <mergeCell ref="BBG2:BBU2"/>
    <mergeCell ref="BBV2:BCJ2"/>
    <mergeCell ref="BCK2:BCY2"/>
    <mergeCell ref="QX3:RL3"/>
    <mergeCell ref="RM3:SA3"/>
    <mergeCell ref="SB3:SP3"/>
    <mergeCell ref="LS3:MG3"/>
    <mergeCell ref="MH3:MV3"/>
    <mergeCell ref="MW3:NK3"/>
    <mergeCell ref="BQV2:BRJ2"/>
    <mergeCell ref="BRK2:BRY2"/>
    <mergeCell ref="BNJ2:BNX2"/>
    <mergeCell ref="BNY2:BOM2"/>
    <mergeCell ref="BON2:BPB2"/>
    <mergeCell ref="BPC2:BPQ2"/>
    <mergeCell ref="BPR2:BQF2"/>
    <mergeCell ref="BQG2:BQU2"/>
    <mergeCell ref="BJX2:BKL2"/>
    <mergeCell ref="BKM2:BLA2"/>
    <mergeCell ref="BLB2:BLP2"/>
    <mergeCell ref="BLQ2:BME2"/>
    <mergeCell ref="BMF2:BMT2"/>
    <mergeCell ref="BMU2:BNI2"/>
    <mergeCell ref="BGL2:BGZ2"/>
    <mergeCell ref="BHA2:BHO2"/>
    <mergeCell ref="BHP2:BID2"/>
    <mergeCell ref="BIE2:BIS2"/>
    <mergeCell ref="OA3:OO3"/>
    <mergeCell ref="OP3:PD3"/>
    <mergeCell ref="PE3:PS3"/>
    <mergeCell ref="PT3:QH3"/>
    <mergeCell ref="QI3:QW3"/>
    <mergeCell ref="CM3:DA3"/>
    <mergeCell ref="DB3:DP3"/>
    <mergeCell ref="DQ3:EE3"/>
    <mergeCell ref="EF3:ET3"/>
    <mergeCell ref="EU3:FI3"/>
    <mergeCell ref="FJ3:FX3"/>
    <mergeCell ref="UJ3:UX3"/>
    <mergeCell ref="UY3:VM3"/>
    <mergeCell ref="VN3:WB3"/>
    <mergeCell ref="WC3:WQ3"/>
    <mergeCell ref="WR3:XF3"/>
    <mergeCell ref="XG3:XU3"/>
    <mergeCell ref="P3:AD3"/>
    <mergeCell ref="AE3:AS3"/>
    <mergeCell ref="AT3:BH3"/>
    <mergeCell ref="BI3:BW3"/>
    <mergeCell ref="BX3:CL3"/>
    <mergeCell ref="JZ3:KN3"/>
    <mergeCell ref="KO3:LC3"/>
    <mergeCell ref="LD3:LR3"/>
    <mergeCell ref="FY3:GM3"/>
    <mergeCell ref="GN3:HB3"/>
    <mergeCell ref="HC3:HQ3"/>
    <mergeCell ref="HR3:IF3"/>
    <mergeCell ref="IG3:IU3"/>
    <mergeCell ref="JK3:JY3"/>
    <mergeCell ref="SQ3:TE3"/>
    <mergeCell ref="TF3:TT3"/>
    <mergeCell ref="TU3:UI3"/>
    <mergeCell ref="NL3:NZ3"/>
    <mergeCell ref="ABH3:ABV3"/>
    <mergeCell ref="ABW3:ACK3"/>
    <mergeCell ref="ACL3:ACZ3"/>
    <mergeCell ref="ADA3:ADO3"/>
    <mergeCell ref="ADP3:AED3"/>
    <mergeCell ref="AEE3:AES3"/>
    <mergeCell ref="XV3:YJ3"/>
    <mergeCell ref="YK3:YY3"/>
    <mergeCell ref="YZ3:ZN3"/>
    <mergeCell ref="ZO3:AAC3"/>
    <mergeCell ref="AAD3:AAR3"/>
    <mergeCell ref="AAS3:ABG3"/>
    <mergeCell ref="AIF3:AIT3"/>
    <mergeCell ref="AIU3:AJI3"/>
    <mergeCell ref="AJJ3:AJX3"/>
    <mergeCell ref="AJY3:AKM3"/>
    <mergeCell ref="AKN3:ALB3"/>
    <mergeCell ref="ALC3:ALQ3"/>
    <mergeCell ref="AET3:AFH3"/>
    <mergeCell ref="AFI3:AFW3"/>
    <mergeCell ref="AFX3:AGL3"/>
    <mergeCell ref="AGM3:AHA3"/>
    <mergeCell ref="AHB3:AHP3"/>
    <mergeCell ref="AHQ3:AIE3"/>
    <mergeCell ref="APD3:APR3"/>
    <mergeCell ref="APS3:AQG3"/>
    <mergeCell ref="AQH3:AQV3"/>
    <mergeCell ref="AQW3:ARK3"/>
    <mergeCell ref="ARL3:ARZ3"/>
    <mergeCell ref="ASA3:ASO3"/>
    <mergeCell ref="ALR3:AMF3"/>
    <mergeCell ref="AMG3:AMU3"/>
    <mergeCell ref="AMV3:ANJ3"/>
    <mergeCell ref="ANK3:ANY3"/>
    <mergeCell ref="ANZ3:AON3"/>
    <mergeCell ref="AOO3:APC3"/>
    <mergeCell ref="AWB3:AWP3"/>
    <mergeCell ref="AWQ3:AXE3"/>
    <mergeCell ref="AXF3:AXT3"/>
    <mergeCell ref="AXU3:AYI3"/>
    <mergeCell ref="AYJ3:AYX3"/>
    <mergeCell ref="AYY3:AZM3"/>
    <mergeCell ref="ASP3:ATD3"/>
    <mergeCell ref="ATE3:ATS3"/>
    <mergeCell ref="ATT3:AUH3"/>
    <mergeCell ref="AUI3:AUW3"/>
    <mergeCell ref="AUX3:AVL3"/>
    <mergeCell ref="AVM3:AWA3"/>
    <mergeCell ref="BIT3:BJH3"/>
    <mergeCell ref="BJI3:BJW3"/>
    <mergeCell ref="BCZ3:BDN3"/>
    <mergeCell ref="BDO3:BEC3"/>
    <mergeCell ref="BED3:BER3"/>
    <mergeCell ref="BES3:BFG3"/>
    <mergeCell ref="BFH3:BFV3"/>
    <mergeCell ref="BFW3:BGK3"/>
    <mergeCell ref="AZN3:BAB3"/>
    <mergeCell ref="BAC3:BAQ3"/>
    <mergeCell ref="BAR3:BBF3"/>
    <mergeCell ref="BBG3:BBU3"/>
    <mergeCell ref="BBV3:BCJ3"/>
    <mergeCell ref="BCK3:BCY3"/>
    <mergeCell ref="IV1:JJ1"/>
    <mergeCell ref="IV2:JJ2"/>
    <mergeCell ref="IV3:JJ3"/>
    <mergeCell ref="IV16:IW16"/>
    <mergeCell ref="IV17:IW17"/>
    <mergeCell ref="IV18:IW18"/>
    <mergeCell ref="BQV3:BRJ3"/>
    <mergeCell ref="BRK3:BRY3"/>
    <mergeCell ref="BNJ3:BNX3"/>
    <mergeCell ref="BNY3:BOM3"/>
    <mergeCell ref="BON3:BPB3"/>
    <mergeCell ref="BPC3:BPQ3"/>
    <mergeCell ref="BPR3:BQF3"/>
    <mergeCell ref="BQG3:BQU3"/>
    <mergeCell ref="BJX3:BKL3"/>
    <mergeCell ref="BKM3:BLA3"/>
    <mergeCell ref="BLB3:BLP3"/>
    <mergeCell ref="BLQ3:BME3"/>
    <mergeCell ref="BMF3:BMT3"/>
    <mergeCell ref="BMU3:BNI3"/>
    <mergeCell ref="BGL3:BGZ3"/>
    <mergeCell ref="BHA3:BHO3"/>
    <mergeCell ref="BHP3:BID3"/>
    <mergeCell ref="BIE3:BIS3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N19"/>
  <sheetViews>
    <sheetView zoomScale="70" zoomScaleNormal="70" workbookViewId="0">
      <pane xSplit="2" ySplit="5" topLeftCell="OU6" activePane="bottomRight" state="frozen"/>
      <selection pane="topRight" activeCell="C1" sqref="C1"/>
      <selection pane="bottomLeft" activeCell="A6" sqref="A6"/>
      <selection pane="bottomRight" activeCell="CU26" sqref="CU26"/>
    </sheetView>
  </sheetViews>
  <sheetFormatPr defaultRowHeight="16.5"/>
  <cols>
    <col min="1" max="1" width="6.28515625" style="122" customWidth="1"/>
    <col min="2" max="2" width="24.28515625" style="1" customWidth="1"/>
    <col min="3" max="5" width="0" style="1" hidden="1" customWidth="1"/>
    <col min="6" max="6" width="11.140625" style="1" customWidth="1"/>
    <col min="7" max="8" width="0" style="1" hidden="1" customWidth="1"/>
    <col min="9" max="9" width="9.140625" style="1"/>
    <col min="10" max="20" width="0" style="1" hidden="1" customWidth="1"/>
    <col min="21" max="21" width="9.140625" style="1"/>
    <col min="22" max="23" width="0" style="1" hidden="1" customWidth="1"/>
    <col min="24" max="24" width="9.140625" style="1"/>
    <col min="25" max="35" width="0" style="1" hidden="1" customWidth="1"/>
    <col min="36" max="36" width="17.7109375" style="1" customWidth="1"/>
    <col min="37" max="37" width="0" style="1" hidden="1" customWidth="1"/>
    <col min="38" max="38" width="10.7109375" style="1" hidden="1" customWidth="1"/>
    <col min="39" max="39" width="9.140625" style="1"/>
    <col min="40" max="50" width="0" style="1" hidden="1" customWidth="1"/>
    <col min="51" max="51" width="12.5703125" style="1" customWidth="1"/>
    <col min="52" max="53" width="0" style="1" hidden="1" customWidth="1"/>
    <col min="54" max="54" width="9.140625" style="1"/>
    <col min="55" max="65" width="0" style="1" hidden="1" customWidth="1"/>
    <col min="66" max="66" width="16.28515625" style="1" customWidth="1"/>
    <col min="67" max="68" width="0" style="1" hidden="1" customWidth="1"/>
    <col min="69" max="69" width="12.140625" style="1" customWidth="1"/>
    <col min="70" max="80" width="0" style="1" hidden="1" customWidth="1"/>
    <col min="81" max="81" width="9.140625" style="1"/>
    <col min="82" max="83" width="0" style="1" hidden="1" customWidth="1"/>
    <col min="84" max="84" width="12.140625" style="1" customWidth="1"/>
    <col min="85" max="95" width="0" style="1" hidden="1" customWidth="1"/>
    <col min="96" max="96" width="9.140625" style="1"/>
    <col min="97" max="98" width="0" style="1" hidden="1" customWidth="1"/>
    <col min="99" max="99" width="9.140625" style="1"/>
    <col min="100" max="110" width="0" style="1" hidden="1" customWidth="1"/>
    <col min="111" max="111" width="9.140625" style="1"/>
    <col min="112" max="113" width="0" style="1" hidden="1" customWidth="1"/>
    <col min="114" max="114" width="9.140625" style="1"/>
    <col min="115" max="125" width="0" style="1" hidden="1" customWidth="1"/>
    <col min="126" max="126" width="15.28515625" style="1" customWidth="1"/>
    <col min="127" max="128" width="0" style="1" hidden="1" customWidth="1"/>
    <col min="129" max="129" width="9.140625" style="1"/>
    <col min="130" max="140" width="0" style="1" hidden="1" customWidth="1"/>
    <col min="141" max="141" width="12.140625" style="1" customWidth="1"/>
    <col min="142" max="143" width="0" style="1" hidden="1" customWidth="1"/>
    <col min="144" max="144" width="9.140625" style="1"/>
    <col min="145" max="155" width="0" style="1" hidden="1" customWidth="1"/>
    <col min="156" max="156" width="9.140625" style="1"/>
    <col min="157" max="158" width="0" style="1" hidden="1" customWidth="1"/>
    <col min="159" max="159" width="9.140625" style="1"/>
    <col min="160" max="170" width="0" style="1" hidden="1" customWidth="1"/>
    <col min="171" max="171" width="12.140625" style="1" customWidth="1"/>
    <col min="172" max="173" width="0" style="1" hidden="1" customWidth="1"/>
    <col min="174" max="174" width="9.140625" style="1"/>
    <col min="175" max="185" width="0" style="1" hidden="1" customWidth="1"/>
    <col min="186" max="186" width="9.140625" style="1"/>
    <col min="187" max="188" width="0" style="1" hidden="1" customWidth="1"/>
    <col min="189" max="189" width="9.140625" style="1"/>
    <col min="190" max="200" width="0" style="1" hidden="1" customWidth="1"/>
    <col min="201" max="201" width="12.140625" style="1" customWidth="1"/>
    <col min="202" max="203" width="0" style="1" hidden="1" customWidth="1"/>
    <col min="204" max="204" width="12" style="1" customWidth="1"/>
    <col min="205" max="208" width="9.140625" style="1"/>
    <col min="209" max="215" width="0" style="1" hidden="1" customWidth="1"/>
    <col min="216" max="216" width="13.5703125" style="1" customWidth="1"/>
    <col min="217" max="217" width="10.42578125" style="1" hidden="1" customWidth="1"/>
    <col min="218" max="218" width="0" style="1" hidden="1" customWidth="1"/>
    <col min="219" max="219" width="10.42578125" style="1" customWidth="1"/>
    <col min="220" max="223" width="10" style="1" customWidth="1"/>
    <col min="224" max="224" width="0" style="1" hidden="1" customWidth="1"/>
    <col min="225" max="225" width="23.28515625" style="1" hidden="1" customWidth="1"/>
    <col min="226" max="230" width="0" style="1" hidden="1" customWidth="1"/>
    <col min="231" max="231" width="9.140625" style="1"/>
    <col min="232" max="233" width="0" style="1" hidden="1" customWidth="1"/>
    <col min="234" max="234" width="9.140625" style="1"/>
    <col min="235" max="245" width="0" style="1" hidden="1" customWidth="1"/>
    <col min="246" max="246" width="11.85546875" style="1" customWidth="1"/>
    <col min="247" max="248" width="0" style="1" hidden="1" customWidth="1"/>
    <col min="249" max="249" width="9.140625" style="1"/>
    <col min="250" max="255" width="0" style="1" hidden="1" customWidth="1"/>
    <col min="256" max="260" width="0" style="21" hidden="1" customWidth="1"/>
    <col min="261" max="261" width="12.85546875" style="21" customWidth="1"/>
    <col min="262" max="262" width="12.42578125" style="21" hidden="1" customWidth="1"/>
    <col min="263" max="263" width="0" style="21" hidden="1" customWidth="1"/>
    <col min="264" max="264" width="9.140625" style="21"/>
    <col min="265" max="275" width="0" style="21" hidden="1" customWidth="1"/>
    <col min="276" max="276" width="14" style="21" customWidth="1"/>
    <col min="277" max="278" width="0" style="21" hidden="1" customWidth="1"/>
    <col min="279" max="279" width="9.140625" style="21"/>
    <col min="280" max="290" width="0" style="21" hidden="1" customWidth="1"/>
    <col min="291" max="291" width="13" style="21" customWidth="1"/>
    <col min="292" max="293" width="0" style="21" hidden="1" customWidth="1"/>
    <col min="294" max="294" width="9.140625" style="21"/>
    <col min="295" max="305" width="0" style="21" hidden="1" customWidth="1"/>
    <col min="306" max="306" width="13.85546875" style="21" customWidth="1"/>
    <col min="307" max="308" width="0" style="21" hidden="1" customWidth="1"/>
    <col min="309" max="309" width="9.140625" style="21"/>
    <col min="310" max="315" width="0" style="21" hidden="1" customWidth="1"/>
    <col min="316" max="316" width="0" style="1" hidden="1" customWidth="1"/>
    <col min="317" max="317" width="11.85546875" style="1" hidden="1" customWidth="1"/>
    <col min="318" max="320" width="0" style="1" hidden="1" customWidth="1"/>
    <col min="321" max="321" width="14.28515625" style="1" customWidth="1"/>
    <col min="322" max="323" width="0" style="1" hidden="1" customWidth="1"/>
    <col min="324" max="324" width="9.140625" style="1"/>
    <col min="325" max="335" width="0" style="1" hidden="1" customWidth="1"/>
    <col min="336" max="336" width="15.140625" style="1" customWidth="1"/>
    <col min="337" max="338" width="0" style="1" hidden="1" customWidth="1"/>
    <col min="339" max="343" width="9.140625" style="1"/>
    <col min="344" max="350" width="0" style="1" hidden="1" customWidth="1"/>
    <col min="351" max="351" width="12.42578125" style="1" customWidth="1"/>
    <col min="352" max="353" width="0" style="1" hidden="1" customWidth="1"/>
    <col min="354" max="354" width="9.140625" style="1"/>
    <col min="355" max="365" width="0" style="1" hidden="1" customWidth="1"/>
    <col min="366" max="366" width="9.140625" style="1"/>
    <col min="367" max="368" width="0" style="1" hidden="1" customWidth="1"/>
    <col min="369" max="373" width="9.140625" style="1"/>
    <col min="374" max="380" width="0" style="1" hidden="1" customWidth="1"/>
    <col min="381" max="381" width="11.42578125" style="1" customWidth="1"/>
    <col min="382" max="383" width="0" style="1" hidden="1" customWidth="1"/>
    <col min="384" max="384" width="9.140625" style="1"/>
    <col min="385" max="395" width="0" style="1" hidden="1" customWidth="1"/>
    <col min="396" max="396" width="12.140625" style="1" customWidth="1"/>
    <col min="397" max="398" width="0" style="1" hidden="1" customWidth="1"/>
    <col min="399" max="399" width="9.140625" style="1"/>
    <col min="400" max="410" width="0" style="1" hidden="1" customWidth="1"/>
    <col min="411" max="411" width="12.140625" style="1" customWidth="1"/>
    <col min="412" max="413" width="0" style="1" hidden="1" customWidth="1"/>
    <col min="414" max="418" width="9.140625" style="1"/>
    <col min="419" max="425" width="0" style="1" hidden="1" customWidth="1"/>
    <col min="426" max="426" width="13.42578125" style="1" customWidth="1"/>
    <col min="427" max="428" width="0" style="1" hidden="1" customWidth="1"/>
    <col min="429" max="429" width="9.140625" style="1"/>
    <col min="430" max="440" width="0" style="1" hidden="1" customWidth="1"/>
    <col min="441" max="441" width="12.140625" style="1" customWidth="1"/>
    <col min="442" max="443" width="0" style="1" hidden="1" customWidth="1"/>
    <col min="444" max="444" width="9.140625" style="1"/>
    <col min="445" max="450" width="0" style="1" hidden="1" customWidth="1"/>
    <col min="451" max="451" width="10.28515625" style="1" bestFit="1" customWidth="1"/>
    <col min="452" max="455" width="12.140625" style="1" customWidth="1"/>
    <col min="456" max="456" width="10.5703125" style="1" customWidth="1"/>
    <col min="457" max="16384" width="9.140625" style="1"/>
  </cols>
  <sheetData>
    <row r="1" spans="1:456" s="12" customFormat="1" ht="16.5" customHeight="1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 t="s">
        <v>16</v>
      </c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 t="s">
        <v>16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 t="s">
        <v>16</v>
      </c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 t="s">
        <v>16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 t="s">
        <v>16</v>
      </c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 t="s">
        <v>16</v>
      </c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 t="s">
        <v>16</v>
      </c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 t="s">
        <v>16</v>
      </c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 t="s">
        <v>16</v>
      </c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 t="s">
        <v>16</v>
      </c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 t="s">
        <v>16</v>
      </c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 t="s">
        <v>16</v>
      </c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 t="s">
        <v>16</v>
      </c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 t="s">
        <v>16</v>
      </c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 t="s">
        <v>16</v>
      </c>
      <c r="IH1" s="184"/>
      <c r="II1" s="184"/>
      <c r="IJ1" s="184"/>
      <c r="IK1" s="184"/>
      <c r="IL1" s="184"/>
      <c r="IM1" s="184"/>
      <c r="IN1" s="184"/>
      <c r="IO1" s="184"/>
      <c r="IP1" s="184"/>
      <c r="IQ1" s="184"/>
      <c r="IR1" s="184"/>
      <c r="IS1" s="184"/>
      <c r="IT1" s="184"/>
      <c r="IU1" s="184"/>
      <c r="IV1" s="177" t="s">
        <v>16</v>
      </c>
      <c r="IW1" s="177"/>
      <c r="IX1" s="177"/>
      <c r="IY1" s="177"/>
      <c r="IZ1" s="177"/>
      <c r="JA1" s="177"/>
      <c r="JB1" s="177"/>
      <c r="JC1" s="177"/>
      <c r="JD1" s="177"/>
      <c r="JE1" s="177"/>
      <c r="JF1" s="177"/>
      <c r="JG1" s="177"/>
      <c r="JH1" s="177"/>
      <c r="JI1" s="177"/>
      <c r="JJ1" s="177"/>
      <c r="JK1" s="177" t="s">
        <v>16</v>
      </c>
      <c r="JL1" s="177"/>
      <c r="JM1" s="177"/>
      <c r="JN1" s="177"/>
      <c r="JO1" s="177"/>
      <c r="JP1" s="177"/>
      <c r="JQ1" s="177"/>
      <c r="JR1" s="177"/>
      <c r="JS1" s="177"/>
      <c r="JT1" s="177"/>
      <c r="JU1" s="177"/>
      <c r="JV1" s="177"/>
      <c r="JW1" s="177"/>
      <c r="JX1" s="177"/>
      <c r="JY1" s="177"/>
      <c r="JZ1" s="177" t="s">
        <v>16</v>
      </c>
      <c r="KA1" s="177"/>
      <c r="KB1" s="177"/>
      <c r="KC1" s="177"/>
      <c r="KD1" s="177"/>
      <c r="KE1" s="177"/>
      <c r="KF1" s="177"/>
      <c r="KG1" s="177"/>
      <c r="KH1" s="177"/>
      <c r="KI1" s="177"/>
      <c r="KJ1" s="177"/>
      <c r="KK1" s="177"/>
      <c r="KL1" s="177"/>
      <c r="KM1" s="177"/>
      <c r="KN1" s="177"/>
      <c r="KO1" s="177" t="s">
        <v>16</v>
      </c>
      <c r="KP1" s="177"/>
      <c r="KQ1" s="177"/>
      <c r="KR1" s="177"/>
      <c r="KS1" s="177"/>
      <c r="KT1" s="177"/>
      <c r="KU1" s="177"/>
      <c r="KV1" s="177"/>
      <c r="KW1" s="177"/>
      <c r="KX1" s="177"/>
      <c r="KY1" s="177"/>
      <c r="KZ1" s="177"/>
      <c r="LA1" s="177"/>
      <c r="LB1" s="177"/>
      <c r="LC1" s="177"/>
      <c r="LD1" s="184" t="s">
        <v>16</v>
      </c>
      <c r="LE1" s="184"/>
      <c r="LF1" s="184"/>
      <c r="LG1" s="184"/>
      <c r="LH1" s="184"/>
      <c r="LI1" s="184"/>
      <c r="LJ1" s="184"/>
      <c r="LK1" s="184"/>
      <c r="LL1" s="184"/>
      <c r="LM1" s="184"/>
      <c r="LN1" s="184"/>
      <c r="LO1" s="184"/>
      <c r="LP1" s="184"/>
      <c r="LQ1" s="184"/>
      <c r="LR1" s="184"/>
      <c r="LS1" s="184" t="s">
        <v>16</v>
      </c>
      <c r="LT1" s="184"/>
      <c r="LU1" s="184"/>
      <c r="LV1" s="184"/>
      <c r="LW1" s="184"/>
      <c r="LX1" s="184"/>
      <c r="LY1" s="184"/>
      <c r="LZ1" s="184"/>
      <c r="MA1" s="184"/>
      <c r="MB1" s="184"/>
      <c r="MC1" s="184"/>
      <c r="MD1" s="184"/>
      <c r="ME1" s="184"/>
      <c r="MF1" s="184"/>
      <c r="MG1" s="184"/>
      <c r="MH1" s="184" t="s">
        <v>16</v>
      </c>
      <c r="MI1" s="184"/>
      <c r="MJ1" s="184"/>
      <c r="MK1" s="184"/>
      <c r="ML1" s="184"/>
      <c r="MM1" s="184"/>
      <c r="MN1" s="184"/>
      <c r="MO1" s="184"/>
      <c r="MP1" s="184"/>
      <c r="MQ1" s="184"/>
      <c r="MR1" s="184"/>
      <c r="MS1" s="184"/>
      <c r="MT1" s="184"/>
      <c r="MU1" s="184"/>
      <c r="MV1" s="184"/>
      <c r="MW1" s="184" t="s">
        <v>16</v>
      </c>
      <c r="MX1" s="184"/>
      <c r="MY1" s="184"/>
      <c r="MZ1" s="184"/>
      <c r="NA1" s="184"/>
      <c r="NB1" s="184"/>
      <c r="NC1" s="184"/>
      <c r="ND1" s="184"/>
      <c r="NE1" s="184"/>
      <c r="NF1" s="184"/>
      <c r="NG1" s="184"/>
      <c r="NH1" s="184"/>
      <c r="NI1" s="184"/>
      <c r="NJ1" s="184"/>
      <c r="NK1" s="184"/>
      <c r="NL1" s="184" t="s">
        <v>16</v>
      </c>
      <c r="NM1" s="184"/>
      <c r="NN1" s="184"/>
      <c r="NO1" s="184"/>
      <c r="NP1" s="184"/>
      <c r="NQ1" s="184"/>
      <c r="NR1" s="184"/>
      <c r="NS1" s="184"/>
      <c r="NT1" s="184"/>
      <c r="NU1" s="184"/>
      <c r="NV1" s="184"/>
      <c r="NW1" s="184"/>
      <c r="NX1" s="184"/>
      <c r="NY1" s="184"/>
      <c r="NZ1" s="184"/>
      <c r="OA1" s="184" t="s">
        <v>16</v>
      </c>
      <c r="OB1" s="184"/>
      <c r="OC1" s="184"/>
      <c r="OD1" s="184"/>
      <c r="OE1" s="184"/>
      <c r="OF1" s="184"/>
      <c r="OG1" s="184"/>
      <c r="OH1" s="184"/>
      <c r="OI1" s="184"/>
      <c r="OJ1" s="184"/>
      <c r="OK1" s="184"/>
      <c r="OL1" s="184"/>
      <c r="OM1" s="184"/>
      <c r="ON1" s="184"/>
      <c r="OO1" s="184"/>
      <c r="OP1" s="184" t="s">
        <v>16</v>
      </c>
      <c r="OQ1" s="184"/>
      <c r="OR1" s="184"/>
      <c r="OS1" s="184"/>
      <c r="OT1" s="184"/>
      <c r="OU1" s="184"/>
      <c r="OV1" s="184"/>
      <c r="OW1" s="184"/>
      <c r="OX1" s="184"/>
      <c r="OY1" s="184"/>
      <c r="OZ1" s="184"/>
      <c r="PA1" s="184"/>
      <c r="PB1" s="184"/>
      <c r="PC1" s="184"/>
      <c r="PD1" s="184"/>
      <c r="PE1" s="184" t="s">
        <v>16</v>
      </c>
      <c r="PF1" s="184"/>
      <c r="PG1" s="184"/>
      <c r="PH1" s="184"/>
      <c r="PI1" s="184"/>
      <c r="PJ1" s="184"/>
      <c r="PK1" s="184"/>
      <c r="PL1" s="184"/>
      <c r="PM1" s="184"/>
      <c r="PN1" s="184"/>
      <c r="PO1" s="184"/>
      <c r="PP1" s="184"/>
      <c r="PQ1" s="184"/>
      <c r="PR1" s="184"/>
      <c r="PS1" s="184"/>
      <c r="PT1" s="184" t="s">
        <v>16</v>
      </c>
      <c r="PU1" s="184"/>
      <c r="PV1" s="184"/>
      <c r="PW1" s="184"/>
      <c r="PX1" s="184"/>
      <c r="PY1" s="184"/>
      <c r="PZ1" s="184"/>
      <c r="QA1" s="184"/>
      <c r="QB1" s="184"/>
      <c r="QC1" s="184"/>
      <c r="QD1" s="184"/>
      <c r="QE1" s="184"/>
      <c r="QF1" s="184"/>
      <c r="QG1" s="184"/>
      <c r="QH1" s="184"/>
      <c r="QI1" s="183" t="s">
        <v>576</v>
      </c>
      <c r="QJ1" s="183"/>
      <c r="QK1" s="183"/>
      <c r="QL1" s="183"/>
      <c r="QM1" s="183"/>
      <c r="QN1" s="183"/>
    </row>
    <row r="2" spans="1:456" s="12" customFormat="1" ht="56.25" customHeight="1">
      <c r="A2" s="182"/>
      <c r="B2" s="182"/>
      <c r="C2" s="185" t="s">
        <v>501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503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 t="s">
        <v>505</v>
      </c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 t="s">
        <v>507</v>
      </c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 t="s">
        <v>509</v>
      </c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 t="s">
        <v>511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 t="s">
        <v>513</v>
      </c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 t="s">
        <v>515</v>
      </c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 t="s">
        <v>517</v>
      </c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 t="s">
        <v>519</v>
      </c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 t="s">
        <v>521</v>
      </c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 t="s">
        <v>523</v>
      </c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 t="s">
        <v>525</v>
      </c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 t="s">
        <v>527</v>
      </c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 t="s">
        <v>529</v>
      </c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 t="s">
        <v>531</v>
      </c>
      <c r="HS2" s="185"/>
      <c r="HT2" s="185"/>
      <c r="HU2" s="185"/>
      <c r="HV2" s="185"/>
      <c r="HW2" s="185"/>
      <c r="HX2" s="185"/>
      <c r="HY2" s="185"/>
      <c r="HZ2" s="185"/>
      <c r="IA2" s="185"/>
      <c r="IB2" s="185"/>
      <c r="IC2" s="185"/>
      <c r="ID2" s="185"/>
      <c r="IE2" s="185"/>
      <c r="IF2" s="185"/>
      <c r="IG2" s="185" t="s">
        <v>702</v>
      </c>
      <c r="IH2" s="185"/>
      <c r="II2" s="185"/>
      <c r="IJ2" s="185"/>
      <c r="IK2" s="185"/>
      <c r="IL2" s="185"/>
      <c r="IM2" s="185"/>
      <c r="IN2" s="185"/>
      <c r="IO2" s="185"/>
      <c r="IP2" s="185"/>
      <c r="IQ2" s="185"/>
      <c r="IR2" s="185"/>
      <c r="IS2" s="185"/>
      <c r="IT2" s="185"/>
      <c r="IU2" s="185"/>
      <c r="IV2" s="176" t="s">
        <v>703</v>
      </c>
      <c r="IW2" s="176"/>
      <c r="IX2" s="176"/>
      <c r="IY2" s="176"/>
      <c r="IZ2" s="176"/>
      <c r="JA2" s="176"/>
      <c r="JB2" s="176"/>
      <c r="JC2" s="176"/>
      <c r="JD2" s="176"/>
      <c r="JE2" s="176"/>
      <c r="JF2" s="176"/>
      <c r="JG2" s="176"/>
      <c r="JH2" s="176"/>
      <c r="JI2" s="176"/>
      <c r="JJ2" s="176"/>
      <c r="JK2" s="176" t="s">
        <v>704</v>
      </c>
      <c r="JL2" s="176"/>
      <c r="JM2" s="176"/>
      <c r="JN2" s="176"/>
      <c r="JO2" s="176"/>
      <c r="JP2" s="176"/>
      <c r="JQ2" s="176"/>
      <c r="JR2" s="176"/>
      <c r="JS2" s="176"/>
      <c r="JT2" s="176"/>
      <c r="JU2" s="176"/>
      <c r="JV2" s="176"/>
      <c r="JW2" s="176"/>
      <c r="JX2" s="176"/>
      <c r="JY2" s="176"/>
      <c r="JZ2" s="176" t="s">
        <v>705</v>
      </c>
      <c r="KA2" s="176"/>
      <c r="KB2" s="176"/>
      <c r="KC2" s="176"/>
      <c r="KD2" s="176"/>
      <c r="KE2" s="176"/>
      <c r="KF2" s="176"/>
      <c r="KG2" s="176"/>
      <c r="KH2" s="176"/>
      <c r="KI2" s="176"/>
      <c r="KJ2" s="176"/>
      <c r="KK2" s="176"/>
      <c r="KL2" s="176"/>
      <c r="KM2" s="176"/>
      <c r="KN2" s="176"/>
      <c r="KO2" s="176" t="s">
        <v>706</v>
      </c>
      <c r="KP2" s="176"/>
      <c r="KQ2" s="176"/>
      <c r="KR2" s="176"/>
      <c r="KS2" s="176"/>
      <c r="KT2" s="176"/>
      <c r="KU2" s="176"/>
      <c r="KV2" s="176"/>
      <c r="KW2" s="176"/>
      <c r="KX2" s="176"/>
      <c r="KY2" s="176"/>
      <c r="KZ2" s="176"/>
      <c r="LA2" s="176"/>
      <c r="LB2" s="176"/>
      <c r="LC2" s="176"/>
      <c r="LD2" s="185" t="s">
        <v>533</v>
      </c>
      <c r="LE2" s="185"/>
      <c r="LF2" s="185"/>
      <c r="LG2" s="185"/>
      <c r="LH2" s="185"/>
      <c r="LI2" s="185"/>
      <c r="LJ2" s="185"/>
      <c r="LK2" s="185"/>
      <c r="LL2" s="185"/>
      <c r="LM2" s="185"/>
      <c r="LN2" s="185"/>
      <c r="LO2" s="185"/>
      <c r="LP2" s="185"/>
      <c r="LQ2" s="185"/>
      <c r="LR2" s="185"/>
      <c r="LS2" s="185" t="s">
        <v>535</v>
      </c>
      <c r="LT2" s="185"/>
      <c r="LU2" s="185"/>
      <c r="LV2" s="185"/>
      <c r="LW2" s="185"/>
      <c r="LX2" s="185"/>
      <c r="LY2" s="185"/>
      <c r="LZ2" s="185"/>
      <c r="MA2" s="185"/>
      <c r="MB2" s="185"/>
      <c r="MC2" s="185"/>
      <c r="MD2" s="185"/>
      <c r="ME2" s="185"/>
      <c r="MF2" s="185"/>
      <c r="MG2" s="185"/>
      <c r="MH2" s="185" t="s">
        <v>537</v>
      </c>
      <c r="MI2" s="185"/>
      <c r="MJ2" s="185"/>
      <c r="MK2" s="185"/>
      <c r="ML2" s="185"/>
      <c r="MM2" s="185"/>
      <c r="MN2" s="185"/>
      <c r="MO2" s="185"/>
      <c r="MP2" s="185"/>
      <c r="MQ2" s="185"/>
      <c r="MR2" s="185"/>
      <c r="MS2" s="185"/>
      <c r="MT2" s="185"/>
      <c r="MU2" s="185"/>
      <c r="MV2" s="185"/>
      <c r="MW2" s="185" t="s">
        <v>539</v>
      </c>
      <c r="MX2" s="185"/>
      <c r="MY2" s="185"/>
      <c r="MZ2" s="185"/>
      <c r="NA2" s="185"/>
      <c r="NB2" s="185"/>
      <c r="NC2" s="185"/>
      <c r="ND2" s="185"/>
      <c r="NE2" s="185"/>
      <c r="NF2" s="185"/>
      <c r="NG2" s="185"/>
      <c r="NH2" s="185"/>
      <c r="NI2" s="185"/>
      <c r="NJ2" s="185"/>
      <c r="NK2" s="185"/>
      <c r="NL2" s="185" t="s">
        <v>541</v>
      </c>
      <c r="NM2" s="185"/>
      <c r="NN2" s="185"/>
      <c r="NO2" s="185"/>
      <c r="NP2" s="185"/>
      <c r="NQ2" s="185"/>
      <c r="NR2" s="185"/>
      <c r="NS2" s="185"/>
      <c r="NT2" s="185"/>
      <c r="NU2" s="185"/>
      <c r="NV2" s="185"/>
      <c r="NW2" s="185"/>
      <c r="NX2" s="185"/>
      <c r="NY2" s="185"/>
      <c r="NZ2" s="185"/>
      <c r="OA2" s="185" t="s">
        <v>543</v>
      </c>
      <c r="OB2" s="185"/>
      <c r="OC2" s="185"/>
      <c r="OD2" s="185"/>
      <c r="OE2" s="185"/>
      <c r="OF2" s="185"/>
      <c r="OG2" s="185"/>
      <c r="OH2" s="185"/>
      <c r="OI2" s="185"/>
      <c r="OJ2" s="185"/>
      <c r="OK2" s="185"/>
      <c r="OL2" s="185"/>
      <c r="OM2" s="185"/>
      <c r="ON2" s="185"/>
      <c r="OO2" s="185"/>
      <c r="OP2" s="185" t="s">
        <v>545</v>
      </c>
      <c r="OQ2" s="185"/>
      <c r="OR2" s="185"/>
      <c r="OS2" s="185"/>
      <c r="OT2" s="185"/>
      <c r="OU2" s="185"/>
      <c r="OV2" s="185"/>
      <c r="OW2" s="185"/>
      <c r="OX2" s="185"/>
      <c r="OY2" s="185"/>
      <c r="OZ2" s="185"/>
      <c r="PA2" s="185"/>
      <c r="PB2" s="185"/>
      <c r="PC2" s="185"/>
      <c r="PD2" s="185"/>
      <c r="PE2" s="185" t="s">
        <v>547</v>
      </c>
      <c r="PF2" s="185"/>
      <c r="PG2" s="185"/>
      <c r="PH2" s="185"/>
      <c r="PI2" s="185"/>
      <c r="PJ2" s="185"/>
      <c r="PK2" s="185"/>
      <c r="PL2" s="185"/>
      <c r="PM2" s="185"/>
      <c r="PN2" s="185"/>
      <c r="PO2" s="185"/>
      <c r="PP2" s="185"/>
      <c r="PQ2" s="185"/>
      <c r="PR2" s="185"/>
      <c r="PS2" s="185"/>
      <c r="PT2" s="185" t="s">
        <v>549</v>
      </c>
      <c r="PU2" s="185"/>
      <c r="PV2" s="185"/>
      <c r="PW2" s="185"/>
      <c r="PX2" s="185"/>
      <c r="PY2" s="185"/>
      <c r="PZ2" s="185"/>
      <c r="QA2" s="185"/>
      <c r="QB2" s="185"/>
      <c r="QC2" s="185"/>
      <c r="QD2" s="185"/>
      <c r="QE2" s="185"/>
      <c r="QF2" s="185"/>
      <c r="QG2" s="185"/>
      <c r="QH2" s="185"/>
      <c r="QI2" s="183"/>
      <c r="QJ2" s="183"/>
      <c r="QK2" s="183"/>
      <c r="QL2" s="183"/>
      <c r="QM2" s="183"/>
      <c r="QN2" s="183"/>
    </row>
    <row r="3" spans="1:456" s="12" customFormat="1" ht="91.5" customHeight="1">
      <c r="A3" s="182"/>
      <c r="B3" s="182"/>
      <c r="C3" s="185" t="s">
        <v>502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504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 t="s">
        <v>506</v>
      </c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 t="s">
        <v>508</v>
      </c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 t="s">
        <v>510</v>
      </c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 t="s">
        <v>512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 t="s">
        <v>514</v>
      </c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 t="s">
        <v>516</v>
      </c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 t="s">
        <v>518</v>
      </c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 t="s">
        <v>520</v>
      </c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 t="s">
        <v>522</v>
      </c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 t="s">
        <v>524</v>
      </c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 t="s">
        <v>526</v>
      </c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 t="s">
        <v>528</v>
      </c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 t="s">
        <v>530</v>
      </c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 t="s">
        <v>532</v>
      </c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 t="s">
        <v>707</v>
      </c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76" t="s">
        <v>708</v>
      </c>
      <c r="IW3" s="176"/>
      <c r="IX3" s="176"/>
      <c r="IY3" s="176"/>
      <c r="IZ3" s="176"/>
      <c r="JA3" s="176"/>
      <c r="JB3" s="176"/>
      <c r="JC3" s="176"/>
      <c r="JD3" s="176"/>
      <c r="JE3" s="176"/>
      <c r="JF3" s="176"/>
      <c r="JG3" s="176"/>
      <c r="JH3" s="176"/>
      <c r="JI3" s="176"/>
      <c r="JJ3" s="176"/>
      <c r="JK3" s="176" t="s">
        <v>709</v>
      </c>
      <c r="JL3" s="176"/>
      <c r="JM3" s="176"/>
      <c r="JN3" s="176"/>
      <c r="JO3" s="176"/>
      <c r="JP3" s="176"/>
      <c r="JQ3" s="176"/>
      <c r="JR3" s="176"/>
      <c r="JS3" s="176"/>
      <c r="JT3" s="176"/>
      <c r="JU3" s="176"/>
      <c r="JV3" s="176"/>
      <c r="JW3" s="176"/>
      <c r="JX3" s="176"/>
      <c r="JY3" s="176"/>
      <c r="JZ3" s="176" t="s">
        <v>710</v>
      </c>
      <c r="KA3" s="176"/>
      <c r="KB3" s="176"/>
      <c r="KC3" s="176"/>
      <c r="KD3" s="176"/>
      <c r="KE3" s="176"/>
      <c r="KF3" s="176"/>
      <c r="KG3" s="176"/>
      <c r="KH3" s="176"/>
      <c r="KI3" s="176"/>
      <c r="KJ3" s="176"/>
      <c r="KK3" s="176"/>
      <c r="KL3" s="176"/>
      <c r="KM3" s="176"/>
      <c r="KN3" s="176"/>
      <c r="KO3" s="176" t="s">
        <v>711</v>
      </c>
      <c r="KP3" s="176"/>
      <c r="KQ3" s="176"/>
      <c r="KR3" s="176"/>
      <c r="KS3" s="176"/>
      <c r="KT3" s="176"/>
      <c r="KU3" s="176"/>
      <c r="KV3" s="176"/>
      <c r="KW3" s="176"/>
      <c r="KX3" s="176"/>
      <c r="KY3" s="176"/>
      <c r="KZ3" s="176"/>
      <c r="LA3" s="176"/>
      <c r="LB3" s="176"/>
      <c r="LC3" s="176"/>
      <c r="LD3" s="185" t="s">
        <v>534</v>
      </c>
      <c r="LE3" s="185"/>
      <c r="LF3" s="185"/>
      <c r="LG3" s="185"/>
      <c r="LH3" s="185"/>
      <c r="LI3" s="185"/>
      <c r="LJ3" s="185"/>
      <c r="LK3" s="185"/>
      <c r="LL3" s="185"/>
      <c r="LM3" s="185"/>
      <c r="LN3" s="185"/>
      <c r="LO3" s="185"/>
      <c r="LP3" s="185"/>
      <c r="LQ3" s="185"/>
      <c r="LR3" s="185"/>
      <c r="LS3" s="185" t="s">
        <v>536</v>
      </c>
      <c r="LT3" s="185"/>
      <c r="LU3" s="185"/>
      <c r="LV3" s="185"/>
      <c r="LW3" s="185"/>
      <c r="LX3" s="185"/>
      <c r="LY3" s="185"/>
      <c r="LZ3" s="185"/>
      <c r="MA3" s="185"/>
      <c r="MB3" s="185"/>
      <c r="MC3" s="185"/>
      <c r="MD3" s="185"/>
      <c r="ME3" s="185"/>
      <c r="MF3" s="185"/>
      <c r="MG3" s="185"/>
      <c r="MH3" s="185" t="s">
        <v>538</v>
      </c>
      <c r="MI3" s="185"/>
      <c r="MJ3" s="185"/>
      <c r="MK3" s="185"/>
      <c r="ML3" s="185"/>
      <c r="MM3" s="185"/>
      <c r="MN3" s="185"/>
      <c r="MO3" s="185"/>
      <c r="MP3" s="185"/>
      <c r="MQ3" s="185"/>
      <c r="MR3" s="185"/>
      <c r="MS3" s="185"/>
      <c r="MT3" s="185"/>
      <c r="MU3" s="185"/>
      <c r="MV3" s="185"/>
      <c r="MW3" s="185" t="s">
        <v>540</v>
      </c>
      <c r="MX3" s="185"/>
      <c r="MY3" s="185"/>
      <c r="MZ3" s="185"/>
      <c r="NA3" s="185"/>
      <c r="NB3" s="185"/>
      <c r="NC3" s="185"/>
      <c r="ND3" s="185"/>
      <c r="NE3" s="185"/>
      <c r="NF3" s="185"/>
      <c r="NG3" s="185"/>
      <c r="NH3" s="185"/>
      <c r="NI3" s="185"/>
      <c r="NJ3" s="185"/>
      <c r="NK3" s="185"/>
      <c r="NL3" s="185" t="s">
        <v>542</v>
      </c>
      <c r="NM3" s="185"/>
      <c r="NN3" s="185"/>
      <c r="NO3" s="185"/>
      <c r="NP3" s="185"/>
      <c r="NQ3" s="185"/>
      <c r="NR3" s="185"/>
      <c r="NS3" s="185"/>
      <c r="NT3" s="185"/>
      <c r="NU3" s="185"/>
      <c r="NV3" s="185"/>
      <c r="NW3" s="185"/>
      <c r="NX3" s="185"/>
      <c r="NY3" s="185"/>
      <c r="NZ3" s="185"/>
      <c r="OA3" s="185" t="s">
        <v>544</v>
      </c>
      <c r="OB3" s="185"/>
      <c r="OC3" s="185"/>
      <c r="OD3" s="185"/>
      <c r="OE3" s="185"/>
      <c r="OF3" s="185"/>
      <c r="OG3" s="185"/>
      <c r="OH3" s="185"/>
      <c r="OI3" s="185"/>
      <c r="OJ3" s="185"/>
      <c r="OK3" s="185"/>
      <c r="OL3" s="185"/>
      <c r="OM3" s="185"/>
      <c r="ON3" s="185"/>
      <c r="OO3" s="185"/>
      <c r="OP3" s="185" t="s">
        <v>546</v>
      </c>
      <c r="OQ3" s="185"/>
      <c r="OR3" s="185"/>
      <c r="OS3" s="185"/>
      <c r="OT3" s="185"/>
      <c r="OU3" s="185"/>
      <c r="OV3" s="185"/>
      <c r="OW3" s="185"/>
      <c r="OX3" s="185"/>
      <c r="OY3" s="185"/>
      <c r="OZ3" s="185"/>
      <c r="PA3" s="185"/>
      <c r="PB3" s="185"/>
      <c r="PC3" s="185"/>
      <c r="PD3" s="185"/>
      <c r="PE3" s="185" t="s">
        <v>548</v>
      </c>
      <c r="PF3" s="185"/>
      <c r="PG3" s="185"/>
      <c r="PH3" s="185"/>
      <c r="PI3" s="185"/>
      <c r="PJ3" s="185"/>
      <c r="PK3" s="185"/>
      <c r="PL3" s="185"/>
      <c r="PM3" s="185"/>
      <c r="PN3" s="185"/>
      <c r="PO3" s="185"/>
      <c r="PP3" s="185"/>
      <c r="PQ3" s="185"/>
      <c r="PR3" s="185"/>
      <c r="PS3" s="185"/>
      <c r="PT3" s="185" t="s">
        <v>550</v>
      </c>
      <c r="PU3" s="185"/>
      <c r="PV3" s="185"/>
      <c r="PW3" s="185"/>
      <c r="PX3" s="185"/>
      <c r="PY3" s="185"/>
      <c r="PZ3" s="185"/>
      <c r="QA3" s="185"/>
      <c r="QB3" s="185"/>
      <c r="QC3" s="185"/>
      <c r="QD3" s="185"/>
      <c r="QE3" s="185"/>
      <c r="QF3" s="185"/>
      <c r="QG3" s="185"/>
      <c r="QH3" s="185"/>
      <c r="QI3" s="183"/>
      <c r="QJ3" s="183"/>
      <c r="QK3" s="183"/>
      <c r="QL3" s="183"/>
      <c r="QM3" s="183"/>
      <c r="QN3" s="183"/>
    </row>
    <row r="4" spans="1:456" s="12" customFormat="1" ht="126.75" customHeight="1">
      <c r="A4" s="124" t="s">
        <v>0</v>
      </c>
      <c r="B4" s="123" t="s">
        <v>664</v>
      </c>
      <c r="C4" s="124" t="s">
        <v>218</v>
      </c>
      <c r="D4" s="124" t="s">
        <v>219</v>
      </c>
      <c r="E4" s="124" t="s">
        <v>30</v>
      </c>
      <c r="F4" s="125" t="s">
        <v>14</v>
      </c>
      <c r="G4" s="125" t="s">
        <v>220</v>
      </c>
      <c r="H4" s="125" t="s">
        <v>221</v>
      </c>
      <c r="I4" s="125" t="s">
        <v>222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218</v>
      </c>
      <c r="S4" s="124" t="s">
        <v>219</v>
      </c>
      <c r="T4" s="124" t="s">
        <v>30</v>
      </c>
      <c r="U4" s="125" t="s">
        <v>14</v>
      </c>
      <c r="V4" s="125" t="s">
        <v>220</v>
      </c>
      <c r="W4" s="125" t="s">
        <v>221</v>
      </c>
      <c r="X4" s="125" t="s">
        <v>222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4" t="s">
        <v>0</v>
      </c>
      <c r="AF4" s="124" t="s">
        <v>1</v>
      </c>
      <c r="AG4" s="124" t="s">
        <v>218</v>
      </c>
      <c r="AH4" s="124" t="s">
        <v>219</v>
      </c>
      <c r="AI4" s="124" t="s">
        <v>30</v>
      </c>
      <c r="AJ4" s="125" t="s">
        <v>14</v>
      </c>
      <c r="AK4" s="125" t="s">
        <v>220</v>
      </c>
      <c r="AL4" s="125" t="s">
        <v>221</v>
      </c>
      <c r="AM4" s="125" t="s">
        <v>222</v>
      </c>
      <c r="AN4" s="126" t="s">
        <v>2</v>
      </c>
      <c r="AO4" s="126" t="s">
        <v>3</v>
      </c>
      <c r="AP4" s="126" t="s">
        <v>4</v>
      </c>
      <c r="AQ4" s="126" t="s">
        <v>5</v>
      </c>
      <c r="AR4" s="126" t="s">
        <v>6</v>
      </c>
      <c r="AS4" s="126" t="s">
        <v>29</v>
      </c>
      <c r="AT4" s="124" t="s">
        <v>0</v>
      </c>
      <c r="AU4" s="124" t="s">
        <v>1</v>
      </c>
      <c r="AV4" s="124" t="s">
        <v>218</v>
      </c>
      <c r="AW4" s="124" t="s">
        <v>219</v>
      </c>
      <c r="AX4" s="124" t="s">
        <v>30</v>
      </c>
      <c r="AY4" s="125" t="s">
        <v>14</v>
      </c>
      <c r="AZ4" s="125" t="s">
        <v>220</v>
      </c>
      <c r="BA4" s="125" t="s">
        <v>221</v>
      </c>
      <c r="BB4" s="125" t="s">
        <v>222</v>
      </c>
      <c r="BC4" s="126" t="s">
        <v>2</v>
      </c>
      <c r="BD4" s="126" t="s">
        <v>3</v>
      </c>
      <c r="BE4" s="126" t="s">
        <v>4</v>
      </c>
      <c r="BF4" s="126" t="s">
        <v>5</v>
      </c>
      <c r="BG4" s="126" t="s">
        <v>6</v>
      </c>
      <c r="BH4" s="126" t="s">
        <v>29</v>
      </c>
      <c r="BI4" s="124" t="s">
        <v>0</v>
      </c>
      <c r="BJ4" s="124" t="s">
        <v>1</v>
      </c>
      <c r="BK4" s="124" t="s">
        <v>218</v>
      </c>
      <c r="BL4" s="124" t="s">
        <v>219</v>
      </c>
      <c r="BM4" s="124" t="s">
        <v>30</v>
      </c>
      <c r="BN4" s="125" t="s">
        <v>14</v>
      </c>
      <c r="BO4" s="125" t="s">
        <v>220</v>
      </c>
      <c r="BP4" s="125" t="s">
        <v>221</v>
      </c>
      <c r="BQ4" s="125" t="s">
        <v>222</v>
      </c>
      <c r="BR4" s="126" t="s">
        <v>2</v>
      </c>
      <c r="BS4" s="126" t="s">
        <v>3</v>
      </c>
      <c r="BT4" s="126" t="s">
        <v>4</v>
      </c>
      <c r="BU4" s="126" t="s">
        <v>5</v>
      </c>
      <c r="BV4" s="126" t="s">
        <v>6</v>
      </c>
      <c r="BW4" s="126" t="s">
        <v>29</v>
      </c>
      <c r="BX4" s="124" t="s">
        <v>0</v>
      </c>
      <c r="BY4" s="124" t="s">
        <v>1</v>
      </c>
      <c r="BZ4" s="124" t="s">
        <v>218</v>
      </c>
      <c r="CA4" s="124" t="s">
        <v>219</v>
      </c>
      <c r="CB4" s="124" t="s">
        <v>30</v>
      </c>
      <c r="CC4" s="125" t="s">
        <v>14</v>
      </c>
      <c r="CD4" s="125" t="s">
        <v>220</v>
      </c>
      <c r="CE4" s="125" t="s">
        <v>221</v>
      </c>
      <c r="CF4" s="125" t="s">
        <v>222</v>
      </c>
      <c r="CG4" s="126" t="s">
        <v>2</v>
      </c>
      <c r="CH4" s="126" t="s">
        <v>3</v>
      </c>
      <c r="CI4" s="126" t="s">
        <v>4</v>
      </c>
      <c r="CJ4" s="126" t="s">
        <v>5</v>
      </c>
      <c r="CK4" s="126" t="s">
        <v>6</v>
      </c>
      <c r="CL4" s="126" t="s">
        <v>29</v>
      </c>
      <c r="CM4" s="124" t="s">
        <v>0</v>
      </c>
      <c r="CN4" s="124" t="s">
        <v>1</v>
      </c>
      <c r="CO4" s="124" t="s">
        <v>218</v>
      </c>
      <c r="CP4" s="124" t="s">
        <v>219</v>
      </c>
      <c r="CQ4" s="124" t="s">
        <v>30</v>
      </c>
      <c r="CR4" s="125" t="s">
        <v>14</v>
      </c>
      <c r="CS4" s="125" t="s">
        <v>220</v>
      </c>
      <c r="CT4" s="125" t="s">
        <v>221</v>
      </c>
      <c r="CU4" s="125" t="s">
        <v>222</v>
      </c>
      <c r="CV4" s="126" t="s">
        <v>2</v>
      </c>
      <c r="CW4" s="126" t="s">
        <v>3</v>
      </c>
      <c r="CX4" s="126" t="s">
        <v>4</v>
      </c>
      <c r="CY4" s="126" t="s">
        <v>5</v>
      </c>
      <c r="CZ4" s="126" t="s">
        <v>6</v>
      </c>
      <c r="DA4" s="126" t="s">
        <v>29</v>
      </c>
      <c r="DB4" s="124" t="s">
        <v>0</v>
      </c>
      <c r="DC4" s="124" t="s">
        <v>1</v>
      </c>
      <c r="DD4" s="124" t="s">
        <v>218</v>
      </c>
      <c r="DE4" s="124" t="s">
        <v>219</v>
      </c>
      <c r="DF4" s="124" t="s">
        <v>30</v>
      </c>
      <c r="DG4" s="125" t="s">
        <v>14</v>
      </c>
      <c r="DH4" s="125" t="s">
        <v>220</v>
      </c>
      <c r="DI4" s="125" t="s">
        <v>221</v>
      </c>
      <c r="DJ4" s="125" t="s">
        <v>222</v>
      </c>
      <c r="DK4" s="126" t="s">
        <v>2</v>
      </c>
      <c r="DL4" s="126" t="s">
        <v>3</v>
      </c>
      <c r="DM4" s="126" t="s">
        <v>4</v>
      </c>
      <c r="DN4" s="126" t="s">
        <v>5</v>
      </c>
      <c r="DO4" s="126" t="s">
        <v>6</v>
      </c>
      <c r="DP4" s="126" t="s">
        <v>29</v>
      </c>
      <c r="DQ4" s="124" t="s">
        <v>0</v>
      </c>
      <c r="DR4" s="124" t="s">
        <v>1</v>
      </c>
      <c r="DS4" s="124" t="s">
        <v>218</v>
      </c>
      <c r="DT4" s="124" t="s">
        <v>219</v>
      </c>
      <c r="DU4" s="124" t="s">
        <v>30</v>
      </c>
      <c r="DV4" s="125" t="s">
        <v>655</v>
      </c>
      <c r="DW4" s="125" t="s">
        <v>220</v>
      </c>
      <c r="DX4" s="125" t="s">
        <v>221</v>
      </c>
      <c r="DY4" s="125" t="s">
        <v>222</v>
      </c>
      <c r="DZ4" s="126" t="s">
        <v>2</v>
      </c>
      <c r="EA4" s="126" t="s">
        <v>3</v>
      </c>
      <c r="EB4" s="126" t="s">
        <v>4</v>
      </c>
      <c r="EC4" s="126" t="s">
        <v>5</v>
      </c>
      <c r="ED4" s="126" t="s">
        <v>6</v>
      </c>
      <c r="EE4" s="126" t="s">
        <v>29</v>
      </c>
      <c r="EF4" s="124" t="s">
        <v>0</v>
      </c>
      <c r="EG4" s="124" t="s">
        <v>1</v>
      </c>
      <c r="EH4" s="124" t="s">
        <v>218</v>
      </c>
      <c r="EI4" s="124" t="s">
        <v>219</v>
      </c>
      <c r="EJ4" s="124" t="s">
        <v>30</v>
      </c>
      <c r="EK4" s="125" t="s">
        <v>658</v>
      </c>
      <c r="EL4" s="125" t="s">
        <v>220</v>
      </c>
      <c r="EM4" s="125" t="s">
        <v>221</v>
      </c>
      <c r="EN4" s="125" t="s">
        <v>222</v>
      </c>
      <c r="EO4" s="126" t="s">
        <v>2</v>
      </c>
      <c r="EP4" s="126" t="s">
        <v>3</v>
      </c>
      <c r="EQ4" s="126" t="s">
        <v>4</v>
      </c>
      <c r="ER4" s="126" t="s">
        <v>5</v>
      </c>
      <c r="ES4" s="126" t="s">
        <v>6</v>
      </c>
      <c r="ET4" s="126" t="s">
        <v>29</v>
      </c>
      <c r="EU4" s="124" t="s">
        <v>0</v>
      </c>
      <c r="EV4" s="124" t="s">
        <v>1</v>
      </c>
      <c r="EW4" s="124" t="s">
        <v>218</v>
      </c>
      <c r="EX4" s="124" t="s">
        <v>219</v>
      </c>
      <c r="EY4" s="124" t="s">
        <v>30</v>
      </c>
      <c r="EZ4" s="125" t="s">
        <v>14</v>
      </c>
      <c r="FA4" s="125" t="s">
        <v>220</v>
      </c>
      <c r="FB4" s="125" t="s">
        <v>221</v>
      </c>
      <c r="FC4" s="125" t="s">
        <v>222</v>
      </c>
      <c r="FD4" s="126" t="s">
        <v>2</v>
      </c>
      <c r="FE4" s="126" t="s">
        <v>3</v>
      </c>
      <c r="FF4" s="126" t="s">
        <v>4</v>
      </c>
      <c r="FG4" s="126" t="s">
        <v>5</v>
      </c>
      <c r="FH4" s="126" t="s">
        <v>6</v>
      </c>
      <c r="FI4" s="126" t="s">
        <v>29</v>
      </c>
      <c r="FJ4" s="124" t="s">
        <v>0</v>
      </c>
      <c r="FK4" s="124" t="s">
        <v>1</v>
      </c>
      <c r="FL4" s="124" t="s">
        <v>218</v>
      </c>
      <c r="FM4" s="124" t="s">
        <v>219</v>
      </c>
      <c r="FN4" s="124" t="s">
        <v>30</v>
      </c>
      <c r="FO4" s="125" t="s">
        <v>14</v>
      </c>
      <c r="FP4" s="125" t="s">
        <v>220</v>
      </c>
      <c r="FQ4" s="125" t="s">
        <v>221</v>
      </c>
      <c r="FR4" s="125" t="s">
        <v>222</v>
      </c>
      <c r="FS4" s="126" t="s">
        <v>2</v>
      </c>
      <c r="FT4" s="126" t="s">
        <v>3</v>
      </c>
      <c r="FU4" s="126" t="s">
        <v>4</v>
      </c>
      <c r="FV4" s="126" t="s">
        <v>5</v>
      </c>
      <c r="FW4" s="126" t="s">
        <v>6</v>
      </c>
      <c r="FX4" s="126" t="s">
        <v>29</v>
      </c>
      <c r="FY4" s="124" t="s">
        <v>0</v>
      </c>
      <c r="FZ4" s="124" t="s">
        <v>1</v>
      </c>
      <c r="GA4" s="124" t="s">
        <v>218</v>
      </c>
      <c r="GB4" s="124" t="s">
        <v>219</v>
      </c>
      <c r="GC4" s="124" t="s">
        <v>30</v>
      </c>
      <c r="GD4" s="125" t="s">
        <v>14</v>
      </c>
      <c r="GE4" s="125" t="s">
        <v>220</v>
      </c>
      <c r="GF4" s="125" t="s">
        <v>221</v>
      </c>
      <c r="GG4" s="125" t="s">
        <v>222</v>
      </c>
      <c r="GH4" s="126" t="s">
        <v>2</v>
      </c>
      <c r="GI4" s="126" t="s">
        <v>3</v>
      </c>
      <c r="GJ4" s="126" t="s">
        <v>4</v>
      </c>
      <c r="GK4" s="126" t="s">
        <v>5</v>
      </c>
      <c r="GL4" s="126" t="s">
        <v>6</v>
      </c>
      <c r="GM4" s="126" t="s">
        <v>29</v>
      </c>
      <c r="GN4" s="124" t="s">
        <v>0</v>
      </c>
      <c r="GO4" s="124" t="s">
        <v>1</v>
      </c>
      <c r="GP4" s="124" t="s">
        <v>218</v>
      </c>
      <c r="GQ4" s="124" t="s">
        <v>219</v>
      </c>
      <c r="GR4" s="124" t="s">
        <v>30</v>
      </c>
      <c r="GS4" s="125" t="s">
        <v>636</v>
      </c>
      <c r="GT4" s="125" t="s">
        <v>220</v>
      </c>
      <c r="GU4" s="125" t="s">
        <v>221</v>
      </c>
      <c r="GV4" s="125" t="s">
        <v>222</v>
      </c>
      <c r="GW4" s="126" t="s">
        <v>2</v>
      </c>
      <c r="GX4" s="126" t="s">
        <v>3</v>
      </c>
      <c r="GY4" s="126" t="s">
        <v>4</v>
      </c>
      <c r="GZ4" s="126" t="s">
        <v>5</v>
      </c>
      <c r="HA4" s="126" t="s">
        <v>6</v>
      </c>
      <c r="HB4" s="126" t="s">
        <v>29</v>
      </c>
      <c r="HC4" s="124" t="s">
        <v>0</v>
      </c>
      <c r="HD4" s="124" t="s">
        <v>1</v>
      </c>
      <c r="HE4" s="124" t="s">
        <v>218</v>
      </c>
      <c r="HF4" s="124" t="s">
        <v>219</v>
      </c>
      <c r="HG4" s="124" t="s">
        <v>30</v>
      </c>
      <c r="HH4" s="125" t="s">
        <v>635</v>
      </c>
      <c r="HI4" s="125" t="s">
        <v>220</v>
      </c>
      <c r="HJ4" s="125" t="s">
        <v>221</v>
      </c>
      <c r="HK4" s="125" t="s">
        <v>222</v>
      </c>
      <c r="HL4" s="126" t="s">
        <v>2</v>
      </c>
      <c r="HM4" s="126" t="s">
        <v>3</v>
      </c>
      <c r="HN4" s="126" t="s">
        <v>4</v>
      </c>
      <c r="HO4" s="126" t="s">
        <v>5</v>
      </c>
      <c r="HP4" s="126" t="s">
        <v>6</v>
      </c>
      <c r="HQ4" s="126" t="s">
        <v>29</v>
      </c>
      <c r="HR4" s="124" t="s">
        <v>0</v>
      </c>
      <c r="HS4" s="124" t="s">
        <v>1</v>
      </c>
      <c r="HT4" s="124" t="s">
        <v>218</v>
      </c>
      <c r="HU4" s="124" t="s">
        <v>219</v>
      </c>
      <c r="HV4" s="124" t="s">
        <v>30</v>
      </c>
      <c r="HW4" s="125" t="s">
        <v>14</v>
      </c>
      <c r="HX4" s="125" t="s">
        <v>220</v>
      </c>
      <c r="HY4" s="125" t="s">
        <v>221</v>
      </c>
      <c r="HZ4" s="125" t="s">
        <v>222</v>
      </c>
      <c r="IA4" s="126" t="s">
        <v>2</v>
      </c>
      <c r="IB4" s="126" t="s">
        <v>3</v>
      </c>
      <c r="IC4" s="126" t="s">
        <v>4</v>
      </c>
      <c r="ID4" s="126" t="s">
        <v>5</v>
      </c>
      <c r="IE4" s="126" t="s">
        <v>6</v>
      </c>
      <c r="IF4" s="126" t="s">
        <v>29</v>
      </c>
      <c r="IG4" s="124" t="s">
        <v>0</v>
      </c>
      <c r="IH4" s="124" t="s">
        <v>1</v>
      </c>
      <c r="II4" s="124" t="s">
        <v>218</v>
      </c>
      <c r="IJ4" s="124" t="s">
        <v>219</v>
      </c>
      <c r="IK4" s="124" t="s">
        <v>30</v>
      </c>
      <c r="IL4" s="125" t="s">
        <v>14</v>
      </c>
      <c r="IM4" s="125" t="s">
        <v>220</v>
      </c>
      <c r="IN4" s="125" t="s">
        <v>221</v>
      </c>
      <c r="IO4" s="125" t="s">
        <v>222</v>
      </c>
      <c r="IP4" s="126" t="s">
        <v>2</v>
      </c>
      <c r="IQ4" s="126" t="s">
        <v>3</v>
      </c>
      <c r="IR4" s="126" t="s">
        <v>4</v>
      </c>
      <c r="IS4" s="126" t="s">
        <v>5</v>
      </c>
      <c r="IT4" s="126" t="s">
        <v>6</v>
      </c>
      <c r="IU4" s="126" t="s">
        <v>29</v>
      </c>
      <c r="IV4" s="124" t="s">
        <v>0</v>
      </c>
      <c r="IW4" s="124" t="s">
        <v>1</v>
      </c>
      <c r="IX4" s="124" t="s">
        <v>218</v>
      </c>
      <c r="IY4" s="124" t="s">
        <v>219</v>
      </c>
      <c r="IZ4" s="124" t="s">
        <v>30</v>
      </c>
      <c r="JA4" s="125" t="s">
        <v>14</v>
      </c>
      <c r="JB4" s="125" t="s">
        <v>220</v>
      </c>
      <c r="JC4" s="125" t="s">
        <v>221</v>
      </c>
      <c r="JD4" s="125" t="s">
        <v>222</v>
      </c>
      <c r="JE4" s="126" t="s">
        <v>2</v>
      </c>
      <c r="JF4" s="126" t="s">
        <v>3</v>
      </c>
      <c r="JG4" s="126" t="s">
        <v>4</v>
      </c>
      <c r="JH4" s="126" t="s">
        <v>5</v>
      </c>
      <c r="JI4" s="126" t="s">
        <v>6</v>
      </c>
      <c r="JJ4" s="126" t="s">
        <v>29</v>
      </c>
      <c r="JK4" s="124" t="s">
        <v>0</v>
      </c>
      <c r="JL4" s="124" t="s">
        <v>1</v>
      </c>
      <c r="JM4" s="124" t="s">
        <v>218</v>
      </c>
      <c r="JN4" s="124" t="s">
        <v>219</v>
      </c>
      <c r="JO4" s="124" t="s">
        <v>30</v>
      </c>
      <c r="JP4" s="125" t="s">
        <v>14</v>
      </c>
      <c r="JQ4" s="125" t="s">
        <v>220</v>
      </c>
      <c r="JR4" s="125" t="s">
        <v>221</v>
      </c>
      <c r="JS4" s="125" t="s">
        <v>222</v>
      </c>
      <c r="JT4" s="126" t="s">
        <v>2</v>
      </c>
      <c r="JU4" s="126" t="s">
        <v>3</v>
      </c>
      <c r="JV4" s="126" t="s">
        <v>4</v>
      </c>
      <c r="JW4" s="126" t="s">
        <v>5</v>
      </c>
      <c r="JX4" s="126" t="s">
        <v>6</v>
      </c>
      <c r="JY4" s="126" t="s">
        <v>29</v>
      </c>
      <c r="JZ4" s="124" t="s">
        <v>0</v>
      </c>
      <c r="KA4" s="124" t="s">
        <v>1</v>
      </c>
      <c r="KB4" s="124" t="s">
        <v>218</v>
      </c>
      <c r="KC4" s="124" t="s">
        <v>219</v>
      </c>
      <c r="KD4" s="124" t="s">
        <v>30</v>
      </c>
      <c r="KE4" s="125" t="s">
        <v>14</v>
      </c>
      <c r="KF4" s="125" t="s">
        <v>220</v>
      </c>
      <c r="KG4" s="125" t="s">
        <v>221</v>
      </c>
      <c r="KH4" s="125" t="s">
        <v>222</v>
      </c>
      <c r="KI4" s="126" t="s">
        <v>2</v>
      </c>
      <c r="KJ4" s="126" t="s">
        <v>3</v>
      </c>
      <c r="KK4" s="126" t="s">
        <v>4</v>
      </c>
      <c r="KL4" s="126" t="s">
        <v>5</v>
      </c>
      <c r="KM4" s="126" t="s">
        <v>6</v>
      </c>
      <c r="KN4" s="126" t="s">
        <v>29</v>
      </c>
      <c r="KO4" s="124" t="s">
        <v>0</v>
      </c>
      <c r="KP4" s="124" t="s">
        <v>1</v>
      </c>
      <c r="KQ4" s="124" t="s">
        <v>218</v>
      </c>
      <c r="KR4" s="124" t="s">
        <v>219</v>
      </c>
      <c r="KS4" s="124" t="s">
        <v>30</v>
      </c>
      <c r="KT4" s="125" t="s">
        <v>14</v>
      </c>
      <c r="KU4" s="125" t="s">
        <v>220</v>
      </c>
      <c r="KV4" s="125" t="s">
        <v>221</v>
      </c>
      <c r="KW4" s="125" t="s">
        <v>222</v>
      </c>
      <c r="KX4" s="126" t="s">
        <v>2</v>
      </c>
      <c r="KY4" s="126" t="s">
        <v>3</v>
      </c>
      <c r="KZ4" s="126" t="s">
        <v>4</v>
      </c>
      <c r="LA4" s="126" t="s">
        <v>5</v>
      </c>
      <c r="LB4" s="126" t="s">
        <v>6</v>
      </c>
      <c r="LC4" s="126" t="s">
        <v>29</v>
      </c>
      <c r="LD4" s="124" t="s">
        <v>0</v>
      </c>
      <c r="LE4" s="124" t="s">
        <v>1</v>
      </c>
      <c r="LF4" s="124" t="s">
        <v>218</v>
      </c>
      <c r="LG4" s="124" t="s">
        <v>219</v>
      </c>
      <c r="LH4" s="124" t="s">
        <v>30</v>
      </c>
      <c r="LI4" s="125" t="s">
        <v>633</v>
      </c>
      <c r="LJ4" s="125" t="s">
        <v>220</v>
      </c>
      <c r="LK4" s="125" t="s">
        <v>221</v>
      </c>
      <c r="LL4" s="125" t="s">
        <v>222</v>
      </c>
      <c r="LM4" s="126" t="s">
        <v>2</v>
      </c>
      <c r="LN4" s="126" t="s">
        <v>3</v>
      </c>
      <c r="LO4" s="126" t="s">
        <v>4</v>
      </c>
      <c r="LP4" s="126" t="s">
        <v>5</v>
      </c>
      <c r="LQ4" s="126" t="s">
        <v>6</v>
      </c>
      <c r="LR4" s="126" t="s">
        <v>29</v>
      </c>
      <c r="LS4" s="124" t="s">
        <v>0</v>
      </c>
      <c r="LT4" s="124" t="s">
        <v>1</v>
      </c>
      <c r="LU4" s="124" t="s">
        <v>218</v>
      </c>
      <c r="LV4" s="124" t="s">
        <v>219</v>
      </c>
      <c r="LW4" s="124" t="s">
        <v>30</v>
      </c>
      <c r="LX4" s="125" t="s">
        <v>634</v>
      </c>
      <c r="LY4" s="125" t="s">
        <v>220</v>
      </c>
      <c r="LZ4" s="125" t="s">
        <v>221</v>
      </c>
      <c r="MA4" s="125" t="s">
        <v>222</v>
      </c>
      <c r="MB4" s="126" t="s">
        <v>2</v>
      </c>
      <c r="MC4" s="126" t="s">
        <v>3</v>
      </c>
      <c r="MD4" s="126" t="s">
        <v>4</v>
      </c>
      <c r="ME4" s="126" t="s">
        <v>5</v>
      </c>
      <c r="MF4" s="126" t="s">
        <v>6</v>
      </c>
      <c r="MG4" s="126" t="s">
        <v>29</v>
      </c>
      <c r="MH4" s="124" t="s">
        <v>0</v>
      </c>
      <c r="MI4" s="124" t="s">
        <v>1</v>
      </c>
      <c r="MJ4" s="124" t="s">
        <v>218</v>
      </c>
      <c r="MK4" s="124" t="s">
        <v>219</v>
      </c>
      <c r="ML4" s="124" t="s">
        <v>30</v>
      </c>
      <c r="MM4" s="125" t="s">
        <v>14</v>
      </c>
      <c r="MN4" s="125" t="s">
        <v>220</v>
      </c>
      <c r="MO4" s="125" t="s">
        <v>221</v>
      </c>
      <c r="MP4" s="125" t="s">
        <v>222</v>
      </c>
      <c r="MQ4" s="126" t="s">
        <v>2</v>
      </c>
      <c r="MR4" s="126" t="s">
        <v>3</v>
      </c>
      <c r="MS4" s="126" t="s">
        <v>4</v>
      </c>
      <c r="MT4" s="126" t="s">
        <v>5</v>
      </c>
      <c r="MU4" s="126" t="s">
        <v>6</v>
      </c>
      <c r="MV4" s="126" t="s">
        <v>29</v>
      </c>
      <c r="MW4" s="124" t="s">
        <v>0</v>
      </c>
      <c r="MX4" s="124" t="s">
        <v>1</v>
      </c>
      <c r="MY4" s="124" t="s">
        <v>218</v>
      </c>
      <c r="MZ4" s="124" t="s">
        <v>219</v>
      </c>
      <c r="NA4" s="124" t="s">
        <v>30</v>
      </c>
      <c r="NB4" s="125" t="s">
        <v>14</v>
      </c>
      <c r="NC4" s="125" t="s">
        <v>220</v>
      </c>
      <c r="ND4" s="125" t="s">
        <v>221</v>
      </c>
      <c r="NE4" s="125" t="s">
        <v>222</v>
      </c>
      <c r="NF4" s="126" t="s">
        <v>2</v>
      </c>
      <c r="NG4" s="126" t="s">
        <v>3</v>
      </c>
      <c r="NH4" s="126" t="s">
        <v>4</v>
      </c>
      <c r="NI4" s="126" t="s">
        <v>5</v>
      </c>
      <c r="NJ4" s="126" t="s">
        <v>6</v>
      </c>
      <c r="NK4" s="126" t="s">
        <v>29</v>
      </c>
      <c r="NL4" s="124" t="s">
        <v>0</v>
      </c>
      <c r="NM4" s="124" t="s">
        <v>1</v>
      </c>
      <c r="NN4" s="124" t="s">
        <v>218</v>
      </c>
      <c r="NO4" s="124" t="s">
        <v>219</v>
      </c>
      <c r="NP4" s="124" t="s">
        <v>30</v>
      </c>
      <c r="NQ4" s="125" t="s">
        <v>14</v>
      </c>
      <c r="NR4" s="125" t="s">
        <v>220</v>
      </c>
      <c r="NS4" s="125" t="s">
        <v>221</v>
      </c>
      <c r="NT4" s="125" t="s">
        <v>222</v>
      </c>
      <c r="NU4" s="126" t="s">
        <v>2</v>
      </c>
      <c r="NV4" s="126" t="s">
        <v>3</v>
      </c>
      <c r="NW4" s="126" t="s">
        <v>4</v>
      </c>
      <c r="NX4" s="126" t="s">
        <v>5</v>
      </c>
      <c r="NY4" s="126" t="s">
        <v>6</v>
      </c>
      <c r="NZ4" s="126" t="s">
        <v>29</v>
      </c>
      <c r="OA4" s="124" t="s">
        <v>0</v>
      </c>
      <c r="OB4" s="124" t="s">
        <v>1</v>
      </c>
      <c r="OC4" s="124" t="s">
        <v>218</v>
      </c>
      <c r="OD4" s="124" t="s">
        <v>219</v>
      </c>
      <c r="OE4" s="124" t="s">
        <v>30</v>
      </c>
      <c r="OF4" s="125" t="s">
        <v>14</v>
      </c>
      <c r="OG4" s="125" t="s">
        <v>220</v>
      </c>
      <c r="OH4" s="125" t="s">
        <v>221</v>
      </c>
      <c r="OI4" s="125" t="s">
        <v>222</v>
      </c>
      <c r="OJ4" s="126" t="s">
        <v>2</v>
      </c>
      <c r="OK4" s="126" t="s">
        <v>3</v>
      </c>
      <c r="OL4" s="126" t="s">
        <v>4</v>
      </c>
      <c r="OM4" s="126" t="s">
        <v>5</v>
      </c>
      <c r="ON4" s="126" t="s">
        <v>6</v>
      </c>
      <c r="OO4" s="126" t="s">
        <v>29</v>
      </c>
      <c r="OP4" s="124" t="s">
        <v>0</v>
      </c>
      <c r="OQ4" s="124" t="s">
        <v>1</v>
      </c>
      <c r="OR4" s="124" t="s">
        <v>218</v>
      </c>
      <c r="OS4" s="124" t="s">
        <v>219</v>
      </c>
      <c r="OT4" s="124" t="s">
        <v>30</v>
      </c>
      <c r="OU4" s="125" t="s">
        <v>14</v>
      </c>
      <c r="OV4" s="125" t="s">
        <v>220</v>
      </c>
      <c r="OW4" s="125" t="s">
        <v>221</v>
      </c>
      <c r="OX4" s="125" t="s">
        <v>222</v>
      </c>
      <c r="OY4" s="126" t="s">
        <v>2</v>
      </c>
      <c r="OZ4" s="126" t="s">
        <v>3</v>
      </c>
      <c r="PA4" s="126" t="s">
        <v>4</v>
      </c>
      <c r="PB4" s="126" t="s">
        <v>5</v>
      </c>
      <c r="PC4" s="126" t="s">
        <v>6</v>
      </c>
      <c r="PD4" s="126" t="s">
        <v>29</v>
      </c>
      <c r="PE4" s="124" t="s">
        <v>0</v>
      </c>
      <c r="PF4" s="124" t="s">
        <v>1</v>
      </c>
      <c r="PG4" s="124" t="s">
        <v>218</v>
      </c>
      <c r="PH4" s="124" t="s">
        <v>219</v>
      </c>
      <c r="PI4" s="124" t="s">
        <v>30</v>
      </c>
      <c r="PJ4" s="125" t="s">
        <v>657</v>
      </c>
      <c r="PK4" s="125" t="s">
        <v>220</v>
      </c>
      <c r="PL4" s="125" t="s">
        <v>221</v>
      </c>
      <c r="PM4" s="125" t="s">
        <v>222</v>
      </c>
      <c r="PN4" s="126" t="s">
        <v>2</v>
      </c>
      <c r="PO4" s="126" t="s">
        <v>3</v>
      </c>
      <c r="PP4" s="126" t="s">
        <v>4</v>
      </c>
      <c r="PQ4" s="126" t="s">
        <v>5</v>
      </c>
      <c r="PR4" s="126" t="s">
        <v>6</v>
      </c>
      <c r="PS4" s="126" t="s">
        <v>29</v>
      </c>
      <c r="PT4" s="124" t="s">
        <v>0</v>
      </c>
      <c r="PU4" s="124" t="s">
        <v>1</v>
      </c>
      <c r="PV4" s="124" t="s">
        <v>218</v>
      </c>
      <c r="PW4" s="124" t="s">
        <v>219</v>
      </c>
      <c r="PX4" s="124" t="s">
        <v>30</v>
      </c>
      <c r="PY4" s="125" t="s">
        <v>14</v>
      </c>
      <c r="PZ4" s="125" t="s">
        <v>220</v>
      </c>
      <c r="QA4" s="125" t="s">
        <v>221</v>
      </c>
      <c r="QB4" s="125" t="s">
        <v>222</v>
      </c>
      <c r="QC4" s="126" t="s">
        <v>2</v>
      </c>
      <c r="QD4" s="126" t="s">
        <v>3</v>
      </c>
      <c r="QE4" s="126" t="s">
        <v>4</v>
      </c>
      <c r="QF4" s="126" t="s">
        <v>5</v>
      </c>
      <c r="QG4" s="126" t="s">
        <v>6</v>
      </c>
      <c r="QH4" s="126" t="s">
        <v>29</v>
      </c>
      <c r="QI4" s="125" t="s">
        <v>222</v>
      </c>
      <c r="QJ4" s="126" t="s">
        <v>2</v>
      </c>
      <c r="QK4" s="126" t="s">
        <v>3</v>
      </c>
      <c r="QL4" s="126" t="s">
        <v>4</v>
      </c>
      <c r="QM4" s="126" t="s">
        <v>5</v>
      </c>
      <c r="QN4" s="126" t="s">
        <v>6</v>
      </c>
    </row>
    <row r="5" spans="1:456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4" t="s">
        <v>7</v>
      </c>
      <c r="AF5" s="4" t="s">
        <v>8</v>
      </c>
      <c r="AG5" s="4" t="s">
        <v>9</v>
      </c>
      <c r="AH5" s="4" t="s">
        <v>10</v>
      </c>
      <c r="AI5" s="4" t="s">
        <v>31</v>
      </c>
      <c r="AJ5" s="37" t="s">
        <v>32</v>
      </c>
      <c r="AK5" s="37" t="s">
        <v>33</v>
      </c>
      <c r="AL5" s="37" t="s">
        <v>34</v>
      </c>
      <c r="AM5" s="37" t="s">
        <v>35</v>
      </c>
      <c r="AN5" s="37"/>
      <c r="AO5" s="37"/>
      <c r="AP5" s="37"/>
      <c r="AQ5" s="37"/>
      <c r="AR5" s="37"/>
      <c r="AS5" s="37"/>
      <c r="AT5" s="4" t="s">
        <v>7</v>
      </c>
      <c r="AU5" s="4" t="s">
        <v>8</v>
      </c>
      <c r="AV5" s="4" t="s">
        <v>9</v>
      </c>
      <c r="AW5" s="4" t="s">
        <v>10</v>
      </c>
      <c r="AX5" s="4" t="s">
        <v>31</v>
      </c>
      <c r="AY5" s="37" t="s">
        <v>32</v>
      </c>
      <c r="AZ5" s="37" t="s">
        <v>33</v>
      </c>
      <c r="BA5" s="37" t="s">
        <v>34</v>
      </c>
      <c r="BB5" s="37" t="s">
        <v>35</v>
      </c>
      <c r="BC5" s="37"/>
      <c r="BD5" s="37"/>
      <c r="BE5" s="37"/>
      <c r="BF5" s="37"/>
      <c r="BG5" s="37"/>
      <c r="BH5" s="37"/>
      <c r="BI5" s="4" t="s">
        <v>7</v>
      </c>
      <c r="BJ5" s="4" t="s">
        <v>8</v>
      </c>
      <c r="BK5" s="4" t="s">
        <v>9</v>
      </c>
      <c r="BL5" s="4" t="s">
        <v>10</v>
      </c>
      <c r="BM5" s="4" t="s">
        <v>31</v>
      </c>
      <c r="BN5" s="37" t="s">
        <v>32</v>
      </c>
      <c r="BO5" s="37" t="s">
        <v>33</v>
      </c>
      <c r="BP5" s="37" t="s">
        <v>34</v>
      </c>
      <c r="BQ5" s="37" t="s">
        <v>35</v>
      </c>
      <c r="BR5" s="37"/>
      <c r="BS5" s="37"/>
      <c r="BT5" s="37"/>
      <c r="BU5" s="37"/>
      <c r="BV5" s="37"/>
      <c r="BW5" s="37"/>
      <c r="BX5" s="4" t="s">
        <v>7</v>
      </c>
      <c r="BY5" s="4" t="s">
        <v>8</v>
      </c>
      <c r="BZ5" s="4" t="s">
        <v>9</v>
      </c>
      <c r="CA5" s="4" t="s">
        <v>10</v>
      </c>
      <c r="CB5" s="4" t="s">
        <v>31</v>
      </c>
      <c r="CC5" s="37" t="s">
        <v>32</v>
      </c>
      <c r="CD5" s="37" t="s">
        <v>33</v>
      </c>
      <c r="CE5" s="37" t="s">
        <v>34</v>
      </c>
      <c r="CF5" s="37" t="s">
        <v>35</v>
      </c>
      <c r="CG5" s="37"/>
      <c r="CH5" s="37"/>
      <c r="CI5" s="37"/>
      <c r="CJ5" s="37"/>
      <c r="CK5" s="37"/>
      <c r="CL5" s="37"/>
      <c r="CM5" s="4" t="s">
        <v>7</v>
      </c>
      <c r="CN5" s="4" t="s">
        <v>8</v>
      </c>
      <c r="CO5" s="4" t="s">
        <v>9</v>
      </c>
      <c r="CP5" s="4" t="s">
        <v>10</v>
      </c>
      <c r="CQ5" s="4" t="s">
        <v>31</v>
      </c>
      <c r="CR5" s="37" t="s">
        <v>32</v>
      </c>
      <c r="CS5" s="37" t="s">
        <v>33</v>
      </c>
      <c r="CT5" s="37" t="s">
        <v>34</v>
      </c>
      <c r="CU5" s="37" t="s">
        <v>35</v>
      </c>
      <c r="CV5" s="37"/>
      <c r="CW5" s="37"/>
      <c r="CX5" s="37"/>
      <c r="CY5" s="37"/>
      <c r="CZ5" s="37"/>
      <c r="DA5" s="37"/>
      <c r="DB5" s="4" t="s">
        <v>7</v>
      </c>
      <c r="DC5" s="4" t="s">
        <v>8</v>
      </c>
      <c r="DD5" s="4" t="s">
        <v>9</v>
      </c>
      <c r="DE5" s="4" t="s">
        <v>10</v>
      </c>
      <c r="DF5" s="4" t="s">
        <v>31</v>
      </c>
      <c r="DG5" s="37" t="s">
        <v>32</v>
      </c>
      <c r="DH5" s="37" t="s">
        <v>33</v>
      </c>
      <c r="DI5" s="37" t="s">
        <v>34</v>
      </c>
      <c r="DJ5" s="37" t="s">
        <v>35</v>
      </c>
      <c r="DK5" s="37"/>
      <c r="DL5" s="37"/>
      <c r="DM5" s="37"/>
      <c r="DN5" s="37"/>
      <c r="DO5" s="37"/>
      <c r="DP5" s="37"/>
      <c r="DQ5" s="4" t="s">
        <v>7</v>
      </c>
      <c r="DR5" s="4" t="s">
        <v>8</v>
      </c>
      <c r="DS5" s="4" t="s">
        <v>9</v>
      </c>
      <c r="DT5" s="4" t="s">
        <v>10</v>
      </c>
      <c r="DU5" s="4" t="s">
        <v>31</v>
      </c>
      <c r="DV5" s="37" t="s">
        <v>32</v>
      </c>
      <c r="DW5" s="37" t="s">
        <v>33</v>
      </c>
      <c r="DX5" s="37" t="s">
        <v>34</v>
      </c>
      <c r="DY5" s="37" t="s">
        <v>35</v>
      </c>
      <c r="DZ5" s="37"/>
      <c r="EA5" s="37"/>
      <c r="EB5" s="37"/>
      <c r="EC5" s="37"/>
      <c r="ED5" s="37"/>
      <c r="EE5" s="37"/>
      <c r="EF5" s="4" t="s">
        <v>7</v>
      </c>
      <c r="EG5" s="4" t="s">
        <v>8</v>
      </c>
      <c r="EH5" s="4" t="s">
        <v>9</v>
      </c>
      <c r="EI5" s="4" t="s">
        <v>10</v>
      </c>
      <c r="EJ5" s="4" t="s">
        <v>31</v>
      </c>
      <c r="EK5" s="37" t="s">
        <v>32</v>
      </c>
      <c r="EL5" s="37" t="s">
        <v>33</v>
      </c>
      <c r="EM5" s="37" t="s">
        <v>34</v>
      </c>
      <c r="EN5" s="37" t="s">
        <v>35</v>
      </c>
      <c r="EO5" s="37"/>
      <c r="EP5" s="37"/>
      <c r="EQ5" s="37"/>
      <c r="ER5" s="37"/>
      <c r="ES5" s="37"/>
      <c r="ET5" s="37"/>
      <c r="EU5" s="4" t="s">
        <v>7</v>
      </c>
      <c r="EV5" s="4" t="s">
        <v>8</v>
      </c>
      <c r="EW5" s="4" t="s">
        <v>9</v>
      </c>
      <c r="EX5" s="4" t="s">
        <v>10</v>
      </c>
      <c r="EY5" s="4" t="s">
        <v>31</v>
      </c>
      <c r="EZ5" s="37" t="s">
        <v>32</v>
      </c>
      <c r="FA5" s="37" t="s">
        <v>33</v>
      </c>
      <c r="FB5" s="37" t="s">
        <v>34</v>
      </c>
      <c r="FC5" s="37" t="s">
        <v>35</v>
      </c>
      <c r="FD5" s="37"/>
      <c r="FE5" s="37"/>
      <c r="FF5" s="37"/>
      <c r="FG5" s="37"/>
      <c r="FH5" s="37"/>
      <c r="FI5" s="37"/>
      <c r="FJ5" s="4" t="s">
        <v>7</v>
      </c>
      <c r="FK5" s="4" t="s">
        <v>8</v>
      </c>
      <c r="FL5" s="4" t="s">
        <v>9</v>
      </c>
      <c r="FM5" s="4" t="s">
        <v>10</v>
      </c>
      <c r="FN5" s="4" t="s">
        <v>31</v>
      </c>
      <c r="FO5" s="37" t="s">
        <v>32</v>
      </c>
      <c r="FP5" s="37" t="s">
        <v>33</v>
      </c>
      <c r="FQ5" s="37" t="s">
        <v>34</v>
      </c>
      <c r="FR5" s="37" t="s">
        <v>35</v>
      </c>
      <c r="FS5" s="37"/>
      <c r="FT5" s="37"/>
      <c r="FU5" s="37"/>
      <c r="FV5" s="37"/>
      <c r="FW5" s="37"/>
      <c r="FX5" s="37"/>
      <c r="FY5" s="4" t="s">
        <v>7</v>
      </c>
      <c r="FZ5" s="4" t="s">
        <v>8</v>
      </c>
      <c r="GA5" s="4" t="s">
        <v>9</v>
      </c>
      <c r="GB5" s="4" t="s">
        <v>10</v>
      </c>
      <c r="GC5" s="4" t="s">
        <v>31</v>
      </c>
      <c r="GD5" s="37" t="s">
        <v>32</v>
      </c>
      <c r="GE5" s="37" t="s">
        <v>33</v>
      </c>
      <c r="GF5" s="37" t="s">
        <v>34</v>
      </c>
      <c r="GG5" s="37" t="s">
        <v>35</v>
      </c>
      <c r="GH5" s="37"/>
      <c r="GI5" s="37"/>
      <c r="GJ5" s="37"/>
      <c r="GK5" s="37"/>
      <c r="GL5" s="37"/>
      <c r="GM5" s="37"/>
      <c r="GN5" s="4" t="s">
        <v>7</v>
      </c>
      <c r="GO5" s="4" t="s">
        <v>8</v>
      </c>
      <c r="GP5" s="4" t="s">
        <v>9</v>
      </c>
      <c r="GQ5" s="4" t="s">
        <v>10</v>
      </c>
      <c r="GR5" s="4" t="s">
        <v>31</v>
      </c>
      <c r="GS5" s="37" t="s">
        <v>32</v>
      </c>
      <c r="GT5" s="37" t="s">
        <v>33</v>
      </c>
      <c r="GU5" s="37" t="s">
        <v>34</v>
      </c>
      <c r="GV5" s="37" t="s">
        <v>35</v>
      </c>
      <c r="GW5" s="37"/>
      <c r="GX5" s="37"/>
      <c r="GY5" s="37"/>
      <c r="GZ5" s="37"/>
      <c r="HA5" s="37"/>
      <c r="HB5" s="37"/>
      <c r="HC5" s="4" t="s">
        <v>7</v>
      </c>
      <c r="HD5" s="4" t="s">
        <v>8</v>
      </c>
      <c r="HE5" s="4" t="s">
        <v>9</v>
      </c>
      <c r="HF5" s="4" t="s">
        <v>10</v>
      </c>
      <c r="HG5" s="4" t="s">
        <v>31</v>
      </c>
      <c r="HH5" s="37" t="s">
        <v>32</v>
      </c>
      <c r="HI5" s="37" t="s">
        <v>33</v>
      </c>
      <c r="HJ5" s="37" t="s">
        <v>34</v>
      </c>
      <c r="HK5" s="37" t="s">
        <v>35</v>
      </c>
      <c r="HL5" s="37"/>
      <c r="HM5" s="37"/>
      <c r="HN5" s="37"/>
      <c r="HO5" s="37"/>
      <c r="HP5" s="37"/>
      <c r="HQ5" s="37"/>
      <c r="HR5" s="4" t="s">
        <v>7</v>
      </c>
      <c r="HS5" s="4" t="s">
        <v>8</v>
      </c>
      <c r="HT5" s="4" t="s">
        <v>9</v>
      </c>
      <c r="HU5" s="4" t="s">
        <v>10</v>
      </c>
      <c r="HV5" s="4" t="s">
        <v>31</v>
      </c>
      <c r="HW5" s="37" t="s">
        <v>32</v>
      </c>
      <c r="HX5" s="37" t="s">
        <v>33</v>
      </c>
      <c r="HY5" s="37" t="s">
        <v>34</v>
      </c>
      <c r="HZ5" s="37" t="s">
        <v>35</v>
      </c>
      <c r="IA5" s="37"/>
      <c r="IB5" s="37"/>
      <c r="IC5" s="37"/>
      <c r="ID5" s="37"/>
      <c r="IE5" s="37"/>
      <c r="IF5" s="37"/>
      <c r="IG5" s="4" t="s">
        <v>7</v>
      </c>
      <c r="IH5" s="4" t="s">
        <v>8</v>
      </c>
      <c r="II5" s="4" t="s">
        <v>9</v>
      </c>
      <c r="IJ5" s="4" t="s">
        <v>10</v>
      </c>
      <c r="IK5" s="4" t="s">
        <v>31</v>
      </c>
      <c r="IL5" s="37" t="s">
        <v>32</v>
      </c>
      <c r="IM5" s="37" t="s">
        <v>33</v>
      </c>
      <c r="IN5" s="37" t="s">
        <v>34</v>
      </c>
      <c r="IO5" s="37" t="s">
        <v>35</v>
      </c>
      <c r="IP5" s="37"/>
      <c r="IQ5" s="37"/>
      <c r="IR5" s="37"/>
      <c r="IS5" s="37"/>
      <c r="IT5" s="37"/>
      <c r="IU5" s="37"/>
      <c r="IV5" s="4" t="s">
        <v>7</v>
      </c>
      <c r="IW5" s="4" t="s">
        <v>8</v>
      </c>
      <c r="IX5" s="4" t="s">
        <v>9</v>
      </c>
      <c r="IY5" s="4" t="s">
        <v>10</v>
      </c>
      <c r="IZ5" s="4" t="s">
        <v>31</v>
      </c>
      <c r="JA5" s="37" t="s">
        <v>32</v>
      </c>
      <c r="JB5" s="37" t="s">
        <v>33</v>
      </c>
      <c r="JC5" s="37" t="s">
        <v>34</v>
      </c>
      <c r="JD5" s="37" t="s">
        <v>35</v>
      </c>
      <c r="JE5" s="37"/>
      <c r="JF5" s="37"/>
      <c r="JG5" s="37"/>
      <c r="JH5" s="37"/>
      <c r="JI5" s="37"/>
      <c r="JJ5" s="37"/>
      <c r="JK5" s="4" t="s">
        <v>7</v>
      </c>
      <c r="JL5" s="4" t="s">
        <v>8</v>
      </c>
      <c r="JM5" s="4" t="s">
        <v>9</v>
      </c>
      <c r="JN5" s="4" t="s">
        <v>10</v>
      </c>
      <c r="JO5" s="4" t="s">
        <v>31</v>
      </c>
      <c r="JP5" s="37" t="s">
        <v>32</v>
      </c>
      <c r="JQ5" s="37" t="s">
        <v>33</v>
      </c>
      <c r="JR5" s="37" t="s">
        <v>34</v>
      </c>
      <c r="JS5" s="37" t="s">
        <v>35</v>
      </c>
      <c r="JT5" s="37"/>
      <c r="JU5" s="37"/>
      <c r="JV5" s="37"/>
      <c r="JW5" s="37"/>
      <c r="JX5" s="37"/>
      <c r="JY5" s="37"/>
      <c r="JZ5" s="4" t="s">
        <v>7</v>
      </c>
      <c r="KA5" s="4" t="s">
        <v>8</v>
      </c>
      <c r="KB5" s="4" t="s">
        <v>9</v>
      </c>
      <c r="KC5" s="4" t="s">
        <v>10</v>
      </c>
      <c r="KD5" s="4" t="s">
        <v>31</v>
      </c>
      <c r="KE5" s="37" t="s">
        <v>32</v>
      </c>
      <c r="KF5" s="37" t="s">
        <v>33</v>
      </c>
      <c r="KG5" s="37" t="s">
        <v>34</v>
      </c>
      <c r="KH5" s="37" t="s">
        <v>35</v>
      </c>
      <c r="KI5" s="37"/>
      <c r="KJ5" s="37"/>
      <c r="KK5" s="37"/>
      <c r="KL5" s="37"/>
      <c r="KM5" s="37"/>
      <c r="KN5" s="37"/>
      <c r="KO5" s="4" t="s">
        <v>7</v>
      </c>
      <c r="KP5" s="4" t="s">
        <v>8</v>
      </c>
      <c r="KQ5" s="4" t="s">
        <v>9</v>
      </c>
      <c r="KR5" s="4" t="s">
        <v>10</v>
      </c>
      <c r="KS5" s="4" t="s">
        <v>31</v>
      </c>
      <c r="KT5" s="37" t="s">
        <v>32</v>
      </c>
      <c r="KU5" s="37" t="s">
        <v>33</v>
      </c>
      <c r="KV5" s="37" t="s">
        <v>34</v>
      </c>
      <c r="KW5" s="37" t="s">
        <v>35</v>
      </c>
      <c r="KX5" s="37"/>
      <c r="KY5" s="37"/>
      <c r="KZ5" s="37"/>
      <c r="LA5" s="37"/>
      <c r="LB5" s="37"/>
      <c r="LC5" s="37"/>
      <c r="LD5" s="4" t="s">
        <v>7</v>
      </c>
      <c r="LE5" s="4" t="s">
        <v>8</v>
      </c>
      <c r="LF5" s="4" t="s">
        <v>9</v>
      </c>
      <c r="LG5" s="4" t="s">
        <v>10</v>
      </c>
      <c r="LH5" s="4" t="s">
        <v>31</v>
      </c>
      <c r="LI5" s="37" t="s">
        <v>32</v>
      </c>
      <c r="LJ5" s="37" t="s">
        <v>33</v>
      </c>
      <c r="LK5" s="37" t="s">
        <v>34</v>
      </c>
      <c r="LL5" s="37" t="s">
        <v>35</v>
      </c>
      <c r="LM5" s="37"/>
      <c r="LN5" s="37"/>
      <c r="LO5" s="37"/>
      <c r="LP5" s="37"/>
      <c r="LQ5" s="37"/>
      <c r="LR5" s="37"/>
      <c r="LS5" s="4" t="s">
        <v>7</v>
      </c>
      <c r="LT5" s="4" t="s">
        <v>8</v>
      </c>
      <c r="LU5" s="4" t="s">
        <v>9</v>
      </c>
      <c r="LV5" s="4" t="s">
        <v>10</v>
      </c>
      <c r="LW5" s="4" t="s">
        <v>31</v>
      </c>
      <c r="LX5" s="37" t="s">
        <v>32</v>
      </c>
      <c r="LY5" s="37" t="s">
        <v>33</v>
      </c>
      <c r="LZ5" s="37" t="s">
        <v>34</v>
      </c>
      <c r="MA5" s="37" t="s">
        <v>35</v>
      </c>
      <c r="MB5" s="37"/>
      <c r="MC5" s="37"/>
      <c r="MD5" s="37"/>
      <c r="ME5" s="37"/>
      <c r="MF5" s="37"/>
      <c r="MG5" s="37"/>
      <c r="MH5" s="4" t="s">
        <v>7</v>
      </c>
      <c r="MI5" s="4" t="s">
        <v>8</v>
      </c>
      <c r="MJ5" s="4" t="s">
        <v>9</v>
      </c>
      <c r="MK5" s="4" t="s">
        <v>10</v>
      </c>
      <c r="ML5" s="4" t="s">
        <v>31</v>
      </c>
      <c r="MM5" s="37" t="s">
        <v>32</v>
      </c>
      <c r="MN5" s="37" t="s">
        <v>33</v>
      </c>
      <c r="MO5" s="37" t="s">
        <v>34</v>
      </c>
      <c r="MP5" s="37" t="s">
        <v>35</v>
      </c>
      <c r="MQ5" s="37"/>
      <c r="MR5" s="37"/>
      <c r="MS5" s="37"/>
      <c r="MT5" s="37"/>
      <c r="MU5" s="37"/>
      <c r="MV5" s="37"/>
      <c r="MW5" s="4" t="s">
        <v>7</v>
      </c>
      <c r="MX5" s="4" t="s">
        <v>8</v>
      </c>
      <c r="MY5" s="4" t="s">
        <v>9</v>
      </c>
      <c r="MZ5" s="4" t="s">
        <v>10</v>
      </c>
      <c r="NA5" s="4" t="s">
        <v>31</v>
      </c>
      <c r="NB5" s="37" t="s">
        <v>32</v>
      </c>
      <c r="NC5" s="37" t="s">
        <v>33</v>
      </c>
      <c r="ND5" s="37" t="s">
        <v>34</v>
      </c>
      <c r="NE5" s="37" t="s">
        <v>35</v>
      </c>
      <c r="NF5" s="37"/>
      <c r="NG5" s="37"/>
      <c r="NH5" s="37"/>
      <c r="NI5" s="37"/>
      <c r="NJ5" s="37"/>
      <c r="NK5" s="37"/>
      <c r="NL5" s="4" t="s">
        <v>7</v>
      </c>
      <c r="NM5" s="4" t="s">
        <v>8</v>
      </c>
      <c r="NN5" s="4" t="s">
        <v>9</v>
      </c>
      <c r="NO5" s="4" t="s">
        <v>10</v>
      </c>
      <c r="NP5" s="4" t="s">
        <v>31</v>
      </c>
      <c r="NQ5" s="37" t="s">
        <v>32</v>
      </c>
      <c r="NR5" s="37" t="s">
        <v>33</v>
      </c>
      <c r="NS5" s="37" t="s">
        <v>34</v>
      </c>
      <c r="NT5" s="37" t="s">
        <v>35</v>
      </c>
      <c r="NU5" s="37"/>
      <c r="NV5" s="37"/>
      <c r="NW5" s="37"/>
      <c r="NX5" s="37"/>
      <c r="NY5" s="37"/>
      <c r="NZ5" s="37"/>
      <c r="OA5" s="4" t="s">
        <v>7</v>
      </c>
      <c r="OB5" s="4" t="s">
        <v>8</v>
      </c>
      <c r="OC5" s="4" t="s">
        <v>9</v>
      </c>
      <c r="OD5" s="4" t="s">
        <v>10</v>
      </c>
      <c r="OE5" s="4" t="s">
        <v>31</v>
      </c>
      <c r="OF5" s="37" t="s">
        <v>32</v>
      </c>
      <c r="OG5" s="37" t="s">
        <v>33</v>
      </c>
      <c r="OH5" s="37" t="s">
        <v>34</v>
      </c>
      <c r="OI5" s="37" t="s">
        <v>35</v>
      </c>
      <c r="OJ5" s="37"/>
      <c r="OK5" s="37"/>
      <c r="OL5" s="37"/>
      <c r="OM5" s="37"/>
      <c r="ON5" s="37"/>
      <c r="OO5" s="37"/>
      <c r="OP5" s="4" t="s">
        <v>7</v>
      </c>
      <c r="OQ5" s="4" t="s">
        <v>8</v>
      </c>
      <c r="OR5" s="4" t="s">
        <v>9</v>
      </c>
      <c r="OS5" s="4" t="s">
        <v>10</v>
      </c>
      <c r="OT5" s="4" t="s">
        <v>31</v>
      </c>
      <c r="OU5" s="37" t="s">
        <v>32</v>
      </c>
      <c r="OV5" s="37" t="s">
        <v>33</v>
      </c>
      <c r="OW5" s="37" t="s">
        <v>34</v>
      </c>
      <c r="OX5" s="37" t="s">
        <v>35</v>
      </c>
      <c r="OY5" s="37"/>
      <c r="OZ5" s="37"/>
      <c r="PA5" s="37"/>
      <c r="PB5" s="37"/>
      <c r="PC5" s="37"/>
      <c r="PD5" s="37"/>
      <c r="PE5" s="4" t="s">
        <v>7</v>
      </c>
      <c r="PF5" s="4" t="s">
        <v>8</v>
      </c>
      <c r="PG5" s="4" t="s">
        <v>9</v>
      </c>
      <c r="PH5" s="4" t="s">
        <v>10</v>
      </c>
      <c r="PI5" s="4" t="s">
        <v>31</v>
      </c>
      <c r="PJ5" s="37" t="s">
        <v>32</v>
      </c>
      <c r="PK5" s="37" t="s">
        <v>33</v>
      </c>
      <c r="PL5" s="37" t="s">
        <v>34</v>
      </c>
      <c r="PM5" s="37" t="s">
        <v>35</v>
      </c>
      <c r="PN5" s="37"/>
      <c r="PO5" s="37"/>
      <c r="PP5" s="37"/>
      <c r="PQ5" s="37"/>
      <c r="PR5" s="37"/>
      <c r="PS5" s="37"/>
      <c r="PT5" s="4" t="s">
        <v>7</v>
      </c>
      <c r="PU5" s="4" t="s">
        <v>8</v>
      </c>
      <c r="PV5" s="4" t="s">
        <v>9</v>
      </c>
      <c r="PW5" s="4" t="s">
        <v>10</v>
      </c>
      <c r="PX5" s="4" t="s">
        <v>31</v>
      </c>
      <c r="PY5" s="37" t="s">
        <v>32</v>
      </c>
      <c r="PZ5" s="37" t="s">
        <v>33</v>
      </c>
      <c r="QA5" s="37" t="s">
        <v>34</v>
      </c>
      <c r="QB5" s="37" t="s">
        <v>35</v>
      </c>
      <c r="QC5" s="37"/>
      <c r="QD5" s="37"/>
      <c r="QE5" s="37"/>
      <c r="QF5" s="37"/>
      <c r="QG5" s="37"/>
      <c r="QH5" s="37"/>
      <c r="QI5" s="37" t="s">
        <v>35</v>
      </c>
      <c r="QJ5" s="37"/>
      <c r="QK5" s="37"/>
      <c r="QL5" s="37"/>
      <c r="QM5" s="37"/>
      <c r="QN5" s="37"/>
    </row>
    <row r="6" spans="1:456" ht="27" hidden="1" customHeight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5">
        <v>19</v>
      </c>
      <c r="AF6" s="6" t="s">
        <v>11</v>
      </c>
      <c r="AG6" s="36">
        <v>0</v>
      </c>
      <c r="AH6" s="41">
        <v>0</v>
      </c>
      <c r="AI6" s="41"/>
      <c r="AJ6" s="43">
        <v>0</v>
      </c>
      <c r="AK6" s="43">
        <v>0</v>
      </c>
      <c r="AL6" s="42">
        <v>0</v>
      </c>
      <c r="AM6" s="43">
        <f t="shared" ref="AM6" si="4">AK6+AL6</f>
        <v>0</v>
      </c>
      <c r="AN6" s="43">
        <v>0</v>
      </c>
      <c r="AO6" s="43">
        <v>0</v>
      </c>
      <c r="AP6" s="43">
        <v>0</v>
      </c>
      <c r="AQ6" s="43">
        <v>0</v>
      </c>
      <c r="AR6" s="43">
        <f t="shared" ref="AR6" si="5">AM6-(AN6+AO6+AP6+AQ6)</f>
        <v>0</v>
      </c>
      <c r="AS6" s="43"/>
      <c r="AT6" s="5">
        <v>19</v>
      </c>
      <c r="AU6" s="6" t="s">
        <v>11</v>
      </c>
      <c r="AV6" s="36">
        <v>0</v>
      </c>
      <c r="AW6" s="41">
        <v>0</v>
      </c>
      <c r="AX6" s="41"/>
      <c r="AY6" s="43">
        <v>0</v>
      </c>
      <c r="AZ6" s="43">
        <v>0</v>
      </c>
      <c r="BA6" s="42">
        <v>0</v>
      </c>
      <c r="BB6" s="43">
        <f t="shared" ref="BB6" si="6">AZ6+BA6</f>
        <v>0</v>
      </c>
      <c r="BC6" s="43">
        <v>0</v>
      </c>
      <c r="BD6" s="43">
        <v>0</v>
      </c>
      <c r="BE6" s="43">
        <v>0</v>
      </c>
      <c r="BF6" s="43">
        <v>0</v>
      </c>
      <c r="BG6" s="43">
        <f t="shared" ref="BG6" si="7">BB6-(BC6+BD6+BE6+BF6)</f>
        <v>0</v>
      </c>
      <c r="BH6" s="43"/>
      <c r="BI6" s="5">
        <v>19</v>
      </c>
      <c r="BJ6" s="6" t="s">
        <v>11</v>
      </c>
      <c r="BK6" s="36">
        <v>0</v>
      </c>
      <c r="BL6" s="41">
        <v>0</v>
      </c>
      <c r="BM6" s="41"/>
      <c r="BN6" s="43">
        <v>0</v>
      </c>
      <c r="BO6" s="43">
        <v>0</v>
      </c>
      <c r="BP6" s="42">
        <v>0</v>
      </c>
      <c r="BQ6" s="43">
        <f t="shared" ref="BQ6" si="8">BO6+BP6</f>
        <v>0</v>
      </c>
      <c r="BR6" s="43">
        <v>0</v>
      </c>
      <c r="BS6" s="43">
        <v>0</v>
      </c>
      <c r="BT6" s="43">
        <v>0</v>
      </c>
      <c r="BU6" s="43">
        <v>0</v>
      </c>
      <c r="BV6" s="43">
        <f t="shared" ref="BV6" si="9">BQ6-(BR6+BS6+BT6+BU6)</f>
        <v>0</v>
      </c>
      <c r="BW6" s="43"/>
      <c r="BX6" s="5">
        <v>19</v>
      </c>
      <c r="BY6" s="6" t="s">
        <v>11</v>
      </c>
      <c r="BZ6" s="36">
        <v>0</v>
      </c>
      <c r="CA6" s="41">
        <v>0</v>
      </c>
      <c r="CB6" s="41"/>
      <c r="CC6" s="43">
        <v>0</v>
      </c>
      <c r="CD6" s="43">
        <v>0</v>
      </c>
      <c r="CE6" s="42">
        <v>0</v>
      </c>
      <c r="CF6" s="43">
        <f t="shared" ref="CF6" si="10">CD6+CE6</f>
        <v>0</v>
      </c>
      <c r="CG6" s="43">
        <v>0</v>
      </c>
      <c r="CH6" s="43">
        <v>0</v>
      </c>
      <c r="CI6" s="43">
        <v>0</v>
      </c>
      <c r="CJ6" s="43">
        <v>0</v>
      </c>
      <c r="CK6" s="43">
        <f t="shared" ref="CK6" si="11">CF6-(CG6+CH6+CI6+CJ6)</f>
        <v>0</v>
      </c>
      <c r="CL6" s="43"/>
      <c r="CM6" s="5">
        <v>19</v>
      </c>
      <c r="CN6" s="6" t="s">
        <v>11</v>
      </c>
      <c r="CO6" s="36">
        <v>0</v>
      </c>
      <c r="CP6" s="41">
        <v>0</v>
      </c>
      <c r="CQ6" s="41"/>
      <c r="CR6" s="43">
        <v>0</v>
      </c>
      <c r="CS6" s="43">
        <v>0</v>
      </c>
      <c r="CT6" s="42">
        <v>0</v>
      </c>
      <c r="CU6" s="43">
        <f t="shared" ref="CU6" si="12">CS6+CT6</f>
        <v>0</v>
      </c>
      <c r="CV6" s="43">
        <v>0</v>
      </c>
      <c r="CW6" s="43">
        <v>0</v>
      </c>
      <c r="CX6" s="43">
        <v>0</v>
      </c>
      <c r="CY6" s="43">
        <v>0</v>
      </c>
      <c r="CZ6" s="43">
        <f t="shared" ref="CZ6" si="13">CU6-(CV6+CW6+CX6+CY6)</f>
        <v>0</v>
      </c>
      <c r="DA6" s="43"/>
      <c r="DB6" s="5">
        <v>19</v>
      </c>
      <c r="DC6" s="6" t="s">
        <v>11</v>
      </c>
      <c r="DD6" s="36">
        <v>0</v>
      </c>
      <c r="DE6" s="41">
        <v>0</v>
      </c>
      <c r="DF6" s="41"/>
      <c r="DG6" s="43">
        <v>0</v>
      </c>
      <c r="DH6" s="43">
        <v>0</v>
      </c>
      <c r="DI6" s="42">
        <v>0</v>
      </c>
      <c r="DJ6" s="43">
        <f t="shared" ref="DJ6" si="14">DH6+DI6</f>
        <v>0</v>
      </c>
      <c r="DK6" s="43">
        <v>0</v>
      </c>
      <c r="DL6" s="43">
        <v>0</v>
      </c>
      <c r="DM6" s="43">
        <v>0</v>
      </c>
      <c r="DN6" s="43">
        <v>0</v>
      </c>
      <c r="DO6" s="43">
        <f t="shared" ref="DO6" si="15">DJ6-(DK6+DL6+DM6+DN6)</f>
        <v>0</v>
      </c>
      <c r="DP6" s="43"/>
      <c r="DQ6" s="5">
        <v>19</v>
      </c>
      <c r="DR6" s="6" t="s">
        <v>11</v>
      </c>
      <c r="DS6" s="36">
        <v>0</v>
      </c>
      <c r="DT6" s="41">
        <v>0</v>
      </c>
      <c r="DU6" s="41"/>
      <c r="DV6" s="43">
        <v>0</v>
      </c>
      <c r="DW6" s="43">
        <v>0</v>
      </c>
      <c r="DX6" s="42">
        <v>0</v>
      </c>
      <c r="DY6" s="43">
        <f t="shared" ref="DY6" si="16">DW6+DX6</f>
        <v>0</v>
      </c>
      <c r="DZ6" s="43">
        <v>0</v>
      </c>
      <c r="EA6" s="43">
        <v>0</v>
      </c>
      <c r="EB6" s="43">
        <v>0</v>
      </c>
      <c r="EC6" s="43">
        <v>0</v>
      </c>
      <c r="ED6" s="43">
        <f t="shared" ref="ED6" si="17">DY6-(DZ6+EA6+EB6+EC6)</f>
        <v>0</v>
      </c>
      <c r="EE6" s="43"/>
      <c r="EF6" s="5">
        <v>19</v>
      </c>
      <c r="EG6" s="6" t="s">
        <v>11</v>
      </c>
      <c r="EH6" s="36">
        <v>0</v>
      </c>
      <c r="EI6" s="41">
        <v>0</v>
      </c>
      <c r="EJ6" s="41"/>
      <c r="EK6" s="43">
        <v>0</v>
      </c>
      <c r="EL6" s="43">
        <v>0</v>
      </c>
      <c r="EM6" s="42">
        <v>0</v>
      </c>
      <c r="EN6" s="43">
        <f t="shared" ref="EN6" si="18">EL6+EM6</f>
        <v>0</v>
      </c>
      <c r="EO6" s="43">
        <v>0</v>
      </c>
      <c r="EP6" s="43">
        <v>0</v>
      </c>
      <c r="EQ6" s="43">
        <v>0</v>
      </c>
      <c r="ER6" s="43">
        <v>0</v>
      </c>
      <c r="ES6" s="43">
        <f t="shared" ref="ES6" si="19">EN6-(EO6+EP6+EQ6+ER6)</f>
        <v>0</v>
      </c>
      <c r="ET6" s="43"/>
      <c r="EU6" s="5">
        <v>19</v>
      </c>
      <c r="EV6" s="6" t="s">
        <v>11</v>
      </c>
      <c r="EW6" s="36">
        <v>0</v>
      </c>
      <c r="EX6" s="41">
        <v>0</v>
      </c>
      <c r="EY6" s="41"/>
      <c r="EZ6" s="43">
        <v>0</v>
      </c>
      <c r="FA6" s="43">
        <v>0</v>
      </c>
      <c r="FB6" s="42">
        <v>0</v>
      </c>
      <c r="FC6" s="43">
        <f t="shared" ref="FC6" si="20">FA6+FB6</f>
        <v>0</v>
      </c>
      <c r="FD6" s="43">
        <v>0</v>
      </c>
      <c r="FE6" s="43">
        <v>0</v>
      </c>
      <c r="FF6" s="43">
        <v>0</v>
      </c>
      <c r="FG6" s="43">
        <v>0</v>
      </c>
      <c r="FH6" s="43">
        <f t="shared" ref="FH6" si="21">FC6-(FD6+FE6+FF6+FG6)</f>
        <v>0</v>
      </c>
      <c r="FI6" s="43"/>
      <c r="FJ6" s="5">
        <v>19</v>
      </c>
      <c r="FK6" s="6" t="s">
        <v>11</v>
      </c>
      <c r="FL6" s="36">
        <v>0</v>
      </c>
      <c r="FM6" s="41">
        <v>0</v>
      </c>
      <c r="FN6" s="41"/>
      <c r="FO6" s="43">
        <v>0</v>
      </c>
      <c r="FP6" s="43">
        <v>0</v>
      </c>
      <c r="FQ6" s="42">
        <v>0</v>
      </c>
      <c r="FR6" s="43">
        <f t="shared" ref="FR6" si="22">FP6+FQ6</f>
        <v>0</v>
      </c>
      <c r="FS6" s="43">
        <v>0</v>
      </c>
      <c r="FT6" s="43">
        <v>0</v>
      </c>
      <c r="FU6" s="43">
        <v>0</v>
      </c>
      <c r="FV6" s="43">
        <v>0</v>
      </c>
      <c r="FW6" s="43">
        <f t="shared" ref="FW6" si="23">FR6-(FS6+FT6+FU6+FV6)</f>
        <v>0</v>
      </c>
      <c r="FX6" s="43"/>
      <c r="FY6" s="5">
        <v>19</v>
      </c>
      <c r="FZ6" s="6" t="s">
        <v>11</v>
      </c>
      <c r="GA6" s="36">
        <v>0</v>
      </c>
      <c r="GB6" s="41">
        <v>0</v>
      </c>
      <c r="GC6" s="41"/>
      <c r="GD6" s="43">
        <v>0</v>
      </c>
      <c r="GE6" s="43">
        <v>0</v>
      </c>
      <c r="GF6" s="42">
        <v>0</v>
      </c>
      <c r="GG6" s="43">
        <f t="shared" ref="GG6" si="24">GE6+GF6</f>
        <v>0</v>
      </c>
      <c r="GH6" s="43">
        <v>0</v>
      </c>
      <c r="GI6" s="43">
        <v>0</v>
      </c>
      <c r="GJ6" s="43">
        <v>0</v>
      </c>
      <c r="GK6" s="43">
        <v>0</v>
      </c>
      <c r="GL6" s="43">
        <f t="shared" ref="GL6" si="25">GG6-(GH6+GI6+GJ6+GK6)</f>
        <v>0</v>
      </c>
      <c r="GM6" s="43"/>
      <c r="GN6" s="5">
        <v>19</v>
      </c>
      <c r="GO6" s="6" t="s">
        <v>11</v>
      </c>
      <c r="GP6" s="36">
        <v>2172284</v>
      </c>
      <c r="GQ6" s="41">
        <v>1618928</v>
      </c>
      <c r="GR6" s="41">
        <v>74.526535204420782</v>
      </c>
      <c r="GS6" s="43">
        <v>1</v>
      </c>
      <c r="GT6" s="43">
        <v>2262158</v>
      </c>
      <c r="GU6" s="42">
        <v>0</v>
      </c>
      <c r="GV6" s="43">
        <f t="shared" ref="GV6" si="26">GT6+GU6</f>
        <v>2262158</v>
      </c>
      <c r="GW6" s="43">
        <v>565541</v>
      </c>
      <c r="GX6" s="43">
        <v>565538</v>
      </c>
      <c r="GY6" s="43">
        <v>565538</v>
      </c>
      <c r="GZ6" s="43">
        <v>565541</v>
      </c>
      <c r="HA6" s="43">
        <f t="shared" ref="HA6" si="27">GV6-(GW6+GX6+GY6+GZ6)</f>
        <v>0</v>
      </c>
      <c r="HB6" s="43"/>
      <c r="HC6" s="5">
        <v>19</v>
      </c>
      <c r="HD6" s="6" t="s">
        <v>11</v>
      </c>
      <c r="HE6" s="36">
        <v>5149200</v>
      </c>
      <c r="HF6" s="28">
        <v>2680306</v>
      </c>
      <c r="HG6" s="48">
        <v>52.05286258059504</v>
      </c>
      <c r="HH6" s="49">
        <v>6</v>
      </c>
      <c r="HI6" s="43">
        <v>4674954</v>
      </c>
      <c r="HJ6" s="43">
        <v>1690500</v>
      </c>
      <c r="HK6" s="43">
        <f t="shared" ref="HK6" si="28">HI6+HJ6</f>
        <v>6365454</v>
      </c>
      <c r="HL6" s="80">
        <v>1591363.5</v>
      </c>
      <c r="HM6" s="80">
        <v>1591363.5</v>
      </c>
      <c r="HN6" s="80">
        <v>1591363.5</v>
      </c>
      <c r="HO6" s="80">
        <v>1591363.5</v>
      </c>
      <c r="HP6" s="105">
        <f t="shared" ref="HP6" si="29">HK6-(HL6+HM6+HN6+HO6)</f>
        <v>0</v>
      </c>
      <c r="HQ6" s="104" t="s">
        <v>681</v>
      </c>
      <c r="HR6" s="5">
        <v>19</v>
      </c>
      <c r="HS6" s="6" t="s">
        <v>11</v>
      </c>
      <c r="HT6" s="36">
        <v>0</v>
      </c>
      <c r="HU6" s="41">
        <v>0</v>
      </c>
      <c r="HV6" s="41"/>
      <c r="HW6" s="43">
        <v>0</v>
      </c>
      <c r="HX6" s="43">
        <v>0</v>
      </c>
      <c r="HY6" s="42">
        <v>0</v>
      </c>
      <c r="HZ6" s="43">
        <f t="shared" ref="HZ6" si="30">HX6+HY6</f>
        <v>0</v>
      </c>
      <c r="IA6" s="43">
        <v>0</v>
      </c>
      <c r="IB6" s="43">
        <v>0</v>
      </c>
      <c r="IC6" s="43">
        <v>0</v>
      </c>
      <c r="ID6" s="43">
        <v>0</v>
      </c>
      <c r="IE6" s="43">
        <f t="shared" ref="IE6" si="31">HZ6-(IA6+IB6+IC6+ID6)</f>
        <v>0</v>
      </c>
      <c r="IF6" s="43"/>
      <c r="IG6" s="5">
        <v>19</v>
      </c>
      <c r="IH6" s="6" t="s">
        <v>11</v>
      </c>
      <c r="II6" s="36">
        <f t="shared" ref="II6" si="32">8100+22500</f>
        <v>30600</v>
      </c>
      <c r="IJ6" s="41">
        <v>0</v>
      </c>
      <c r="IK6" s="19">
        <f t="shared" ref="IK6" si="33">+IJ6/II6*100</f>
        <v>0</v>
      </c>
      <c r="IL6" s="43">
        <v>0</v>
      </c>
      <c r="IM6" s="42">
        <v>0</v>
      </c>
      <c r="IN6" s="42">
        <v>0</v>
      </c>
      <c r="IO6" s="43">
        <f t="shared" ref="IO6" si="34">IM6+IN6</f>
        <v>0</v>
      </c>
      <c r="IP6" s="43">
        <v>0</v>
      </c>
      <c r="IQ6" s="43">
        <v>0</v>
      </c>
      <c r="IR6" s="43">
        <v>0</v>
      </c>
      <c r="IS6" s="43">
        <v>0</v>
      </c>
      <c r="IT6" s="43">
        <f t="shared" ref="IT6" si="35">IO6-(IP6+IQ6+IR6+IS6)</f>
        <v>0</v>
      </c>
      <c r="IU6" s="43"/>
      <c r="IV6" s="5">
        <v>19</v>
      </c>
      <c r="IW6" s="6" t="s">
        <v>11</v>
      </c>
      <c r="IX6" s="36">
        <v>0</v>
      </c>
      <c r="IY6" s="41">
        <v>0</v>
      </c>
      <c r="IZ6" s="19" t="e">
        <f t="shared" ref="IZ6" si="36">+IY6/IX6*100</f>
        <v>#DIV/0!</v>
      </c>
      <c r="JA6" s="43">
        <v>0</v>
      </c>
      <c r="JB6" s="42">
        <v>0</v>
      </c>
      <c r="JC6" s="42">
        <v>0</v>
      </c>
      <c r="JD6" s="43">
        <f t="shared" ref="JD6" si="37">JB6+JC6</f>
        <v>0</v>
      </c>
      <c r="JE6" s="43">
        <v>0</v>
      </c>
      <c r="JF6" s="43">
        <v>0</v>
      </c>
      <c r="JG6" s="43">
        <v>0</v>
      </c>
      <c r="JH6" s="43">
        <v>0</v>
      </c>
      <c r="JI6" s="43">
        <f t="shared" ref="JI6" si="38">JD6-(JE6+JF6+JG6+JH6)</f>
        <v>0</v>
      </c>
      <c r="JJ6" s="43"/>
      <c r="JK6" s="5">
        <v>19</v>
      </c>
      <c r="JL6" s="6" t="s">
        <v>11</v>
      </c>
      <c r="JM6" s="36">
        <v>0</v>
      </c>
      <c r="JN6" s="41">
        <v>0</v>
      </c>
      <c r="JO6" s="19" t="e">
        <f t="shared" ref="JO6" si="39">+JN6/JM6*100</f>
        <v>#DIV/0!</v>
      </c>
      <c r="JP6" s="43">
        <v>0</v>
      </c>
      <c r="JQ6" s="42">
        <v>0</v>
      </c>
      <c r="JR6" s="42">
        <v>0</v>
      </c>
      <c r="JS6" s="43">
        <f t="shared" ref="JS6" si="40">JQ6+JR6</f>
        <v>0</v>
      </c>
      <c r="JT6" s="43">
        <v>0</v>
      </c>
      <c r="JU6" s="43">
        <v>0</v>
      </c>
      <c r="JV6" s="43">
        <v>0</v>
      </c>
      <c r="JW6" s="43">
        <v>0</v>
      </c>
      <c r="JX6" s="43">
        <f t="shared" ref="JX6" si="41">JS6-(JT6+JU6+JV6+JW6)</f>
        <v>0</v>
      </c>
      <c r="JY6" s="43"/>
      <c r="JZ6" s="5">
        <v>19</v>
      </c>
      <c r="KA6" s="6" t="s">
        <v>11</v>
      </c>
      <c r="KB6" s="36">
        <v>0</v>
      </c>
      <c r="KC6" s="41">
        <v>0</v>
      </c>
      <c r="KD6" s="19" t="e">
        <f t="shared" ref="KD6" si="42">+KC6/KB6*100</f>
        <v>#DIV/0!</v>
      </c>
      <c r="KE6" s="43">
        <v>0</v>
      </c>
      <c r="KF6" s="42">
        <v>0</v>
      </c>
      <c r="KG6" s="42">
        <v>0</v>
      </c>
      <c r="KH6" s="43">
        <f t="shared" ref="KH6" si="43">KF6+KG6</f>
        <v>0</v>
      </c>
      <c r="KI6" s="43">
        <v>0</v>
      </c>
      <c r="KJ6" s="43">
        <v>0</v>
      </c>
      <c r="KK6" s="43">
        <v>0</v>
      </c>
      <c r="KL6" s="43">
        <v>0</v>
      </c>
      <c r="KM6" s="43">
        <f t="shared" ref="KM6" si="44">KH6-(KI6+KJ6+KK6+KL6)</f>
        <v>0</v>
      </c>
      <c r="KN6" s="43"/>
      <c r="KO6" s="5">
        <v>19</v>
      </c>
      <c r="KP6" s="6" t="s">
        <v>11</v>
      </c>
      <c r="KQ6" s="36">
        <v>0</v>
      </c>
      <c r="KR6" s="41">
        <v>0</v>
      </c>
      <c r="KS6" s="19" t="e">
        <f t="shared" ref="KS6" si="45">+KR6/KQ6*100</f>
        <v>#DIV/0!</v>
      </c>
      <c r="KT6" s="43">
        <v>0</v>
      </c>
      <c r="KU6" s="42">
        <v>0</v>
      </c>
      <c r="KV6" s="42">
        <v>0</v>
      </c>
      <c r="KW6" s="43">
        <f t="shared" ref="KW6" si="46">KU6+KV6</f>
        <v>0</v>
      </c>
      <c r="KX6" s="43">
        <v>0</v>
      </c>
      <c r="KY6" s="43">
        <v>0</v>
      </c>
      <c r="KZ6" s="43">
        <v>0</v>
      </c>
      <c r="LA6" s="43">
        <v>0</v>
      </c>
      <c r="LB6" s="43">
        <f t="shared" ref="LB6" si="47">KW6-(KX6+KY6+KZ6+LA6)</f>
        <v>0</v>
      </c>
      <c r="LC6" s="43"/>
      <c r="LD6" s="5">
        <v>19</v>
      </c>
      <c r="LE6" s="6" t="s">
        <v>11</v>
      </c>
      <c r="LF6" s="36">
        <v>0</v>
      </c>
      <c r="LG6" s="41">
        <v>0</v>
      </c>
      <c r="LH6" s="41"/>
      <c r="LI6" s="43">
        <v>0</v>
      </c>
      <c r="LJ6" s="43">
        <v>0</v>
      </c>
      <c r="LK6" s="42">
        <v>0</v>
      </c>
      <c r="LL6" s="43">
        <f t="shared" ref="LL6" si="48">LJ6+LK6</f>
        <v>0</v>
      </c>
      <c r="LM6" s="43">
        <v>0</v>
      </c>
      <c r="LN6" s="43">
        <v>0</v>
      </c>
      <c r="LO6" s="43">
        <v>0</v>
      </c>
      <c r="LP6" s="43">
        <v>0</v>
      </c>
      <c r="LQ6" s="43">
        <f t="shared" ref="LQ6" si="49">LL6-(LM6+LN6+LO6+LP6)</f>
        <v>0</v>
      </c>
      <c r="LR6" s="43"/>
      <c r="LS6" s="5">
        <v>19</v>
      </c>
      <c r="LT6" s="6" t="s">
        <v>11</v>
      </c>
      <c r="LU6" s="36">
        <v>900000</v>
      </c>
      <c r="LV6" s="28">
        <v>575000</v>
      </c>
      <c r="LW6" s="48">
        <f t="shared" ref="LW6" si="50">LV6/LU6*100</f>
        <v>63.888888888888886</v>
      </c>
      <c r="LX6" s="42">
        <v>2</v>
      </c>
      <c r="LY6" s="43">
        <f t="shared" ref="LY6" si="51">LX6*249510</f>
        <v>499020</v>
      </c>
      <c r="LZ6" s="43">
        <v>25000</v>
      </c>
      <c r="MA6" s="43">
        <f t="shared" ref="MA6" si="52">LY6+LZ6</f>
        <v>524020</v>
      </c>
      <c r="MB6" s="80">
        <v>150000</v>
      </c>
      <c r="MC6" s="80">
        <v>220000</v>
      </c>
      <c r="MD6" s="80">
        <v>154020</v>
      </c>
      <c r="ME6" s="80">
        <v>0</v>
      </c>
      <c r="MF6" s="43">
        <f t="shared" ref="MF6" si="53">MA6-(MB6+MC6+MD6+ME6)</f>
        <v>0</v>
      </c>
      <c r="MG6" s="79" t="s">
        <v>682</v>
      </c>
      <c r="MH6" s="5">
        <v>19</v>
      </c>
      <c r="MI6" s="6" t="s">
        <v>11</v>
      </c>
      <c r="MJ6" s="36">
        <v>0</v>
      </c>
      <c r="MK6" s="41">
        <v>0</v>
      </c>
      <c r="ML6" s="41"/>
      <c r="MM6" s="43">
        <v>0</v>
      </c>
      <c r="MN6" s="43">
        <v>0</v>
      </c>
      <c r="MO6" s="42">
        <v>0</v>
      </c>
      <c r="MP6" s="43">
        <f t="shared" ref="MP6" si="54">MN6+MO6</f>
        <v>0</v>
      </c>
      <c r="MQ6" s="43">
        <v>0</v>
      </c>
      <c r="MR6" s="43">
        <v>0</v>
      </c>
      <c r="MS6" s="43">
        <v>0</v>
      </c>
      <c r="MT6" s="43">
        <v>0</v>
      </c>
      <c r="MU6" s="43">
        <f t="shared" ref="MU6" si="55">MP6-(MQ6+MR6+MS6+MT6)</f>
        <v>0</v>
      </c>
      <c r="MV6" s="43"/>
      <c r="MW6" s="5">
        <v>19</v>
      </c>
      <c r="MX6" s="6" t="s">
        <v>11</v>
      </c>
      <c r="MY6" s="18">
        <v>18000</v>
      </c>
      <c r="MZ6" s="41">
        <v>0</v>
      </c>
      <c r="NA6" s="19">
        <f t="shared" ref="NA6" si="56">+MZ6/MY6*100</f>
        <v>0</v>
      </c>
      <c r="NB6" s="26">
        <v>2</v>
      </c>
      <c r="NC6" s="43">
        <f t="shared" ref="NC6" si="57">+NB6*5000</f>
        <v>10000</v>
      </c>
      <c r="ND6" s="42">
        <v>0</v>
      </c>
      <c r="NE6" s="43">
        <f t="shared" ref="NE6" si="58">NC6+ND6</f>
        <v>10000</v>
      </c>
      <c r="NF6" s="80">
        <v>0</v>
      </c>
      <c r="NG6" s="80">
        <v>10000</v>
      </c>
      <c r="NH6" s="43">
        <v>0</v>
      </c>
      <c r="NI6" s="43">
        <v>0</v>
      </c>
      <c r="NJ6" s="43">
        <f t="shared" ref="NJ6" si="59">NE6-(NF6+NG6+NH6+NI6)</f>
        <v>0</v>
      </c>
      <c r="NK6" s="43"/>
      <c r="NL6" s="5">
        <v>19</v>
      </c>
      <c r="NM6" s="6" t="s">
        <v>11</v>
      </c>
      <c r="NN6" s="36">
        <v>0</v>
      </c>
      <c r="NO6" s="41">
        <v>0</v>
      </c>
      <c r="NP6" s="41"/>
      <c r="NQ6" s="43">
        <v>0</v>
      </c>
      <c r="NR6" s="43">
        <v>0</v>
      </c>
      <c r="NS6" s="42">
        <v>0</v>
      </c>
      <c r="NT6" s="43">
        <f t="shared" ref="NT6" si="60">NR6+NS6</f>
        <v>0</v>
      </c>
      <c r="NU6" s="43">
        <v>0</v>
      </c>
      <c r="NV6" s="43">
        <v>0</v>
      </c>
      <c r="NW6" s="43">
        <v>0</v>
      </c>
      <c r="NX6" s="43">
        <v>0</v>
      </c>
      <c r="NY6" s="43">
        <f t="shared" ref="NY6" si="61">NT6-(NU6+NV6+NW6+NX6)</f>
        <v>0</v>
      </c>
      <c r="NZ6" s="43"/>
      <c r="OA6" s="5">
        <v>19</v>
      </c>
      <c r="OB6" s="6" t="s">
        <v>11</v>
      </c>
      <c r="OC6" s="36">
        <v>0</v>
      </c>
      <c r="OD6" s="41">
        <v>0</v>
      </c>
      <c r="OE6" s="41"/>
      <c r="OF6" s="43">
        <v>0</v>
      </c>
      <c r="OG6" s="43">
        <v>0</v>
      </c>
      <c r="OH6" s="42">
        <v>0</v>
      </c>
      <c r="OI6" s="43">
        <f t="shared" ref="OI6" si="62">OG6+OH6</f>
        <v>0</v>
      </c>
      <c r="OJ6" s="43">
        <v>0</v>
      </c>
      <c r="OK6" s="43">
        <v>0</v>
      </c>
      <c r="OL6" s="43">
        <v>0</v>
      </c>
      <c r="OM6" s="43">
        <v>0</v>
      </c>
      <c r="ON6" s="43">
        <f t="shared" ref="ON6" si="63">OI6-(OJ6+OK6+OL6+OM6)</f>
        <v>0</v>
      </c>
      <c r="OO6" s="43"/>
      <c r="OP6" s="5">
        <v>19</v>
      </c>
      <c r="OQ6" s="6" t="s">
        <v>11</v>
      </c>
      <c r="OR6" s="18">
        <v>240000</v>
      </c>
      <c r="OS6" s="41">
        <v>0</v>
      </c>
      <c r="OT6" s="19">
        <f t="shared" ref="OT6" si="64">+OS6/OR6*100</f>
        <v>0</v>
      </c>
      <c r="OU6" s="43">
        <v>0</v>
      </c>
      <c r="OV6" s="43">
        <f t="shared" ref="OV6" si="65">12*25000</f>
        <v>300000</v>
      </c>
      <c r="OW6" s="42">
        <v>0</v>
      </c>
      <c r="OX6" s="43">
        <f t="shared" ref="OX6" si="66">OV6+OW6</f>
        <v>300000</v>
      </c>
      <c r="OY6" s="43">
        <f t="shared" ref="OY6" si="67">+OV6/4</f>
        <v>75000</v>
      </c>
      <c r="OZ6" s="43">
        <f t="shared" ref="OZ6" si="68">+OV6/4</f>
        <v>75000</v>
      </c>
      <c r="PA6" s="43">
        <f t="shared" ref="PA6" si="69">+OV6/4</f>
        <v>75000</v>
      </c>
      <c r="PB6" s="43">
        <f t="shared" ref="PB6" si="70">+OV6/4</f>
        <v>75000</v>
      </c>
      <c r="PC6" s="43">
        <f t="shared" ref="PC6" si="71">OX6-(OY6+OZ6+PA6+PB6)</f>
        <v>0</v>
      </c>
      <c r="PD6" s="43"/>
      <c r="PE6" s="5">
        <v>19</v>
      </c>
      <c r="PF6" s="6" t="s">
        <v>11</v>
      </c>
      <c r="PG6" s="36">
        <v>0</v>
      </c>
      <c r="PH6" s="41">
        <v>0</v>
      </c>
      <c r="PI6" s="41"/>
      <c r="PJ6" s="43">
        <v>0</v>
      </c>
      <c r="PK6" s="43">
        <v>0</v>
      </c>
      <c r="PL6" s="42">
        <v>0</v>
      </c>
      <c r="PM6" s="43">
        <f t="shared" ref="PM6" si="72">PK6+PL6</f>
        <v>0</v>
      </c>
      <c r="PN6" s="43">
        <v>0</v>
      </c>
      <c r="PO6" s="43">
        <v>0</v>
      </c>
      <c r="PP6" s="43">
        <v>0</v>
      </c>
      <c r="PQ6" s="43">
        <v>0</v>
      </c>
      <c r="PR6" s="43">
        <f t="shared" ref="PR6" si="73">PM6-(PN6+PO6+PP6+PQ6)</f>
        <v>0</v>
      </c>
      <c r="PS6" s="43"/>
      <c r="PT6" s="5">
        <v>19</v>
      </c>
      <c r="PU6" s="6" t="s">
        <v>11</v>
      </c>
      <c r="PV6" s="36">
        <v>0</v>
      </c>
      <c r="PW6" s="41">
        <v>0</v>
      </c>
      <c r="PX6" s="41"/>
      <c r="PY6" s="43">
        <v>0</v>
      </c>
      <c r="PZ6" s="43">
        <v>0</v>
      </c>
      <c r="QA6" s="42">
        <v>0</v>
      </c>
      <c r="QB6" s="43">
        <f t="shared" ref="QB6" si="74">PZ6+QA6</f>
        <v>0</v>
      </c>
      <c r="QC6" s="43">
        <v>0</v>
      </c>
      <c r="QD6" s="43">
        <v>0</v>
      </c>
      <c r="QE6" s="43">
        <v>0</v>
      </c>
      <c r="QF6" s="43">
        <v>0</v>
      </c>
      <c r="QG6" s="43">
        <f t="shared" ref="QG6" si="75">QB6-(QC6+QD6+QE6+QF6)</f>
        <v>0</v>
      </c>
      <c r="QH6" s="43"/>
      <c r="QI6" s="43">
        <f>I6+X6+AM6+BB6+BQ6+CF6+CU6+DJ6+DY6+EN6+FC6+FR6+GG6+GV6+HK6+HZ6+IO6+JD6+JS6+KH6+KW6+LL6+MA6+MP6+NE6+NT6+OI6+OX6+PM6+QB6</f>
        <v>9461632</v>
      </c>
      <c r="QJ6" s="43">
        <f t="shared" ref="QJ6:QM6" si="76">J6+Y6+AN6+BC6+BR6+CG6+CV6+DK6+DZ6+EO6+FD6+FS6+GH6+GW6+HL6+IA6+IP6+JE6+JT6+KI6+KX6+LM6+MB6+MQ6+NF6+NU6+OJ6+OY6+PN6+QC6</f>
        <v>2381904.5</v>
      </c>
      <c r="QK6" s="43">
        <f t="shared" si="76"/>
        <v>2461901.5</v>
      </c>
      <c r="QL6" s="43">
        <f t="shared" si="76"/>
        <v>2385921.5</v>
      </c>
      <c r="QM6" s="43">
        <f t="shared" si="76"/>
        <v>2231904.5</v>
      </c>
      <c r="QN6" s="43">
        <f t="shared" ref="QN6" si="77">QI6-(QJ6+QK6+QL6+QM6)</f>
        <v>0</v>
      </c>
    </row>
    <row r="7" spans="1:456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</row>
    <row r="8" spans="1:456" ht="53.25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74"/>
      <c r="AE8" s="73" t="s">
        <v>0</v>
      </c>
      <c r="AF8" s="13" t="s">
        <v>586</v>
      </c>
      <c r="AG8" s="74"/>
      <c r="AH8" s="74"/>
      <c r="AI8" s="74"/>
      <c r="AJ8" s="75" t="s">
        <v>588</v>
      </c>
      <c r="AK8" s="74"/>
      <c r="AL8" s="74"/>
      <c r="AM8" s="73" t="s">
        <v>589</v>
      </c>
      <c r="AN8" s="16" t="s">
        <v>2</v>
      </c>
      <c r="AO8" s="16" t="s">
        <v>3</v>
      </c>
      <c r="AP8" s="16" t="s">
        <v>4</v>
      </c>
      <c r="AQ8" s="16" t="s">
        <v>5</v>
      </c>
      <c r="AR8" s="74" t="s">
        <v>6</v>
      </c>
      <c r="AS8" s="74"/>
      <c r="AT8" s="73" t="s">
        <v>0</v>
      </c>
      <c r="AU8" s="13" t="s">
        <v>586</v>
      </c>
      <c r="AV8" s="74"/>
      <c r="AW8" s="74"/>
      <c r="AX8" s="74"/>
      <c r="AY8" s="75" t="s">
        <v>588</v>
      </c>
      <c r="AZ8" s="74"/>
      <c r="BA8" s="74"/>
      <c r="BB8" s="73" t="s">
        <v>589</v>
      </c>
      <c r="BC8" s="16" t="s">
        <v>2</v>
      </c>
      <c r="BD8" s="16" t="s">
        <v>3</v>
      </c>
      <c r="BE8" s="16" t="s">
        <v>4</v>
      </c>
      <c r="BF8" s="16" t="s">
        <v>5</v>
      </c>
      <c r="BG8" s="74" t="s">
        <v>6</v>
      </c>
      <c r="BH8" s="74"/>
      <c r="BI8" s="73" t="s">
        <v>0</v>
      </c>
      <c r="BJ8" s="13" t="s">
        <v>586</v>
      </c>
      <c r="BK8" s="74"/>
      <c r="BL8" s="74"/>
      <c r="BM8" s="74"/>
      <c r="BN8" s="75" t="s">
        <v>588</v>
      </c>
      <c r="BO8" s="74"/>
      <c r="BP8" s="74"/>
      <c r="BQ8" s="73" t="s">
        <v>589</v>
      </c>
      <c r="BR8" s="16" t="s">
        <v>2</v>
      </c>
      <c r="BS8" s="16" t="s">
        <v>3</v>
      </c>
      <c r="BT8" s="16" t="s">
        <v>4</v>
      </c>
      <c r="BU8" s="16" t="s">
        <v>5</v>
      </c>
      <c r="BV8" s="74" t="s">
        <v>6</v>
      </c>
      <c r="BW8" s="74"/>
      <c r="BX8" s="73" t="s">
        <v>0</v>
      </c>
      <c r="BY8" s="13" t="s">
        <v>586</v>
      </c>
      <c r="BZ8" s="74"/>
      <c r="CA8" s="74"/>
      <c r="CB8" s="74"/>
      <c r="CC8" s="75" t="s">
        <v>588</v>
      </c>
      <c r="CD8" s="74"/>
      <c r="CE8" s="74"/>
      <c r="CF8" s="73" t="s">
        <v>589</v>
      </c>
      <c r="CG8" s="16" t="s">
        <v>2</v>
      </c>
      <c r="CH8" s="16" t="s">
        <v>3</v>
      </c>
      <c r="CI8" s="16" t="s">
        <v>4</v>
      </c>
      <c r="CJ8" s="16" t="s">
        <v>5</v>
      </c>
      <c r="CK8" s="74" t="s">
        <v>6</v>
      </c>
      <c r="CL8" s="74"/>
      <c r="CM8" s="73" t="s">
        <v>0</v>
      </c>
      <c r="CN8" s="13" t="s">
        <v>586</v>
      </c>
      <c r="CO8" s="74"/>
      <c r="CP8" s="74"/>
      <c r="CQ8" s="74"/>
      <c r="CR8" s="75" t="s">
        <v>588</v>
      </c>
      <c r="CS8" s="74"/>
      <c r="CT8" s="74"/>
      <c r="CU8" s="73" t="s">
        <v>589</v>
      </c>
      <c r="CV8" s="16" t="s">
        <v>2</v>
      </c>
      <c r="CW8" s="16" t="s">
        <v>3</v>
      </c>
      <c r="CX8" s="16" t="s">
        <v>4</v>
      </c>
      <c r="CY8" s="16" t="s">
        <v>5</v>
      </c>
      <c r="CZ8" s="74" t="s">
        <v>6</v>
      </c>
      <c r="DA8" s="74"/>
      <c r="DB8" s="73" t="s">
        <v>0</v>
      </c>
      <c r="DC8" s="13" t="s">
        <v>586</v>
      </c>
      <c r="DD8" s="74"/>
      <c r="DE8" s="74"/>
      <c r="DF8" s="74"/>
      <c r="DG8" s="75" t="s">
        <v>588</v>
      </c>
      <c r="DH8" s="74"/>
      <c r="DI8" s="74"/>
      <c r="DJ8" s="73" t="s">
        <v>589</v>
      </c>
      <c r="DK8" s="16" t="s">
        <v>2</v>
      </c>
      <c r="DL8" s="16" t="s">
        <v>3</v>
      </c>
      <c r="DM8" s="16" t="s">
        <v>4</v>
      </c>
      <c r="DN8" s="16" t="s">
        <v>5</v>
      </c>
      <c r="DO8" s="74" t="s">
        <v>6</v>
      </c>
      <c r="DP8" s="74"/>
      <c r="DQ8" s="73" t="s">
        <v>0</v>
      </c>
      <c r="DR8" s="13" t="s">
        <v>586</v>
      </c>
      <c r="DS8" s="74"/>
      <c r="DT8" s="74"/>
      <c r="DU8" s="74"/>
      <c r="DV8" s="75" t="s">
        <v>588</v>
      </c>
      <c r="DW8" s="74"/>
      <c r="DX8" s="74"/>
      <c r="DY8" s="73" t="s">
        <v>589</v>
      </c>
      <c r="DZ8" s="16" t="s">
        <v>2</v>
      </c>
      <c r="EA8" s="16" t="s">
        <v>3</v>
      </c>
      <c r="EB8" s="16" t="s">
        <v>4</v>
      </c>
      <c r="EC8" s="16" t="s">
        <v>5</v>
      </c>
      <c r="ED8" s="74" t="s">
        <v>6</v>
      </c>
      <c r="EE8" s="74"/>
      <c r="EF8" s="73" t="s">
        <v>0</v>
      </c>
      <c r="EG8" s="13" t="s">
        <v>586</v>
      </c>
      <c r="EH8" s="74"/>
      <c r="EI8" s="74"/>
      <c r="EJ8" s="74"/>
      <c r="EK8" s="75" t="s">
        <v>588</v>
      </c>
      <c r="EL8" s="74"/>
      <c r="EM8" s="74"/>
      <c r="EN8" s="73" t="s">
        <v>589</v>
      </c>
      <c r="EO8" s="16" t="s">
        <v>2</v>
      </c>
      <c r="EP8" s="16" t="s">
        <v>3</v>
      </c>
      <c r="EQ8" s="16" t="s">
        <v>4</v>
      </c>
      <c r="ER8" s="16" t="s">
        <v>5</v>
      </c>
      <c r="ES8" s="74" t="s">
        <v>6</v>
      </c>
      <c r="ET8" s="74"/>
      <c r="EU8" s="73" t="s">
        <v>0</v>
      </c>
      <c r="EV8" s="13" t="s">
        <v>586</v>
      </c>
      <c r="EW8" s="74"/>
      <c r="EX8" s="74"/>
      <c r="EY8" s="74"/>
      <c r="EZ8" s="75" t="s">
        <v>588</v>
      </c>
      <c r="FA8" s="74"/>
      <c r="FB8" s="74"/>
      <c r="FC8" s="73" t="s">
        <v>589</v>
      </c>
      <c r="FD8" s="16" t="s">
        <v>2</v>
      </c>
      <c r="FE8" s="16" t="s">
        <v>3</v>
      </c>
      <c r="FF8" s="16" t="s">
        <v>4</v>
      </c>
      <c r="FG8" s="16" t="s">
        <v>5</v>
      </c>
      <c r="FH8" s="74" t="s">
        <v>6</v>
      </c>
      <c r="FI8" s="74"/>
      <c r="FJ8" s="73" t="s">
        <v>0</v>
      </c>
      <c r="FK8" s="13" t="s">
        <v>586</v>
      </c>
      <c r="FL8" s="74"/>
      <c r="FM8" s="74"/>
      <c r="FN8" s="74"/>
      <c r="FO8" s="75" t="s">
        <v>588</v>
      </c>
      <c r="FP8" s="74"/>
      <c r="FQ8" s="74"/>
      <c r="FR8" s="73" t="s">
        <v>589</v>
      </c>
      <c r="FS8" s="16" t="s">
        <v>2</v>
      </c>
      <c r="FT8" s="16" t="s">
        <v>3</v>
      </c>
      <c r="FU8" s="16" t="s">
        <v>4</v>
      </c>
      <c r="FV8" s="16" t="s">
        <v>5</v>
      </c>
      <c r="FW8" s="74" t="s">
        <v>6</v>
      </c>
      <c r="FX8" s="74"/>
      <c r="FY8" s="73" t="s">
        <v>0</v>
      </c>
      <c r="FZ8" s="13" t="s">
        <v>586</v>
      </c>
      <c r="GA8" s="74"/>
      <c r="GB8" s="74"/>
      <c r="GC8" s="74"/>
      <c r="GD8" s="75" t="s">
        <v>588</v>
      </c>
      <c r="GE8" s="74"/>
      <c r="GF8" s="74"/>
      <c r="GG8" s="73" t="s">
        <v>589</v>
      </c>
      <c r="GH8" s="16" t="s">
        <v>2</v>
      </c>
      <c r="GI8" s="16" t="s">
        <v>3</v>
      </c>
      <c r="GJ8" s="16" t="s">
        <v>4</v>
      </c>
      <c r="GK8" s="16" t="s">
        <v>5</v>
      </c>
      <c r="GL8" s="74" t="s">
        <v>6</v>
      </c>
      <c r="GM8" s="74"/>
      <c r="GN8" s="73" t="s">
        <v>0</v>
      </c>
      <c r="GO8" s="13" t="s">
        <v>586</v>
      </c>
      <c r="GP8" s="74"/>
      <c r="GQ8" s="74"/>
      <c r="GR8" s="74"/>
      <c r="GS8" s="75" t="s">
        <v>588</v>
      </c>
      <c r="GT8" s="74"/>
      <c r="GU8" s="74"/>
      <c r="GV8" s="73" t="s">
        <v>589</v>
      </c>
      <c r="GW8" s="16" t="s">
        <v>2</v>
      </c>
      <c r="GX8" s="16" t="s">
        <v>3</v>
      </c>
      <c r="GY8" s="16" t="s">
        <v>4</v>
      </c>
      <c r="GZ8" s="16" t="s">
        <v>5</v>
      </c>
      <c r="HA8" s="74" t="s">
        <v>6</v>
      </c>
      <c r="HB8" s="74"/>
      <c r="HC8" s="73" t="s">
        <v>0</v>
      </c>
      <c r="HD8" s="13" t="s">
        <v>586</v>
      </c>
      <c r="HE8" s="74"/>
      <c r="HF8" s="74"/>
      <c r="HG8" s="74"/>
      <c r="HH8" s="75" t="s">
        <v>588</v>
      </c>
      <c r="HI8" s="74"/>
      <c r="HJ8" s="74"/>
      <c r="HK8" s="73" t="s">
        <v>589</v>
      </c>
      <c r="HL8" s="16" t="s">
        <v>2</v>
      </c>
      <c r="HM8" s="16" t="s">
        <v>3</v>
      </c>
      <c r="HN8" s="16" t="s">
        <v>4</v>
      </c>
      <c r="HO8" s="16" t="s">
        <v>5</v>
      </c>
      <c r="HP8" s="74" t="s">
        <v>6</v>
      </c>
      <c r="HQ8" s="74"/>
      <c r="HR8" s="73" t="s">
        <v>0</v>
      </c>
      <c r="HS8" s="13" t="s">
        <v>586</v>
      </c>
      <c r="HT8" s="74"/>
      <c r="HU8" s="74"/>
      <c r="HV8" s="74"/>
      <c r="HW8" s="75" t="s">
        <v>588</v>
      </c>
      <c r="HX8" s="74"/>
      <c r="HY8" s="74"/>
      <c r="HZ8" s="73" t="s">
        <v>589</v>
      </c>
      <c r="IA8" s="16" t="s">
        <v>2</v>
      </c>
      <c r="IB8" s="16" t="s">
        <v>3</v>
      </c>
      <c r="IC8" s="16" t="s">
        <v>4</v>
      </c>
      <c r="ID8" s="16" t="s">
        <v>5</v>
      </c>
      <c r="IE8" s="74" t="s">
        <v>6</v>
      </c>
      <c r="IF8" s="74"/>
      <c r="IG8" s="73" t="s">
        <v>0</v>
      </c>
      <c r="IH8" s="13" t="s">
        <v>586</v>
      </c>
      <c r="II8" s="74"/>
      <c r="IJ8" s="74"/>
      <c r="IK8" s="74"/>
      <c r="IL8" s="75" t="s">
        <v>588</v>
      </c>
      <c r="IM8" s="74"/>
      <c r="IN8" s="74"/>
      <c r="IO8" s="73" t="s">
        <v>589</v>
      </c>
      <c r="IP8" s="16" t="s">
        <v>2</v>
      </c>
      <c r="IQ8" s="16" t="s">
        <v>3</v>
      </c>
      <c r="IR8" s="16" t="s">
        <v>4</v>
      </c>
      <c r="IS8" s="16" t="s">
        <v>5</v>
      </c>
      <c r="IT8" s="74" t="s">
        <v>6</v>
      </c>
      <c r="IU8" s="74"/>
      <c r="IV8" s="73" t="s">
        <v>0</v>
      </c>
      <c r="IW8" s="13" t="s">
        <v>586</v>
      </c>
      <c r="IX8" s="74"/>
      <c r="IY8" s="74"/>
      <c r="IZ8" s="74"/>
      <c r="JA8" s="75" t="s">
        <v>588</v>
      </c>
      <c r="JB8" s="74"/>
      <c r="JC8" s="74"/>
      <c r="JD8" s="73" t="s">
        <v>589</v>
      </c>
      <c r="JE8" s="16" t="s">
        <v>2</v>
      </c>
      <c r="JF8" s="16" t="s">
        <v>3</v>
      </c>
      <c r="JG8" s="16" t="s">
        <v>4</v>
      </c>
      <c r="JH8" s="16" t="s">
        <v>5</v>
      </c>
      <c r="JI8" s="74" t="s">
        <v>6</v>
      </c>
      <c r="JJ8" s="74"/>
      <c r="JK8" s="73" t="s">
        <v>0</v>
      </c>
      <c r="JL8" s="13" t="s">
        <v>586</v>
      </c>
      <c r="JM8" s="74"/>
      <c r="JN8" s="74"/>
      <c r="JO8" s="74"/>
      <c r="JP8" s="75" t="s">
        <v>588</v>
      </c>
      <c r="JQ8" s="74"/>
      <c r="JR8" s="74"/>
      <c r="JS8" s="73" t="s">
        <v>589</v>
      </c>
      <c r="JT8" s="16" t="s">
        <v>2</v>
      </c>
      <c r="JU8" s="16" t="s">
        <v>3</v>
      </c>
      <c r="JV8" s="16" t="s">
        <v>4</v>
      </c>
      <c r="JW8" s="16" t="s">
        <v>5</v>
      </c>
      <c r="JX8" s="74" t="s">
        <v>6</v>
      </c>
      <c r="JY8" s="74"/>
      <c r="JZ8" s="73" t="s">
        <v>0</v>
      </c>
      <c r="KA8" s="13" t="s">
        <v>586</v>
      </c>
      <c r="KB8" s="74"/>
      <c r="KC8" s="74"/>
      <c r="KD8" s="74"/>
      <c r="KE8" s="75" t="s">
        <v>588</v>
      </c>
      <c r="KF8" s="74"/>
      <c r="KG8" s="74"/>
      <c r="KH8" s="73" t="s">
        <v>589</v>
      </c>
      <c r="KI8" s="16" t="s">
        <v>2</v>
      </c>
      <c r="KJ8" s="16" t="s">
        <v>3</v>
      </c>
      <c r="KK8" s="16" t="s">
        <v>4</v>
      </c>
      <c r="KL8" s="16" t="s">
        <v>5</v>
      </c>
      <c r="KM8" s="74" t="s">
        <v>6</v>
      </c>
      <c r="KN8" s="74"/>
      <c r="KO8" s="73" t="s">
        <v>0</v>
      </c>
      <c r="KP8" s="13" t="s">
        <v>586</v>
      </c>
      <c r="KQ8" s="74"/>
      <c r="KR8" s="74"/>
      <c r="KS8" s="74"/>
      <c r="KT8" s="75" t="s">
        <v>588</v>
      </c>
      <c r="KU8" s="74"/>
      <c r="KV8" s="74"/>
      <c r="KW8" s="73" t="s">
        <v>589</v>
      </c>
      <c r="KX8" s="16" t="s">
        <v>2</v>
      </c>
      <c r="KY8" s="16" t="s">
        <v>3</v>
      </c>
      <c r="KZ8" s="16" t="s">
        <v>4</v>
      </c>
      <c r="LA8" s="16" t="s">
        <v>5</v>
      </c>
      <c r="LB8" s="74" t="s">
        <v>6</v>
      </c>
      <c r="LC8" s="74"/>
      <c r="LD8" s="73" t="s">
        <v>0</v>
      </c>
      <c r="LE8" s="13" t="s">
        <v>586</v>
      </c>
      <c r="LF8" s="74"/>
      <c r="LG8" s="74"/>
      <c r="LH8" s="74"/>
      <c r="LI8" s="75" t="s">
        <v>588</v>
      </c>
      <c r="LJ8" s="74"/>
      <c r="LK8" s="74"/>
      <c r="LL8" s="73" t="s">
        <v>589</v>
      </c>
      <c r="LM8" s="16" t="s">
        <v>2</v>
      </c>
      <c r="LN8" s="16" t="s">
        <v>3</v>
      </c>
      <c r="LO8" s="16" t="s">
        <v>4</v>
      </c>
      <c r="LP8" s="16" t="s">
        <v>5</v>
      </c>
      <c r="LQ8" s="74" t="s">
        <v>6</v>
      </c>
      <c r="LR8" s="74"/>
      <c r="LS8" s="73" t="s">
        <v>0</v>
      </c>
      <c r="LT8" s="13" t="s">
        <v>586</v>
      </c>
      <c r="LU8" s="74"/>
      <c r="LV8" s="74"/>
      <c r="LW8" s="74"/>
      <c r="LX8" s="75" t="s">
        <v>588</v>
      </c>
      <c r="LY8" s="74"/>
      <c r="LZ8" s="74"/>
      <c r="MA8" s="73" t="s">
        <v>589</v>
      </c>
      <c r="MB8" s="16" t="s">
        <v>2</v>
      </c>
      <c r="MC8" s="16" t="s">
        <v>3</v>
      </c>
      <c r="MD8" s="16" t="s">
        <v>4</v>
      </c>
      <c r="ME8" s="16" t="s">
        <v>5</v>
      </c>
      <c r="MF8" s="74" t="s">
        <v>6</v>
      </c>
      <c r="MG8" s="74"/>
      <c r="MH8" s="73" t="s">
        <v>0</v>
      </c>
      <c r="MI8" s="13" t="s">
        <v>586</v>
      </c>
      <c r="MJ8" s="74"/>
      <c r="MK8" s="74"/>
      <c r="ML8" s="74"/>
      <c r="MM8" s="75" t="s">
        <v>588</v>
      </c>
      <c r="MN8" s="74"/>
      <c r="MO8" s="74"/>
      <c r="MP8" s="73" t="s">
        <v>589</v>
      </c>
      <c r="MQ8" s="16" t="s">
        <v>2</v>
      </c>
      <c r="MR8" s="16" t="s">
        <v>3</v>
      </c>
      <c r="MS8" s="16" t="s">
        <v>4</v>
      </c>
      <c r="MT8" s="16" t="s">
        <v>5</v>
      </c>
      <c r="MU8" s="74" t="s">
        <v>6</v>
      </c>
      <c r="MV8" s="74"/>
      <c r="MW8" s="73" t="s">
        <v>0</v>
      </c>
      <c r="MX8" s="13" t="s">
        <v>586</v>
      </c>
      <c r="MY8" s="74"/>
      <c r="MZ8" s="74"/>
      <c r="NA8" s="74"/>
      <c r="NB8" s="75" t="s">
        <v>588</v>
      </c>
      <c r="NC8" s="74"/>
      <c r="ND8" s="74"/>
      <c r="NE8" s="73" t="s">
        <v>589</v>
      </c>
      <c r="NF8" s="16" t="s">
        <v>2</v>
      </c>
      <c r="NG8" s="16" t="s">
        <v>3</v>
      </c>
      <c r="NH8" s="16" t="s">
        <v>4</v>
      </c>
      <c r="NI8" s="16" t="s">
        <v>5</v>
      </c>
      <c r="NJ8" s="74" t="s">
        <v>6</v>
      </c>
      <c r="NK8" s="74"/>
      <c r="NL8" s="73" t="s">
        <v>0</v>
      </c>
      <c r="NM8" s="13" t="s">
        <v>586</v>
      </c>
      <c r="NN8" s="74"/>
      <c r="NO8" s="74"/>
      <c r="NP8" s="74"/>
      <c r="NQ8" s="75" t="s">
        <v>588</v>
      </c>
      <c r="NR8" s="74"/>
      <c r="NS8" s="74"/>
      <c r="NT8" s="73" t="s">
        <v>589</v>
      </c>
      <c r="NU8" s="16" t="s">
        <v>2</v>
      </c>
      <c r="NV8" s="16" t="s">
        <v>3</v>
      </c>
      <c r="NW8" s="16" t="s">
        <v>4</v>
      </c>
      <c r="NX8" s="16" t="s">
        <v>5</v>
      </c>
      <c r="NY8" s="74" t="s">
        <v>6</v>
      </c>
      <c r="NZ8" s="74"/>
      <c r="OA8" s="73" t="s">
        <v>0</v>
      </c>
      <c r="OB8" s="13" t="s">
        <v>586</v>
      </c>
      <c r="OC8" s="74"/>
      <c r="OD8" s="74"/>
      <c r="OE8" s="74"/>
      <c r="OF8" s="75" t="s">
        <v>588</v>
      </c>
      <c r="OG8" s="74"/>
      <c r="OH8" s="74"/>
      <c r="OI8" s="73" t="s">
        <v>589</v>
      </c>
      <c r="OJ8" s="16" t="s">
        <v>2</v>
      </c>
      <c r="OK8" s="16" t="s">
        <v>3</v>
      </c>
      <c r="OL8" s="16" t="s">
        <v>4</v>
      </c>
      <c r="OM8" s="16" t="s">
        <v>5</v>
      </c>
      <c r="ON8" s="74" t="s">
        <v>6</v>
      </c>
      <c r="OO8" s="74"/>
      <c r="OP8" s="73" t="s">
        <v>0</v>
      </c>
      <c r="OQ8" s="13" t="s">
        <v>586</v>
      </c>
      <c r="OR8" s="74"/>
      <c r="OS8" s="74"/>
      <c r="OT8" s="74"/>
      <c r="OU8" s="75" t="s">
        <v>588</v>
      </c>
      <c r="OV8" s="74"/>
      <c r="OW8" s="74"/>
      <c r="OX8" s="73" t="s">
        <v>589</v>
      </c>
      <c r="OY8" s="16" t="s">
        <v>2</v>
      </c>
      <c r="OZ8" s="16" t="s">
        <v>3</v>
      </c>
      <c r="PA8" s="16" t="s">
        <v>4</v>
      </c>
      <c r="PB8" s="16" t="s">
        <v>5</v>
      </c>
      <c r="PC8" s="74" t="s">
        <v>6</v>
      </c>
      <c r="PD8" s="74"/>
      <c r="PE8" s="73" t="s">
        <v>0</v>
      </c>
      <c r="PF8" s="13" t="s">
        <v>586</v>
      </c>
      <c r="PG8" s="74"/>
      <c r="PH8" s="74"/>
      <c r="PI8" s="74"/>
      <c r="PJ8" s="75" t="s">
        <v>588</v>
      </c>
      <c r="PK8" s="74"/>
      <c r="PL8" s="74"/>
      <c r="PM8" s="73" t="s">
        <v>589</v>
      </c>
      <c r="PN8" s="16" t="s">
        <v>2</v>
      </c>
      <c r="PO8" s="16" t="s">
        <v>3</v>
      </c>
      <c r="PP8" s="16" t="s">
        <v>4</v>
      </c>
      <c r="PQ8" s="16" t="s">
        <v>5</v>
      </c>
      <c r="PR8" s="74" t="s">
        <v>6</v>
      </c>
      <c r="PS8" s="74"/>
      <c r="PT8" s="73" t="s">
        <v>0</v>
      </c>
      <c r="PU8" s="13" t="s">
        <v>586</v>
      </c>
      <c r="PV8" s="74"/>
      <c r="PW8" s="74"/>
      <c r="PX8" s="74"/>
      <c r="PY8" s="75" t="s">
        <v>588</v>
      </c>
      <c r="PZ8" s="74"/>
      <c r="QA8" s="74"/>
      <c r="QB8" s="73" t="s">
        <v>589</v>
      </c>
      <c r="QC8" s="16" t="s">
        <v>2</v>
      </c>
      <c r="QD8" s="16" t="s">
        <v>3</v>
      </c>
      <c r="QE8" s="16" t="s">
        <v>4</v>
      </c>
      <c r="QF8" s="16" t="s">
        <v>5</v>
      </c>
      <c r="QG8" s="74" t="s">
        <v>6</v>
      </c>
      <c r="QH8" s="17"/>
      <c r="QI8" s="73" t="s">
        <v>589</v>
      </c>
      <c r="QJ8" s="16" t="s">
        <v>2</v>
      </c>
      <c r="QK8" s="16" t="s">
        <v>3</v>
      </c>
      <c r="QL8" s="16" t="s">
        <v>4</v>
      </c>
      <c r="QM8" s="16" t="s">
        <v>5</v>
      </c>
      <c r="QN8" s="74" t="s">
        <v>6</v>
      </c>
    </row>
    <row r="9" spans="1:456" s="12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0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">
        <v>0</v>
      </c>
      <c r="EL9" s="14"/>
      <c r="EM9" s="14"/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">
        <v>0</v>
      </c>
      <c r="FA9" s="14"/>
      <c r="FB9" s="14"/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">
        <v>0</v>
      </c>
      <c r="FP9" s="14"/>
      <c r="FQ9" s="14"/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">
        <v>0</v>
      </c>
      <c r="GE9" s="14"/>
      <c r="GF9" s="14"/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">
        <v>0</v>
      </c>
      <c r="GT9" s="14"/>
      <c r="GU9" s="14"/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">
        <v>0</v>
      </c>
      <c r="HX9" s="14"/>
      <c r="HY9" s="14"/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">
        <v>0</v>
      </c>
      <c r="IM9" s="14"/>
      <c r="IN9" s="14"/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">
        <v>0</v>
      </c>
      <c r="JB9" s="14"/>
      <c r="JC9" s="14"/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">
        <v>0</v>
      </c>
      <c r="JQ9" s="14"/>
      <c r="JR9" s="14"/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">
        <v>0</v>
      </c>
      <c r="KF9" s="14"/>
      <c r="KG9" s="14"/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">
        <v>0</v>
      </c>
      <c r="KU9" s="14"/>
      <c r="KV9" s="14"/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">
        <v>0</v>
      </c>
      <c r="LJ9" s="14"/>
      <c r="LK9" s="14"/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">
        <v>0</v>
      </c>
      <c r="LY9" s="14"/>
      <c r="LZ9" s="14"/>
      <c r="MA9" s="14">
        <v>299020</v>
      </c>
      <c r="MB9" s="14">
        <v>75000</v>
      </c>
      <c r="MC9" s="14">
        <v>120000</v>
      </c>
      <c r="MD9" s="14">
        <v>104020</v>
      </c>
      <c r="ME9" s="14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">
        <v>0</v>
      </c>
      <c r="MN9" s="14"/>
      <c r="MO9" s="14"/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f>MP9-(MQ9+MR9+MS9+MT9)</f>
        <v>0</v>
      </c>
      <c r="MV9" s="14"/>
      <c r="MW9" s="14"/>
      <c r="MX9" s="15"/>
      <c r="MY9" s="14"/>
      <c r="MZ9" s="14"/>
      <c r="NA9" s="14"/>
      <c r="NB9" s="14">
        <v>0</v>
      </c>
      <c r="NC9" s="14"/>
      <c r="ND9" s="14"/>
      <c r="NE9" s="14">
        <v>0</v>
      </c>
      <c r="NF9" s="14">
        <v>0</v>
      </c>
      <c r="NG9" s="14">
        <v>0</v>
      </c>
      <c r="NH9" s="14">
        <v>0</v>
      </c>
      <c r="NI9" s="14">
        <v>0</v>
      </c>
      <c r="NJ9" s="14">
        <f>NE9-(NF9+NG9+NH9+NI9)</f>
        <v>0</v>
      </c>
      <c r="NK9" s="14"/>
      <c r="NL9" s="14"/>
      <c r="NM9" s="15"/>
      <c r="NN9" s="14"/>
      <c r="NO9" s="14"/>
      <c r="NP9" s="14"/>
      <c r="NQ9" s="14">
        <v>0</v>
      </c>
      <c r="NR9" s="14"/>
      <c r="NS9" s="14"/>
      <c r="NT9" s="14">
        <v>0</v>
      </c>
      <c r="NU9" s="14">
        <v>0</v>
      </c>
      <c r="NV9" s="14">
        <v>0</v>
      </c>
      <c r="NW9" s="14">
        <v>0</v>
      </c>
      <c r="NX9" s="14">
        <v>0</v>
      </c>
      <c r="NY9" s="14">
        <f>NT9-(NU9+NV9+NW9+NX9)</f>
        <v>0</v>
      </c>
      <c r="NZ9" s="14"/>
      <c r="OA9" s="14"/>
      <c r="OB9" s="15"/>
      <c r="OC9" s="14"/>
      <c r="OD9" s="14"/>
      <c r="OE9" s="14"/>
      <c r="OF9" s="14">
        <v>0</v>
      </c>
      <c r="OG9" s="14"/>
      <c r="OH9" s="14"/>
      <c r="OI9" s="14">
        <v>0</v>
      </c>
      <c r="OJ9" s="14">
        <v>0</v>
      </c>
      <c r="OK9" s="14">
        <v>0</v>
      </c>
      <c r="OL9" s="14">
        <v>0</v>
      </c>
      <c r="OM9" s="14">
        <v>0</v>
      </c>
      <c r="ON9" s="14">
        <f>OI9-(OJ9+OK9+OL9+OM9)</f>
        <v>0</v>
      </c>
      <c r="OO9" s="14"/>
      <c r="OP9" s="14"/>
      <c r="OQ9" s="15"/>
      <c r="OR9" s="14"/>
      <c r="OS9" s="14"/>
      <c r="OT9" s="14"/>
      <c r="OU9" s="14">
        <v>0</v>
      </c>
      <c r="OV9" s="14"/>
      <c r="OW9" s="14"/>
      <c r="OX9" s="14">
        <v>0</v>
      </c>
      <c r="OY9" s="14">
        <v>0</v>
      </c>
      <c r="OZ9" s="14">
        <v>0</v>
      </c>
      <c r="PA9" s="14">
        <v>0</v>
      </c>
      <c r="PB9" s="14">
        <v>0</v>
      </c>
      <c r="PC9" s="14">
        <f>OX9-(OY9+OZ9+PA9+PB9)</f>
        <v>0</v>
      </c>
      <c r="PD9" s="14"/>
      <c r="PE9" s="14"/>
      <c r="PF9" s="15"/>
      <c r="PG9" s="14"/>
      <c r="PH9" s="14"/>
      <c r="PI9" s="14"/>
      <c r="PJ9" s="14">
        <v>0</v>
      </c>
      <c r="PK9" s="14"/>
      <c r="PL9" s="14"/>
      <c r="PM9" s="14">
        <v>0</v>
      </c>
      <c r="PN9" s="14">
        <v>0</v>
      </c>
      <c r="PO9" s="14">
        <v>0</v>
      </c>
      <c r="PP9" s="14">
        <v>0</v>
      </c>
      <c r="PQ9" s="14">
        <v>0</v>
      </c>
      <c r="PR9" s="14">
        <f>PM9-(PN9+PO9+PP9+PQ9)</f>
        <v>0</v>
      </c>
      <c r="PS9" s="14"/>
      <c r="PT9" s="14"/>
      <c r="PU9" s="15"/>
      <c r="PV9" s="14"/>
      <c r="PW9" s="14"/>
      <c r="PX9" s="14"/>
      <c r="PY9" s="14">
        <v>0</v>
      </c>
      <c r="PZ9" s="14"/>
      <c r="QA9" s="14"/>
      <c r="QB9" s="14">
        <v>0</v>
      </c>
      <c r="QC9" s="14">
        <v>0</v>
      </c>
      <c r="QD9" s="14">
        <v>0</v>
      </c>
      <c r="QE9" s="14">
        <v>0</v>
      </c>
      <c r="QF9" s="14">
        <v>0</v>
      </c>
      <c r="QG9" s="14">
        <f>QB9-(QC9+QD9+QE9+QF9)</f>
        <v>0</v>
      </c>
      <c r="QH9" s="14"/>
      <c r="QI9" s="148">
        <f t="shared" ref="QI9:QI18" si="78">I9+X9+AM9+BB9+BQ9+CF9+CU9+DJ9+DY9+EN9+FC9+FR9+GG9+GV9+HK9+HZ9+IO9+JD9+JS9+KH9+KW9+LL9+MA9+MP9+NE9+NT9+OI9+OX9+PM9+QB9</f>
        <v>299020</v>
      </c>
      <c r="QJ9" s="148">
        <f t="shared" ref="QJ9:QJ15" si="79">J9+Y9+AN9+BC9+BR9+CG9+CV9+DK9+DZ9+EO9+FD9+FS9+GH9+GW9+HL9+IA9+IP9+JE9+JT9+KI9+KX9+LM9+MB9+MQ9+NF9+NU9+OJ9+OY9+PN9+QC9</f>
        <v>75000</v>
      </c>
      <c r="QK9" s="148">
        <f t="shared" ref="QK9:QK15" si="80">K9+Z9+AO9+BD9+BS9+CH9+CW9+DL9+EA9+EP9+FE9+FT9+GI9+GX9+HM9+IB9+IQ9+JF9+JU9+KJ9+KY9+LN9+MC9+MR9+NG9+NV9+OK9+OZ9+PO9+QD9</f>
        <v>120000</v>
      </c>
      <c r="QL9" s="148">
        <f t="shared" ref="QL9:QL15" si="81">L9+AA9+AP9+BE9+BT9+CI9+CX9+DM9+EB9+EQ9+FF9+FU9+GJ9+GY9+HN9+IC9+IR9+JG9+JV9+KK9+KZ9+LO9+MD9+MS9+NH9+NW9+OL9+PA9+PP9+QE9</f>
        <v>104020</v>
      </c>
      <c r="QM9" s="148">
        <f t="shared" ref="QM9:QM15" si="82">M9+AB9+AQ9+BF9+BU9+CJ9+CY9+DN9+EC9+ER9+FG9+FV9+GK9+GZ9+HO9+ID9+IS9+JH9+JW9+KL9+LA9+LP9+ME9+MT9+NI9+NX9+OM9+PB9+PQ9+QF9</f>
        <v>0</v>
      </c>
      <c r="QN9" s="14">
        <f>QI9-(QJ9+QK9+QL9+QM9)</f>
        <v>0</v>
      </c>
    </row>
    <row r="10" spans="1:456" s="12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83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84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15" si="85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15" si="86"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15" si="87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15" si="88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15" si="89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15" si="90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15" si="91"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 t="shared" ref="ES10:ES15" si="92"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 t="shared" ref="FH10:FH15" si="93"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 t="shared" ref="FW10:FW15" si="94"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 t="shared" ref="GL10:GL15" si="95"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 t="shared" ref="HA10:HA15" si="96">GV10-(GW10+GX10+GY10+GZ10)</f>
        <v>0</v>
      </c>
      <c r="HB10" s="14"/>
      <c r="HC10" s="14"/>
      <c r="HD10" s="15"/>
      <c r="HE10" s="14"/>
      <c r="HF10" s="14"/>
      <c r="HG10" s="14"/>
      <c r="HH10" s="14">
        <v>1</v>
      </c>
      <c r="HI10" s="14">
        <f>HJ10+HK10</f>
        <v>895159</v>
      </c>
      <c r="HJ10" s="14">
        <v>58000</v>
      </c>
      <c r="HK10" s="14">
        <v>837159</v>
      </c>
      <c r="HL10" s="14">
        <v>194790</v>
      </c>
      <c r="HM10" s="14">
        <f>HL10+HJ10-1</f>
        <v>252789</v>
      </c>
      <c r="HN10" s="14">
        <v>194790</v>
      </c>
      <c r="HO10" s="14">
        <v>194790</v>
      </c>
      <c r="HP10" s="14">
        <f t="shared" ref="HP10:HP15" si="97"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 t="shared" ref="IE10:IE15" si="98"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 t="shared" ref="IT10:IT15" si="99"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f t="shared" ref="JI10:JI15" si="100"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 t="shared" ref="JX10:JX15" si="101"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 t="shared" ref="KM10:KM15" si="102"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 t="shared" ref="LB10:LB15" si="103"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 t="shared" ref="LQ10:LQ15" si="104"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>
        <v>25000</v>
      </c>
      <c r="MA10" s="14">
        <v>225000</v>
      </c>
      <c r="MB10" s="14">
        <v>75000</v>
      </c>
      <c r="MC10" s="14">
        <v>100000</v>
      </c>
      <c r="MD10" s="14">
        <v>50000</v>
      </c>
      <c r="ME10" s="14">
        <v>0</v>
      </c>
      <c r="MF10" s="14">
        <f t="shared" ref="MF10:MF15" si="105"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 t="shared" ref="MU10:MU15" si="106">MP10-(MQ10+MR10+MS10+MT10)</f>
        <v>0</v>
      </c>
      <c r="MV10" s="14"/>
      <c r="MW10" s="14"/>
      <c r="MX10" s="15"/>
      <c r="MY10" s="14"/>
      <c r="MZ10" s="14"/>
      <c r="NA10" s="14"/>
      <c r="NB10" s="14">
        <v>0</v>
      </c>
      <c r="NC10" s="14"/>
      <c r="ND10" s="14"/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f t="shared" ref="NJ10:NJ15" si="107">NE10-(NF10+NG10+NH10+NI10)</f>
        <v>0</v>
      </c>
      <c r="NK10" s="14"/>
      <c r="NL10" s="14"/>
      <c r="NM10" s="15"/>
      <c r="NN10" s="14"/>
      <c r="NO10" s="14"/>
      <c r="NP10" s="14"/>
      <c r="NQ10" s="14">
        <v>0</v>
      </c>
      <c r="NR10" s="14"/>
      <c r="NS10" s="14"/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f t="shared" ref="NY10:NY15" si="108">NT10-(NU10+NV10+NW10+NX10)</f>
        <v>0</v>
      </c>
      <c r="NZ10" s="14"/>
      <c r="OA10" s="14"/>
      <c r="OB10" s="15"/>
      <c r="OC10" s="14"/>
      <c r="OD10" s="14"/>
      <c r="OE10" s="14"/>
      <c r="OF10" s="14">
        <v>0</v>
      </c>
      <c r="OG10" s="14"/>
      <c r="OH10" s="14"/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f t="shared" ref="ON10:ON15" si="109">OI10-(OJ10+OK10+OL10+OM10)</f>
        <v>0</v>
      </c>
      <c r="OO10" s="14"/>
      <c r="OP10" s="14"/>
      <c r="OQ10" s="15"/>
      <c r="OR10" s="14"/>
      <c r="OS10" s="14"/>
      <c r="OT10" s="14"/>
      <c r="OU10" s="14">
        <v>0</v>
      </c>
      <c r="OV10" s="14"/>
      <c r="OW10" s="14"/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f t="shared" ref="PC10:PC15" si="110">OX10-(OY10+OZ10+PA10+PB10)</f>
        <v>0</v>
      </c>
      <c r="PD10" s="14"/>
      <c r="PE10" s="14"/>
      <c r="PF10" s="15"/>
      <c r="PG10" s="14"/>
      <c r="PH10" s="14"/>
      <c r="PI10" s="14"/>
      <c r="PJ10" s="14">
        <v>0</v>
      </c>
      <c r="PK10" s="14"/>
      <c r="PL10" s="14"/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f t="shared" ref="PR10:PR15" si="111">PM10-(PN10+PO10+PP10+PQ10)</f>
        <v>0</v>
      </c>
      <c r="PS10" s="14"/>
      <c r="PT10" s="14"/>
      <c r="PU10" s="15"/>
      <c r="PV10" s="14"/>
      <c r="PW10" s="14"/>
      <c r="PX10" s="14"/>
      <c r="PY10" s="14">
        <v>0</v>
      </c>
      <c r="PZ10" s="14"/>
      <c r="QA10" s="14"/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f t="shared" ref="QG10:QG15" si="112">QB10-(QC10+QD10+QE10+QF10)</f>
        <v>0</v>
      </c>
      <c r="QH10" s="14"/>
      <c r="QI10" s="148">
        <f t="shared" si="78"/>
        <v>1062159</v>
      </c>
      <c r="QJ10" s="148">
        <f t="shared" si="79"/>
        <v>269790</v>
      </c>
      <c r="QK10" s="148">
        <f t="shared" si="80"/>
        <v>352789</v>
      </c>
      <c r="QL10" s="148">
        <f t="shared" si="81"/>
        <v>244790</v>
      </c>
      <c r="QM10" s="148">
        <f t="shared" si="82"/>
        <v>194790</v>
      </c>
      <c r="QN10" s="14">
        <f t="shared" ref="QN10:QN15" si="113">QI10-(QJ10+QK10+QL10+QM10)</f>
        <v>0</v>
      </c>
    </row>
    <row r="11" spans="1:456" s="12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83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84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85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86"/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87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88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89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90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91"/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si="92"/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si="93"/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si="94"/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si="95"/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si="96"/>
        <v>0</v>
      </c>
      <c r="HB11" s="14"/>
      <c r="HC11" s="14"/>
      <c r="HD11" s="15"/>
      <c r="HE11" s="14"/>
      <c r="HF11" s="14"/>
      <c r="HG11" s="14"/>
      <c r="HH11" s="14">
        <v>1</v>
      </c>
      <c r="HI11" s="14">
        <f t="shared" ref="HI11:HI15" si="114">HJ11+HK11</f>
        <v>979159</v>
      </c>
      <c r="HJ11" s="14">
        <v>100000</v>
      </c>
      <c r="HK11" s="14">
        <v>879159</v>
      </c>
      <c r="HL11" s="14">
        <v>194790</v>
      </c>
      <c r="HM11" s="14">
        <f t="shared" ref="HM11:HM15" si="115">HL11+HJ11-1</f>
        <v>294789</v>
      </c>
      <c r="HN11" s="14">
        <v>194790</v>
      </c>
      <c r="HO11" s="14">
        <v>194790</v>
      </c>
      <c r="HP11" s="14">
        <f t="shared" si="97"/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si="98"/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si="99"/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si="100"/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si="101"/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si="102"/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si="103"/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si="104"/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si="105"/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si="106"/>
        <v>0</v>
      </c>
      <c r="MV11" s="14"/>
      <c r="MW11" s="14"/>
      <c r="MX11" s="15"/>
      <c r="MY11" s="14"/>
      <c r="MZ11" s="14"/>
      <c r="NA11" s="14"/>
      <c r="NB11" s="14">
        <v>0</v>
      </c>
      <c r="NC11" s="14"/>
      <c r="ND11" s="14"/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f t="shared" si="107"/>
        <v>0</v>
      </c>
      <c r="NK11" s="14"/>
      <c r="NL11" s="14"/>
      <c r="NM11" s="15"/>
      <c r="NN11" s="14"/>
      <c r="NO11" s="14"/>
      <c r="NP11" s="14"/>
      <c r="NQ11" s="14">
        <v>0</v>
      </c>
      <c r="NR11" s="14"/>
      <c r="NS11" s="14"/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f t="shared" si="108"/>
        <v>0</v>
      </c>
      <c r="NZ11" s="14"/>
      <c r="OA11" s="14"/>
      <c r="OB11" s="15"/>
      <c r="OC11" s="14"/>
      <c r="OD11" s="14"/>
      <c r="OE11" s="14"/>
      <c r="OF11" s="14">
        <v>0</v>
      </c>
      <c r="OG11" s="14"/>
      <c r="OH11" s="14"/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f t="shared" si="109"/>
        <v>0</v>
      </c>
      <c r="OO11" s="14"/>
      <c r="OP11" s="14"/>
      <c r="OQ11" s="15"/>
      <c r="OR11" s="14"/>
      <c r="OS11" s="14"/>
      <c r="OT11" s="14"/>
      <c r="OU11" s="14">
        <v>0</v>
      </c>
      <c r="OV11" s="14"/>
      <c r="OW11" s="14"/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f t="shared" si="110"/>
        <v>0</v>
      </c>
      <c r="PD11" s="14"/>
      <c r="PE11" s="14"/>
      <c r="PF11" s="15"/>
      <c r="PG11" s="14"/>
      <c r="PH11" s="14"/>
      <c r="PI11" s="14"/>
      <c r="PJ11" s="14">
        <v>0</v>
      </c>
      <c r="PK11" s="14"/>
      <c r="PL11" s="14"/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f t="shared" si="111"/>
        <v>0</v>
      </c>
      <c r="PS11" s="14"/>
      <c r="PT11" s="14"/>
      <c r="PU11" s="15"/>
      <c r="PV11" s="14"/>
      <c r="PW11" s="14"/>
      <c r="PX11" s="14"/>
      <c r="PY11" s="14">
        <v>0</v>
      </c>
      <c r="PZ11" s="14"/>
      <c r="QA11" s="14"/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f t="shared" si="112"/>
        <v>0</v>
      </c>
      <c r="QH11" s="14"/>
      <c r="QI11" s="148">
        <f t="shared" si="78"/>
        <v>879159</v>
      </c>
      <c r="QJ11" s="148">
        <f t="shared" si="79"/>
        <v>194790</v>
      </c>
      <c r="QK11" s="148">
        <f t="shared" si="80"/>
        <v>294789</v>
      </c>
      <c r="QL11" s="148">
        <f t="shared" si="81"/>
        <v>194790</v>
      </c>
      <c r="QM11" s="148">
        <f t="shared" si="82"/>
        <v>194790</v>
      </c>
      <c r="QN11" s="14">
        <f t="shared" si="113"/>
        <v>0</v>
      </c>
    </row>
    <row r="12" spans="1:456" s="12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83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84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85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86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87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88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89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90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91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92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93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94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95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96"/>
        <v>0</v>
      </c>
      <c r="HB12" s="14"/>
      <c r="HC12" s="14"/>
      <c r="HD12" s="15"/>
      <c r="HE12" s="14"/>
      <c r="HF12" s="14"/>
      <c r="HG12" s="14"/>
      <c r="HH12" s="14">
        <v>1</v>
      </c>
      <c r="HI12" s="14">
        <f t="shared" si="114"/>
        <v>979159</v>
      </c>
      <c r="HJ12" s="14">
        <v>100000</v>
      </c>
      <c r="HK12" s="14">
        <v>879159</v>
      </c>
      <c r="HL12" s="14">
        <v>194790</v>
      </c>
      <c r="HM12" s="14">
        <f t="shared" si="115"/>
        <v>294789</v>
      </c>
      <c r="HN12" s="14">
        <v>194790</v>
      </c>
      <c r="HO12" s="14">
        <v>194790</v>
      </c>
      <c r="HP12" s="14">
        <f t="shared" si="97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98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99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100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101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102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103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104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105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106"/>
        <v>0</v>
      </c>
      <c r="MV12" s="14"/>
      <c r="MW12" s="14"/>
      <c r="MX12" s="15"/>
      <c r="MY12" s="14"/>
      <c r="MZ12" s="14"/>
      <c r="NA12" s="14"/>
      <c r="NB12" s="14">
        <v>0</v>
      </c>
      <c r="NC12" s="14"/>
      <c r="ND12" s="14"/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f t="shared" si="107"/>
        <v>0</v>
      </c>
      <c r="NK12" s="14"/>
      <c r="NL12" s="14"/>
      <c r="NM12" s="15"/>
      <c r="NN12" s="14"/>
      <c r="NO12" s="14"/>
      <c r="NP12" s="14"/>
      <c r="NQ12" s="14">
        <v>0</v>
      </c>
      <c r="NR12" s="14"/>
      <c r="NS12" s="14"/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f t="shared" si="108"/>
        <v>0</v>
      </c>
      <c r="NZ12" s="14"/>
      <c r="OA12" s="14"/>
      <c r="OB12" s="15"/>
      <c r="OC12" s="14"/>
      <c r="OD12" s="14"/>
      <c r="OE12" s="14"/>
      <c r="OF12" s="14">
        <v>0</v>
      </c>
      <c r="OG12" s="14"/>
      <c r="OH12" s="14"/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f t="shared" si="109"/>
        <v>0</v>
      </c>
      <c r="OO12" s="14"/>
      <c r="OP12" s="14"/>
      <c r="OQ12" s="15"/>
      <c r="OR12" s="14"/>
      <c r="OS12" s="14"/>
      <c r="OT12" s="14"/>
      <c r="OU12" s="14">
        <v>0</v>
      </c>
      <c r="OV12" s="14"/>
      <c r="OW12" s="14"/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f t="shared" si="110"/>
        <v>0</v>
      </c>
      <c r="PD12" s="14"/>
      <c r="PE12" s="14"/>
      <c r="PF12" s="15"/>
      <c r="PG12" s="14"/>
      <c r="PH12" s="14"/>
      <c r="PI12" s="14"/>
      <c r="PJ12" s="14">
        <v>0</v>
      </c>
      <c r="PK12" s="14"/>
      <c r="PL12" s="14"/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f t="shared" si="111"/>
        <v>0</v>
      </c>
      <c r="PS12" s="14"/>
      <c r="PT12" s="14"/>
      <c r="PU12" s="15"/>
      <c r="PV12" s="14"/>
      <c r="PW12" s="14"/>
      <c r="PX12" s="14"/>
      <c r="PY12" s="14">
        <v>0</v>
      </c>
      <c r="PZ12" s="14"/>
      <c r="QA12" s="14"/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f t="shared" si="112"/>
        <v>0</v>
      </c>
      <c r="QH12" s="14"/>
      <c r="QI12" s="148">
        <f t="shared" si="78"/>
        <v>879159</v>
      </c>
      <c r="QJ12" s="148">
        <f t="shared" si="79"/>
        <v>194790</v>
      </c>
      <c r="QK12" s="148">
        <f t="shared" si="80"/>
        <v>294789</v>
      </c>
      <c r="QL12" s="148">
        <f t="shared" si="81"/>
        <v>194790</v>
      </c>
      <c r="QM12" s="148">
        <f t="shared" si="82"/>
        <v>194790</v>
      </c>
      <c r="QN12" s="14">
        <f t="shared" si="113"/>
        <v>0</v>
      </c>
    </row>
    <row r="13" spans="1:456" s="12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83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84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85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86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87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88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89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90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91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92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93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94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95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96"/>
        <v>0</v>
      </c>
      <c r="HB13" s="14"/>
      <c r="HC13" s="14"/>
      <c r="HD13" s="15"/>
      <c r="HE13" s="14"/>
      <c r="HF13" s="14"/>
      <c r="HG13" s="14"/>
      <c r="HH13" s="14">
        <v>1</v>
      </c>
      <c r="HI13" s="14">
        <f t="shared" si="114"/>
        <v>901759</v>
      </c>
      <c r="HJ13" s="14">
        <v>61300</v>
      </c>
      <c r="HK13" s="14">
        <v>840459</v>
      </c>
      <c r="HL13" s="14">
        <v>194790</v>
      </c>
      <c r="HM13" s="14">
        <f t="shared" si="115"/>
        <v>256089</v>
      </c>
      <c r="HN13" s="14">
        <v>194790</v>
      </c>
      <c r="HO13" s="14">
        <v>194790</v>
      </c>
      <c r="HP13" s="14">
        <f t="shared" si="97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98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99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100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101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102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103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104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105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106"/>
        <v>0</v>
      </c>
      <c r="MV13" s="14"/>
      <c r="MW13" s="14"/>
      <c r="MX13" s="15"/>
      <c r="MY13" s="14"/>
      <c r="MZ13" s="14"/>
      <c r="NA13" s="14"/>
      <c r="NB13" s="14">
        <v>0</v>
      </c>
      <c r="NC13" s="14"/>
      <c r="ND13" s="14"/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f t="shared" si="107"/>
        <v>0</v>
      </c>
      <c r="NK13" s="14"/>
      <c r="NL13" s="14"/>
      <c r="NM13" s="15"/>
      <c r="NN13" s="14"/>
      <c r="NO13" s="14"/>
      <c r="NP13" s="14"/>
      <c r="NQ13" s="14">
        <v>0</v>
      </c>
      <c r="NR13" s="14"/>
      <c r="NS13" s="14"/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f t="shared" si="108"/>
        <v>0</v>
      </c>
      <c r="NZ13" s="14"/>
      <c r="OA13" s="14"/>
      <c r="OB13" s="15"/>
      <c r="OC13" s="14"/>
      <c r="OD13" s="14"/>
      <c r="OE13" s="14"/>
      <c r="OF13" s="14">
        <v>0</v>
      </c>
      <c r="OG13" s="14"/>
      <c r="OH13" s="14"/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f t="shared" si="109"/>
        <v>0</v>
      </c>
      <c r="OO13" s="14"/>
      <c r="OP13" s="14"/>
      <c r="OQ13" s="15"/>
      <c r="OR13" s="14"/>
      <c r="OS13" s="14"/>
      <c r="OT13" s="14"/>
      <c r="OU13" s="14">
        <v>0</v>
      </c>
      <c r="OV13" s="14"/>
      <c r="OW13" s="14"/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f t="shared" si="110"/>
        <v>0</v>
      </c>
      <c r="PD13" s="14"/>
      <c r="PE13" s="14"/>
      <c r="PF13" s="15"/>
      <c r="PG13" s="14"/>
      <c r="PH13" s="14"/>
      <c r="PI13" s="14"/>
      <c r="PJ13" s="14">
        <v>0</v>
      </c>
      <c r="PK13" s="14"/>
      <c r="PL13" s="14"/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f t="shared" si="111"/>
        <v>0</v>
      </c>
      <c r="PS13" s="14"/>
      <c r="PT13" s="14"/>
      <c r="PU13" s="15"/>
      <c r="PV13" s="14"/>
      <c r="PW13" s="14"/>
      <c r="PX13" s="14"/>
      <c r="PY13" s="14">
        <v>0</v>
      </c>
      <c r="PZ13" s="14"/>
      <c r="QA13" s="14"/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f t="shared" si="112"/>
        <v>0</v>
      </c>
      <c r="QH13" s="14"/>
      <c r="QI13" s="148">
        <f t="shared" si="78"/>
        <v>840459</v>
      </c>
      <c r="QJ13" s="148">
        <f t="shared" si="79"/>
        <v>194790</v>
      </c>
      <c r="QK13" s="148">
        <f t="shared" si="80"/>
        <v>256089</v>
      </c>
      <c r="QL13" s="148">
        <f t="shared" si="81"/>
        <v>194790</v>
      </c>
      <c r="QM13" s="148">
        <f t="shared" si="82"/>
        <v>194790</v>
      </c>
      <c r="QN13" s="14">
        <f t="shared" si="113"/>
        <v>0</v>
      </c>
    </row>
    <row r="14" spans="1:456" s="12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83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84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85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86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87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88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89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90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91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92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93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94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95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96"/>
        <v>0</v>
      </c>
      <c r="HB14" s="14"/>
      <c r="HC14" s="14"/>
      <c r="HD14" s="15"/>
      <c r="HE14" s="14"/>
      <c r="HF14" s="14"/>
      <c r="HG14" s="14"/>
      <c r="HH14" s="14">
        <v>1</v>
      </c>
      <c r="HI14" s="14">
        <f t="shared" si="114"/>
        <v>850359</v>
      </c>
      <c r="HJ14" s="14">
        <v>35600</v>
      </c>
      <c r="HK14" s="14">
        <v>814759</v>
      </c>
      <c r="HL14" s="14">
        <v>194790</v>
      </c>
      <c r="HM14" s="14">
        <f t="shared" si="115"/>
        <v>230389</v>
      </c>
      <c r="HN14" s="14">
        <v>194790</v>
      </c>
      <c r="HO14" s="14">
        <v>194790</v>
      </c>
      <c r="HP14" s="14">
        <f t="shared" si="97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98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99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100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101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102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103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104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105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106"/>
        <v>0</v>
      </c>
      <c r="MV14" s="14"/>
      <c r="MW14" s="14"/>
      <c r="MX14" s="15"/>
      <c r="MY14" s="14"/>
      <c r="MZ14" s="14"/>
      <c r="NA14" s="14"/>
      <c r="NB14" s="14">
        <v>0</v>
      </c>
      <c r="NC14" s="14"/>
      <c r="ND14" s="14"/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f t="shared" si="107"/>
        <v>0</v>
      </c>
      <c r="NK14" s="14"/>
      <c r="NL14" s="14"/>
      <c r="NM14" s="15"/>
      <c r="NN14" s="14"/>
      <c r="NO14" s="14"/>
      <c r="NP14" s="14"/>
      <c r="NQ14" s="14">
        <v>0</v>
      </c>
      <c r="NR14" s="14"/>
      <c r="NS14" s="14"/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f t="shared" si="108"/>
        <v>0</v>
      </c>
      <c r="NZ14" s="14"/>
      <c r="OA14" s="14"/>
      <c r="OB14" s="15"/>
      <c r="OC14" s="14"/>
      <c r="OD14" s="14"/>
      <c r="OE14" s="14"/>
      <c r="OF14" s="14">
        <v>0</v>
      </c>
      <c r="OG14" s="14"/>
      <c r="OH14" s="14"/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f t="shared" si="109"/>
        <v>0</v>
      </c>
      <c r="OO14" s="14"/>
      <c r="OP14" s="14"/>
      <c r="OQ14" s="15"/>
      <c r="OR14" s="14"/>
      <c r="OS14" s="14"/>
      <c r="OT14" s="14"/>
      <c r="OU14" s="14">
        <v>0</v>
      </c>
      <c r="OV14" s="14"/>
      <c r="OW14" s="14"/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f t="shared" si="110"/>
        <v>0</v>
      </c>
      <c r="PD14" s="14"/>
      <c r="PE14" s="14"/>
      <c r="PF14" s="15"/>
      <c r="PG14" s="14"/>
      <c r="PH14" s="14"/>
      <c r="PI14" s="14"/>
      <c r="PJ14" s="14">
        <v>0</v>
      </c>
      <c r="PK14" s="14"/>
      <c r="PL14" s="14"/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f t="shared" si="111"/>
        <v>0</v>
      </c>
      <c r="PS14" s="14"/>
      <c r="PT14" s="14"/>
      <c r="PU14" s="15"/>
      <c r="PV14" s="14"/>
      <c r="PW14" s="14"/>
      <c r="PX14" s="14"/>
      <c r="PY14" s="14">
        <v>0</v>
      </c>
      <c r="PZ14" s="14"/>
      <c r="QA14" s="14"/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f t="shared" si="112"/>
        <v>0</v>
      </c>
      <c r="QH14" s="14"/>
      <c r="QI14" s="148">
        <f t="shared" si="78"/>
        <v>814759</v>
      </c>
      <c r="QJ14" s="148">
        <f t="shared" si="79"/>
        <v>194790</v>
      </c>
      <c r="QK14" s="148">
        <f t="shared" si="80"/>
        <v>230389</v>
      </c>
      <c r="QL14" s="148">
        <f t="shared" si="81"/>
        <v>194790</v>
      </c>
      <c r="QM14" s="148">
        <f t="shared" si="82"/>
        <v>194790</v>
      </c>
      <c r="QN14" s="14">
        <f t="shared" si="113"/>
        <v>0</v>
      </c>
    </row>
    <row r="15" spans="1:456" s="12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83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84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85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86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87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88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89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90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91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92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93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94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95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96"/>
        <v>0</v>
      </c>
      <c r="HB15" s="14"/>
      <c r="HC15" s="14"/>
      <c r="HD15" s="15"/>
      <c r="HE15" s="14"/>
      <c r="HF15" s="14"/>
      <c r="HG15" s="14"/>
      <c r="HH15" s="14">
        <v>1</v>
      </c>
      <c r="HI15" s="14">
        <f t="shared" si="114"/>
        <v>909159</v>
      </c>
      <c r="HJ15" s="14">
        <v>65000</v>
      </c>
      <c r="HK15" s="14">
        <v>844159</v>
      </c>
      <c r="HL15" s="14">
        <v>194790</v>
      </c>
      <c r="HM15" s="14">
        <f t="shared" si="115"/>
        <v>259789</v>
      </c>
      <c r="HN15" s="14">
        <v>194790</v>
      </c>
      <c r="HO15" s="14">
        <v>194790</v>
      </c>
      <c r="HP15" s="14">
        <f t="shared" si="97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98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99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100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101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102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103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104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105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106"/>
        <v>0</v>
      </c>
      <c r="MV15" s="14"/>
      <c r="MW15" s="14"/>
      <c r="MX15" s="15"/>
      <c r="MY15" s="14"/>
      <c r="MZ15" s="14"/>
      <c r="NA15" s="14"/>
      <c r="NB15" s="14">
        <v>0</v>
      </c>
      <c r="NC15" s="14"/>
      <c r="ND15" s="14"/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f t="shared" si="107"/>
        <v>0</v>
      </c>
      <c r="NK15" s="14"/>
      <c r="NL15" s="14"/>
      <c r="NM15" s="15"/>
      <c r="NN15" s="14"/>
      <c r="NO15" s="14"/>
      <c r="NP15" s="14"/>
      <c r="NQ15" s="14">
        <v>0</v>
      </c>
      <c r="NR15" s="14"/>
      <c r="NS15" s="14"/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f t="shared" si="108"/>
        <v>0</v>
      </c>
      <c r="NZ15" s="14"/>
      <c r="OA15" s="14"/>
      <c r="OB15" s="15"/>
      <c r="OC15" s="14"/>
      <c r="OD15" s="14"/>
      <c r="OE15" s="14"/>
      <c r="OF15" s="14">
        <v>0</v>
      </c>
      <c r="OG15" s="14"/>
      <c r="OH15" s="14"/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f t="shared" si="109"/>
        <v>0</v>
      </c>
      <c r="OO15" s="14"/>
      <c r="OP15" s="14"/>
      <c r="OQ15" s="15"/>
      <c r="OR15" s="14"/>
      <c r="OS15" s="14"/>
      <c r="OT15" s="14"/>
      <c r="OU15" s="14">
        <v>0</v>
      </c>
      <c r="OV15" s="14"/>
      <c r="OW15" s="14"/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f t="shared" si="110"/>
        <v>0</v>
      </c>
      <c r="PD15" s="14"/>
      <c r="PE15" s="14"/>
      <c r="PF15" s="15"/>
      <c r="PG15" s="14"/>
      <c r="PH15" s="14"/>
      <c r="PI15" s="14"/>
      <c r="PJ15" s="14">
        <v>0</v>
      </c>
      <c r="PK15" s="14"/>
      <c r="PL15" s="14"/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f t="shared" si="111"/>
        <v>0</v>
      </c>
      <c r="PS15" s="14"/>
      <c r="PT15" s="14"/>
      <c r="PU15" s="15"/>
      <c r="PV15" s="14"/>
      <c r="PW15" s="14"/>
      <c r="PX15" s="14"/>
      <c r="PY15" s="14">
        <v>0</v>
      </c>
      <c r="PZ15" s="14"/>
      <c r="QA15" s="14"/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f t="shared" si="112"/>
        <v>0</v>
      </c>
      <c r="QH15" s="14"/>
      <c r="QI15" s="148">
        <f t="shared" si="78"/>
        <v>844159</v>
      </c>
      <c r="QJ15" s="148">
        <f t="shared" si="79"/>
        <v>194790</v>
      </c>
      <c r="QK15" s="148">
        <f t="shared" si="80"/>
        <v>259789</v>
      </c>
      <c r="QL15" s="148">
        <f t="shared" si="81"/>
        <v>194790</v>
      </c>
      <c r="QM15" s="148">
        <f t="shared" si="82"/>
        <v>194790</v>
      </c>
      <c r="QN15" s="14">
        <f t="shared" si="113"/>
        <v>0</v>
      </c>
    </row>
    <row r="16" spans="1:456" s="116" customFormat="1" ht="12.75">
      <c r="A16" s="179" t="s">
        <v>12</v>
      </c>
      <c r="B16" s="179"/>
      <c r="C16" s="115"/>
      <c r="D16" s="115"/>
      <c r="E16" s="115"/>
      <c r="F16" s="115">
        <f>SUM(F9:F15)</f>
        <v>0</v>
      </c>
      <c r="G16" s="115">
        <f t="shared" ref="G16:N16" si="116">SUM(G9:G15)</f>
        <v>0</v>
      </c>
      <c r="H16" s="115">
        <f t="shared" si="116"/>
        <v>0</v>
      </c>
      <c r="I16" s="115">
        <f t="shared" si="116"/>
        <v>0</v>
      </c>
      <c r="J16" s="115">
        <f t="shared" si="116"/>
        <v>0</v>
      </c>
      <c r="K16" s="115">
        <f t="shared" si="116"/>
        <v>0</v>
      </c>
      <c r="L16" s="115">
        <f t="shared" si="116"/>
        <v>0</v>
      </c>
      <c r="M16" s="115">
        <f t="shared" si="116"/>
        <v>0</v>
      </c>
      <c r="N16" s="115">
        <f t="shared" si="116"/>
        <v>0</v>
      </c>
      <c r="O16" s="115"/>
      <c r="P16" s="179" t="s">
        <v>12</v>
      </c>
      <c r="Q16" s="179"/>
      <c r="R16" s="115"/>
      <c r="S16" s="115"/>
      <c r="T16" s="115"/>
      <c r="U16" s="115">
        <f>SUM(U9:U15)</f>
        <v>0</v>
      </c>
      <c r="V16" s="115">
        <f t="shared" ref="V16" si="117">SUM(V9:V15)</f>
        <v>0</v>
      </c>
      <c r="W16" s="115">
        <f t="shared" ref="W16" si="118">SUM(W9:W15)</f>
        <v>0</v>
      </c>
      <c r="X16" s="115">
        <f t="shared" ref="X16" si="119">SUM(X9:X15)</f>
        <v>0</v>
      </c>
      <c r="Y16" s="115">
        <f t="shared" ref="Y16" si="120">SUM(Y9:Y15)</f>
        <v>0</v>
      </c>
      <c r="Z16" s="115">
        <f t="shared" ref="Z16" si="121">SUM(Z9:Z15)</f>
        <v>0</v>
      </c>
      <c r="AA16" s="115">
        <f t="shared" ref="AA16" si="122">SUM(AA9:AA15)</f>
        <v>0</v>
      </c>
      <c r="AB16" s="115">
        <f t="shared" ref="AB16" si="123">SUM(AB9:AB15)</f>
        <v>0</v>
      </c>
      <c r="AC16" s="115">
        <f t="shared" ref="AC16" si="124">SUM(AC9:AC15)</f>
        <v>0</v>
      </c>
      <c r="AD16" s="115"/>
      <c r="AE16" s="179" t="s">
        <v>12</v>
      </c>
      <c r="AF16" s="179"/>
      <c r="AG16" s="115"/>
      <c r="AH16" s="115"/>
      <c r="AI16" s="115"/>
      <c r="AJ16" s="115">
        <f>SUM(AJ9:AJ15)</f>
        <v>0</v>
      </c>
      <c r="AK16" s="115">
        <f t="shared" ref="AK16" si="125">SUM(AK9:AK15)</f>
        <v>0</v>
      </c>
      <c r="AL16" s="115">
        <f t="shared" ref="AL16" si="126">SUM(AL9:AL15)</f>
        <v>0</v>
      </c>
      <c r="AM16" s="115">
        <f t="shared" ref="AM16" si="127">SUM(AM9:AM15)</f>
        <v>0</v>
      </c>
      <c r="AN16" s="115">
        <f t="shared" ref="AN16" si="128">SUM(AN9:AN15)</f>
        <v>0</v>
      </c>
      <c r="AO16" s="115">
        <f t="shared" ref="AO16" si="129">SUM(AO9:AO15)</f>
        <v>0</v>
      </c>
      <c r="AP16" s="115">
        <f t="shared" ref="AP16" si="130">SUM(AP9:AP15)</f>
        <v>0</v>
      </c>
      <c r="AQ16" s="115">
        <f t="shared" ref="AQ16" si="131">SUM(AQ9:AQ15)</f>
        <v>0</v>
      </c>
      <c r="AR16" s="115">
        <f t="shared" ref="AR16" si="132">SUM(AR9:AR15)</f>
        <v>0</v>
      </c>
      <c r="AS16" s="115"/>
      <c r="AT16" s="179" t="s">
        <v>12</v>
      </c>
      <c r="AU16" s="179"/>
      <c r="AV16" s="115"/>
      <c r="AW16" s="115"/>
      <c r="AX16" s="115"/>
      <c r="AY16" s="115">
        <f>SUM(AY9:AY15)</f>
        <v>0</v>
      </c>
      <c r="AZ16" s="115">
        <f t="shared" ref="AZ16" si="133">SUM(AZ9:AZ15)</f>
        <v>0</v>
      </c>
      <c r="BA16" s="115">
        <f t="shared" ref="BA16" si="134">SUM(BA9:BA15)</f>
        <v>0</v>
      </c>
      <c r="BB16" s="115">
        <f t="shared" ref="BB16" si="135">SUM(BB9:BB15)</f>
        <v>0</v>
      </c>
      <c r="BC16" s="115">
        <f t="shared" ref="BC16" si="136">SUM(BC9:BC15)</f>
        <v>0</v>
      </c>
      <c r="BD16" s="115">
        <f t="shared" ref="BD16" si="137">SUM(BD9:BD15)</f>
        <v>0</v>
      </c>
      <c r="BE16" s="115">
        <f t="shared" ref="BE16" si="138">SUM(BE9:BE15)</f>
        <v>0</v>
      </c>
      <c r="BF16" s="115">
        <f t="shared" ref="BF16" si="139">SUM(BF9:BF15)</f>
        <v>0</v>
      </c>
      <c r="BG16" s="115">
        <f t="shared" ref="BG16" si="140">SUM(BG9:BG15)</f>
        <v>0</v>
      </c>
      <c r="BH16" s="115"/>
      <c r="BI16" s="179" t="s">
        <v>12</v>
      </c>
      <c r="BJ16" s="179"/>
      <c r="BK16" s="115"/>
      <c r="BL16" s="115"/>
      <c r="BM16" s="115"/>
      <c r="BN16" s="115">
        <f>SUM(BN9:BN15)</f>
        <v>0</v>
      </c>
      <c r="BO16" s="115">
        <f t="shared" ref="BO16" si="141">SUM(BO9:BO15)</f>
        <v>0</v>
      </c>
      <c r="BP16" s="115">
        <f t="shared" ref="BP16" si="142">SUM(BP9:BP15)</f>
        <v>0</v>
      </c>
      <c r="BQ16" s="115">
        <f t="shared" ref="BQ16" si="143">SUM(BQ9:BQ15)</f>
        <v>0</v>
      </c>
      <c r="BR16" s="115">
        <f t="shared" ref="BR16" si="144">SUM(BR9:BR15)</f>
        <v>0</v>
      </c>
      <c r="BS16" s="115">
        <f t="shared" ref="BS16" si="145">SUM(BS9:BS15)</f>
        <v>0</v>
      </c>
      <c r="BT16" s="115">
        <f t="shared" ref="BT16" si="146">SUM(BT9:BT15)</f>
        <v>0</v>
      </c>
      <c r="BU16" s="115">
        <f t="shared" ref="BU16" si="147">SUM(BU9:BU15)</f>
        <v>0</v>
      </c>
      <c r="BV16" s="115">
        <f t="shared" ref="BV16" si="148">SUM(BV9:BV15)</f>
        <v>0</v>
      </c>
      <c r="BW16" s="115"/>
      <c r="BX16" s="179" t="s">
        <v>12</v>
      </c>
      <c r="BY16" s="179"/>
      <c r="BZ16" s="115"/>
      <c r="CA16" s="115"/>
      <c r="CB16" s="115"/>
      <c r="CC16" s="115">
        <f>SUM(CC9:CC15)</f>
        <v>0</v>
      </c>
      <c r="CD16" s="115">
        <f t="shared" ref="CD16" si="149">SUM(CD9:CD15)</f>
        <v>0</v>
      </c>
      <c r="CE16" s="115">
        <f t="shared" ref="CE16" si="150">SUM(CE9:CE15)</f>
        <v>0</v>
      </c>
      <c r="CF16" s="115">
        <f t="shared" ref="CF16" si="151">SUM(CF9:CF15)</f>
        <v>0</v>
      </c>
      <c r="CG16" s="115">
        <f t="shared" ref="CG16" si="152">SUM(CG9:CG15)</f>
        <v>0</v>
      </c>
      <c r="CH16" s="115">
        <f t="shared" ref="CH16" si="153">SUM(CH9:CH15)</f>
        <v>0</v>
      </c>
      <c r="CI16" s="115">
        <f t="shared" ref="CI16" si="154">SUM(CI9:CI15)</f>
        <v>0</v>
      </c>
      <c r="CJ16" s="115">
        <f t="shared" ref="CJ16" si="155">SUM(CJ9:CJ15)</f>
        <v>0</v>
      </c>
      <c r="CK16" s="115">
        <f t="shared" ref="CK16" si="156">SUM(CK9:CK15)</f>
        <v>0</v>
      </c>
      <c r="CL16" s="115"/>
      <c r="CM16" s="179" t="s">
        <v>12</v>
      </c>
      <c r="CN16" s="179"/>
      <c r="CO16" s="115"/>
      <c r="CP16" s="115"/>
      <c r="CQ16" s="115"/>
      <c r="CR16" s="115">
        <f>SUM(CR9:CR15)</f>
        <v>0</v>
      </c>
      <c r="CS16" s="115">
        <f t="shared" ref="CS16" si="157">SUM(CS9:CS15)</f>
        <v>0</v>
      </c>
      <c r="CT16" s="115">
        <f t="shared" ref="CT16" si="158">SUM(CT9:CT15)</f>
        <v>0</v>
      </c>
      <c r="CU16" s="115">
        <f t="shared" ref="CU16" si="159">SUM(CU9:CU15)</f>
        <v>0</v>
      </c>
      <c r="CV16" s="115">
        <f t="shared" ref="CV16" si="160">SUM(CV9:CV15)</f>
        <v>0</v>
      </c>
      <c r="CW16" s="115">
        <f t="shared" ref="CW16" si="161">SUM(CW9:CW15)</f>
        <v>0</v>
      </c>
      <c r="CX16" s="115">
        <f t="shared" ref="CX16" si="162">SUM(CX9:CX15)</f>
        <v>0</v>
      </c>
      <c r="CY16" s="115">
        <f t="shared" ref="CY16" si="163">SUM(CY9:CY15)</f>
        <v>0</v>
      </c>
      <c r="CZ16" s="115">
        <f t="shared" ref="CZ16" si="164">SUM(CZ9:CZ15)</f>
        <v>0</v>
      </c>
      <c r="DA16" s="115"/>
      <c r="DB16" s="179" t="s">
        <v>12</v>
      </c>
      <c r="DC16" s="179"/>
      <c r="DD16" s="115"/>
      <c r="DE16" s="115"/>
      <c r="DF16" s="115"/>
      <c r="DG16" s="115">
        <f>SUM(DG9:DG15)</f>
        <v>0</v>
      </c>
      <c r="DH16" s="115">
        <f t="shared" ref="DH16" si="165">SUM(DH9:DH15)</f>
        <v>0</v>
      </c>
      <c r="DI16" s="115">
        <f t="shared" ref="DI16" si="166">SUM(DI9:DI15)</f>
        <v>0</v>
      </c>
      <c r="DJ16" s="115">
        <f t="shared" ref="DJ16" si="167">SUM(DJ9:DJ15)</f>
        <v>0</v>
      </c>
      <c r="DK16" s="115">
        <f t="shared" ref="DK16" si="168">SUM(DK9:DK15)</f>
        <v>0</v>
      </c>
      <c r="DL16" s="115">
        <f t="shared" ref="DL16" si="169">SUM(DL9:DL15)</f>
        <v>0</v>
      </c>
      <c r="DM16" s="115">
        <f t="shared" ref="DM16" si="170">SUM(DM9:DM15)</f>
        <v>0</v>
      </c>
      <c r="DN16" s="115">
        <f t="shared" ref="DN16" si="171">SUM(DN9:DN15)</f>
        <v>0</v>
      </c>
      <c r="DO16" s="115">
        <f t="shared" ref="DO16" si="172">SUM(DO9:DO15)</f>
        <v>0</v>
      </c>
      <c r="DP16" s="115"/>
      <c r="DQ16" s="179" t="s">
        <v>12</v>
      </c>
      <c r="DR16" s="179"/>
      <c r="DS16" s="115"/>
      <c r="DT16" s="115"/>
      <c r="DU16" s="115"/>
      <c r="DV16" s="115">
        <f>SUM(DV9:DV15)</f>
        <v>0</v>
      </c>
      <c r="DW16" s="115">
        <f t="shared" ref="DW16" si="173">SUM(DW9:DW15)</f>
        <v>0</v>
      </c>
      <c r="DX16" s="115">
        <f t="shared" ref="DX16" si="174">SUM(DX9:DX15)</f>
        <v>0</v>
      </c>
      <c r="DY16" s="115">
        <f t="shared" ref="DY16" si="175">SUM(DY9:DY15)</f>
        <v>0</v>
      </c>
      <c r="DZ16" s="115">
        <f t="shared" ref="DZ16" si="176">SUM(DZ9:DZ15)</f>
        <v>0</v>
      </c>
      <c r="EA16" s="115">
        <f t="shared" ref="EA16" si="177">SUM(EA9:EA15)</f>
        <v>0</v>
      </c>
      <c r="EB16" s="115">
        <f t="shared" ref="EB16" si="178">SUM(EB9:EB15)</f>
        <v>0</v>
      </c>
      <c r="EC16" s="115">
        <f t="shared" ref="EC16" si="179">SUM(EC9:EC15)</f>
        <v>0</v>
      </c>
      <c r="ED16" s="115">
        <f t="shared" ref="ED16" si="180">SUM(ED9:ED15)</f>
        <v>0</v>
      </c>
      <c r="EE16" s="115"/>
      <c r="EF16" s="179" t="s">
        <v>12</v>
      </c>
      <c r="EG16" s="179"/>
      <c r="EH16" s="115"/>
      <c r="EI16" s="115"/>
      <c r="EJ16" s="115"/>
      <c r="EK16" s="115">
        <f>SUM(EK9:EK15)</f>
        <v>0</v>
      </c>
      <c r="EL16" s="115">
        <f t="shared" ref="EL16" si="181">SUM(EL9:EL15)</f>
        <v>0</v>
      </c>
      <c r="EM16" s="115">
        <f t="shared" ref="EM16" si="182">SUM(EM9:EM15)</f>
        <v>0</v>
      </c>
      <c r="EN16" s="115">
        <f t="shared" ref="EN16" si="183">SUM(EN9:EN15)</f>
        <v>0</v>
      </c>
      <c r="EO16" s="115">
        <f t="shared" ref="EO16" si="184">SUM(EO9:EO15)</f>
        <v>0</v>
      </c>
      <c r="EP16" s="115">
        <f t="shared" ref="EP16" si="185">SUM(EP9:EP15)</f>
        <v>0</v>
      </c>
      <c r="EQ16" s="115">
        <f t="shared" ref="EQ16" si="186">SUM(EQ9:EQ15)</f>
        <v>0</v>
      </c>
      <c r="ER16" s="115">
        <f t="shared" ref="ER16" si="187">SUM(ER9:ER15)</f>
        <v>0</v>
      </c>
      <c r="ES16" s="115">
        <f t="shared" ref="ES16" si="188">SUM(ES9:ES15)</f>
        <v>0</v>
      </c>
      <c r="ET16" s="115"/>
      <c r="EU16" s="179" t="s">
        <v>12</v>
      </c>
      <c r="EV16" s="179"/>
      <c r="EW16" s="115"/>
      <c r="EX16" s="115"/>
      <c r="EY16" s="115"/>
      <c r="EZ16" s="115">
        <f>SUM(EZ9:EZ15)</f>
        <v>0</v>
      </c>
      <c r="FA16" s="115">
        <f t="shared" ref="FA16" si="189">SUM(FA9:FA15)</f>
        <v>0</v>
      </c>
      <c r="FB16" s="115">
        <f t="shared" ref="FB16" si="190">SUM(FB9:FB15)</f>
        <v>0</v>
      </c>
      <c r="FC16" s="115">
        <f t="shared" ref="FC16" si="191">SUM(FC9:FC15)</f>
        <v>0</v>
      </c>
      <c r="FD16" s="115">
        <f t="shared" ref="FD16" si="192">SUM(FD9:FD15)</f>
        <v>0</v>
      </c>
      <c r="FE16" s="115">
        <f t="shared" ref="FE16" si="193">SUM(FE9:FE15)</f>
        <v>0</v>
      </c>
      <c r="FF16" s="115">
        <f t="shared" ref="FF16" si="194">SUM(FF9:FF15)</f>
        <v>0</v>
      </c>
      <c r="FG16" s="115">
        <f t="shared" ref="FG16" si="195">SUM(FG9:FG15)</f>
        <v>0</v>
      </c>
      <c r="FH16" s="115">
        <f t="shared" ref="FH16" si="196">SUM(FH9:FH15)</f>
        <v>0</v>
      </c>
      <c r="FI16" s="115"/>
      <c r="FJ16" s="179" t="s">
        <v>12</v>
      </c>
      <c r="FK16" s="179"/>
      <c r="FL16" s="115"/>
      <c r="FM16" s="115"/>
      <c r="FN16" s="115"/>
      <c r="FO16" s="115">
        <f>SUM(FO9:FO15)</f>
        <v>0</v>
      </c>
      <c r="FP16" s="115">
        <f t="shared" ref="FP16" si="197">SUM(FP9:FP15)</f>
        <v>0</v>
      </c>
      <c r="FQ16" s="115">
        <f t="shared" ref="FQ16" si="198">SUM(FQ9:FQ15)</f>
        <v>0</v>
      </c>
      <c r="FR16" s="115">
        <f t="shared" ref="FR16" si="199">SUM(FR9:FR15)</f>
        <v>0</v>
      </c>
      <c r="FS16" s="115">
        <f t="shared" ref="FS16" si="200">SUM(FS9:FS15)</f>
        <v>0</v>
      </c>
      <c r="FT16" s="115">
        <f t="shared" ref="FT16" si="201">SUM(FT9:FT15)</f>
        <v>0</v>
      </c>
      <c r="FU16" s="115">
        <f t="shared" ref="FU16" si="202">SUM(FU9:FU15)</f>
        <v>0</v>
      </c>
      <c r="FV16" s="115">
        <f t="shared" ref="FV16" si="203">SUM(FV9:FV15)</f>
        <v>0</v>
      </c>
      <c r="FW16" s="115">
        <f t="shared" ref="FW16" si="204">SUM(FW9:FW15)</f>
        <v>0</v>
      </c>
      <c r="FX16" s="115"/>
      <c r="FY16" s="179" t="s">
        <v>12</v>
      </c>
      <c r="FZ16" s="179"/>
      <c r="GA16" s="115"/>
      <c r="GB16" s="115"/>
      <c r="GC16" s="115"/>
      <c r="GD16" s="115">
        <f>SUM(GD9:GD15)</f>
        <v>0</v>
      </c>
      <c r="GE16" s="115">
        <f t="shared" ref="GE16" si="205">SUM(GE9:GE15)</f>
        <v>0</v>
      </c>
      <c r="GF16" s="115">
        <f t="shared" ref="GF16" si="206">SUM(GF9:GF15)</f>
        <v>0</v>
      </c>
      <c r="GG16" s="115">
        <f t="shared" ref="GG16" si="207">SUM(GG9:GG15)</f>
        <v>0</v>
      </c>
      <c r="GH16" s="115">
        <f t="shared" ref="GH16" si="208">SUM(GH9:GH15)</f>
        <v>0</v>
      </c>
      <c r="GI16" s="115">
        <f t="shared" ref="GI16" si="209">SUM(GI9:GI15)</f>
        <v>0</v>
      </c>
      <c r="GJ16" s="115">
        <f t="shared" ref="GJ16" si="210">SUM(GJ9:GJ15)</f>
        <v>0</v>
      </c>
      <c r="GK16" s="115">
        <f t="shared" ref="GK16" si="211">SUM(GK9:GK15)</f>
        <v>0</v>
      </c>
      <c r="GL16" s="115">
        <f t="shared" ref="GL16" si="212">SUM(GL9:GL15)</f>
        <v>0</v>
      </c>
      <c r="GM16" s="115"/>
      <c r="GN16" s="179" t="s">
        <v>12</v>
      </c>
      <c r="GO16" s="179"/>
      <c r="GP16" s="115"/>
      <c r="GQ16" s="115"/>
      <c r="GR16" s="115"/>
      <c r="GS16" s="115">
        <f>SUM(GS9:GS15)</f>
        <v>0</v>
      </c>
      <c r="GT16" s="115">
        <f t="shared" ref="GT16" si="213">SUM(GT9:GT15)</f>
        <v>0</v>
      </c>
      <c r="GU16" s="115">
        <f t="shared" ref="GU16" si="214">SUM(GU9:GU15)</f>
        <v>0</v>
      </c>
      <c r="GV16" s="115">
        <f t="shared" ref="GV16" si="215">SUM(GV9:GV15)</f>
        <v>0</v>
      </c>
      <c r="GW16" s="115">
        <f t="shared" ref="GW16" si="216">SUM(GW9:GW15)</f>
        <v>0</v>
      </c>
      <c r="GX16" s="115">
        <f t="shared" ref="GX16" si="217">SUM(GX9:GX15)</f>
        <v>0</v>
      </c>
      <c r="GY16" s="115">
        <f t="shared" ref="GY16" si="218">SUM(GY9:GY15)</f>
        <v>0</v>
      </c>
      <c r="GZ16" s="115">
        <f t="shared" ref="GZ16" si="219">SUM(GZ9:GZ15)</f>
        <v>0</v>
      </c>
      <c r="HA16" s="115">
        <f t="shared" ref="HA16" si="220">SUM(HA9:HA15)</f>
        <v>0</v>
      </c>
      <c r="HB16" s="115"/>
      <c r="HC16" s="179" t="s">
        <v>12</v>
      </c>
      <c r="HD16" s="179"/>
      <c r="HE16" s="115"/>
      <c r="HF16" s="115"/>
      <c r="HG16" s="115"/>
      <c r="HH16" s="115">
        <f>SUM(HH9:HH15)</f>
        <v>6</v>
      </c>
      <c r="HI16" s="115">
        <f t="shared" ref="HI16" si="221">SUM(HI9:HI15)</f>
        <v>5514754</v>
      </c>
      <c r="HJ16" s="115">
        <f t="shared" ref="HJ16" si="222">SUM(HJ9:HJ15)</f>
        <v>419900</v>
      </c>
      <c r="HK16" s="115">
        <f t="shared" ref="HK16" si="223">SUM(HK9:HK15)</f>
        <v>5094854</v>
      </c>
      <c r="HL16" s="115">
        <f t="shared" ref="HL16" si="224">SUM(HL9:HL15)</f>
        <v>1168740</v>
      </c>
      <c r="HM16" s="115">
        <f t="shared" ref="HM16" si="225">SUM(HM9:HM15)</f>
        <v>1588634</v>
      </c>
      <c r="HN16" s="115">
        <f t="shared" ref="HN16" si="226">SUM(HN9:HN15)</f>
        <v>1168740</v>
      </c>
      <c r="HO16" s="115">
        <f t="shared" ref="HO16" si="227">SUM(HO9:HO15)</f>
        <v>1168740</v>
      </c>
      <c r="HP16" s="115">
        <f t="shared" ref="HP16" si="228">SUM(HP9:HP15)</f>
        <v>0</v>
      </c>
      <c r="HQ16" s="115"/>
      <c r="HR16" s="179" t="s">
        <v>12</v>
      </c>
      <c r="HS16" s="179"/>
      <c r="HT16" s="115"/>
      <c r="HU16" s="115"/>
      <c r="HV16" s="115"/>
      <c r="HW16" s="115">
        <f>SUM(HW9:HW15)</f>
        <v>0</v>
      </c>
      <c r="HX16" s="115">
        <f t="shared" ref="HX16" si="229">SUM(HX9:HX15)</f>
        <v>0</v>
      </c>
      <c r="HY16" s="115">
        <f t="shared" ref="HY16" si="230">SUM(HY9:HY15)</f>
        <v>0</v>
      </c>
      <c r="HZ16" s="115">
        <f t="shared" ref="HZ16" si="231">SUM(HZ9:HZ15)</f>
        <v>0</v>
      </c>
      <c r="IA16" s="115">
        <f t="shared" ref="IA16" si="232">SUM(IA9:IA15)</f>
        <v>0</v>
      </c>
      <c r="IB16" s="115">
        <f t="shared" ref="IB16" si="233">SUM(IB9:IB15)</f>
        <v>0</v>
      </c>
      <c r="IC16" s="115">
        <f t="shared" ref="IC16" si="234">SUM(IC9:IC15)</f>
        <v>0</v>
      </c>
      <c r="ID16" s="115">
        <f t="shared" ref="ID16" si="235">SUM(ID9:ID15)</f>
        <v>0</v>
      </c>
      <c r="IE16" s="115">
        <f t="shared" ref="IE16" si="236">SUM(IE9:IE15)</f>
        <v>0</v>
      </c>
      <c r="IF16" s="115"/>
      <c r="IG16" s="179" t="s">
        <v>12</v>
      </c>
      <c r="IH16" s="179"/>
      <c r="II16" s="115"/>
      <c r="IJ16" s="115"/>
      <c r="IK16" s="115"/>
      <c r="IL16" s="115">
        <f>SUM(IL9:IL15)</f>
        <v>0</v>
      </c>
      <c r="IM16" s="115">
        <f t="shared" ref="IM16" si="237">SUM(IM9:IM15)</f>
        <v>0</v>
      </c>
      <c r="IN16" s="115">
        <f t="shared" ref="IN16" si="238">SUM(IN9:IN15)</f>
        <v>0</v>
      </c>
      <c r="IO16" s="115">
        <f t="shared" ref="IO16" si="239">SUM(IO9:IO15)</f>
        <v>0</v>
      </c>
      <c r="IP16" s="115">
        <f t="shared" ref="IP16" si="240">SUM(IP9:IP15)</f>
        <v>0</v>
      </c>
      <c r="IQ16" s="115">
        <f t="shared" ref="IQ16" si="241">SUM(IQ9:IQ15)</f>
        <v>0</v>
      </c>
      <c r="IR16" s="115">
        <f t="shared" ref="IR16" si="242">SUM(IR9:IR15)</f>
        <v>0</v>
      </c>
      <c r="IS16" s="115">
        <f t="shared" ref="IS16" si="243">SUM(IS9:IS15)</f>
        <v>0</v>
      </c>
      <c r="IT16" s="115">
        <f t="shared" ref="IT16" si="244">SUM(IT9:IT15)</f>
        <v>0</v>
      </c>
      <c r="IU16" s="115"/>
      <c r="IV16" s="179" t="s">
        <v>12</v>
      </c>
      <c r="IW16" s="179"/>
      <c r="IX16" s="115"/>
      <c r="IY16" s="115"/>
      <c r="IZ16" s="115"/>
      <c r="JA16" s="115">
        <f>SUM(JA9:JA15)</f>
        <v>0</v>
      </c>
      <c r="JB16" s="115">
        <f t="shared" ref="JB16:JI16" si="245">SUM(JB9:JB15)</f>
        <v>0</v>
      </c>
      <c r="JC16" s="115">
        <f t="shared" si="245"/>
        <v>0</v>
      </c>
      <c r="JD16" s="115">
        <f t="shared" si="245"/>
        <v>0</v>
      </c>
      <c r="JE16" s="115">
        <f t="shared" si="245"/>
        <v>0</v>
      </c>
      <c r="JF16" s="115">
        <f t="shared" si="245"/>
        <v>0</v>
      </c>
      <c r="JG16" s="115">
        <f t="shared" si="245"/>
        <v>0</v>
      </c>
      <c r="JH16" s="115">
        <f t="shared" si="245"/>
        <v>0</v>
      </c>
      <c r="JI16" s="115">
        <f t="shared" si="245"/>
        <v>0</v>
      </c>
      <c r="JJ16" s="115"/>
      <c r="JK16" s="179" t="s">
        <v>12</v>
      </c>
      <c r="JL16" s="179"/>
      <c r="JM16" s="115"/>
      <c r="JN16" s="115"/>
      <c r="JO16" s="115"/>
      <c r="JP16" s="115">
        <f>SUM(JP9:JP15)</f>
        <v>0</v>
      </c>
      <c r="JQ16" s="115">
        <f t="shared" ref="JQ16:JX16" si="246">SUM(JQ9:JQ15)</f>
        <v>0</v>
      </c>
      <c r="JR16" s="115">
        <f t="shared" si="246"/>
        <v>0</v>
      </c>
      <c r="JS16" s="115">
        <f t="shared" si="246"/>
        <v>0</v>
      </c>
      <c r="JT16" s="115">
        <f t="shared" si="246"/>
        <v>0</v>
      </c>
      <c r="JU16" s="115">
        <f t="shared" si="246"/>
        <v>0</v>
      </c>
      <c r="JV16" s="115">
        <f t="shared" si="246"/>
        <v>0</v>
      </c>
      <c r="JW16" s="115">
        <f t="shared" si="246"/>
        <v>0</v>
      </c>
      <c r="JX16" s="115">
        <f t="shared" si="246"/>
        <v>0</v>
      </c>
      <c r="JY16" s="115"/>
      <c r="JZ16" s="179" t="s">
        <v>12</v>
      </c>
      <c r="KA16" s="179"/>
      <c r="KB16" s="115"/>
      <c r="KC16" s="115"/>
      <c r="KD16" s="115"/>
      <c r="KE16" s="115">
        <f>SUM(KE9:KE15)</f>
        <v>0</v>
      </c>
      <c r="KF16" s="115">
        <f t="shared" ref="KF16:KM16" si="247">SUM(KF9:KF15)</f>
        <v>0</v>
      </c>
      <c r="KG16" s="115">
        <f t="shared" si="247"/>
        <v>0</v>
      </c>
      <c r="KH16" s="115">
        <f t="shared" si="247"/>
        <v>0</v>
      </c>
      <c r="KI16" s="115">
        <f t="shared" si="247"/>
        <v>0</v>
      </c>
      <c r="KJ16" s="115">
        <f t="shared" si="247"/>
        <v>0</v>
      </c>
      <c r="KK16" s="115">
        <f t="shared" si="247"/>
        <v>0</v>
      </c>
      <c r="KL16" s="115">
        <f t="shared" si="247"/>
        <v>0</v>
      </c>
      <c r="KM16" s="115">
        <f t="shared" si="247"/>
        <v>0</v>
      </c>
      <c r="KN16" s="115"/>
      <c r="KO16" s="179" t="s">
        <v>12</v>
      </c>
      <c r="KP16" s="179"/>
      <c r="KQ16" s="115"/>
      <c r="KR16" s="115"/>
      <c r="KS16" s="115"/>
      <c r="KT16" s="115">
        <f>SUM(KT9:KT15)</f>
        <v>0</v>
      </c>
      <c r="KU16" s="115">
        <f t="shared" ref="KU16:LB16" si="248">SUM(KU9:KU15)</f>
        <v>0</v>
      </c>
      <c r="KV16" s="115">
        <f t="shared" si="248"/>
        <v>0</v>
      </c>
      <c r="KW16" s="115">
        <f t="shared" si="248"/>
        <v>0</v>
      </c>
      <c r="KX16" s="115">
        <f t="shared" si="248"/>
        <v>0</v>
      </c>
      <c r="KY16" s="115">
        <f t="shared" si="248"/>
        <v>0</v>
      </c>
      <c r="KZ16" s="115">
        <f t="shared" si="248"/>
        <v>0</v>
      </c>
      <c r="LA16" s="115">
        <f t="shared" si="248"/>
        <v>0</v>
      </c>
      <c r="LB16" s="115">
        <f t="shared" si="248"/>
        <v>0</v>
      </c>
      <c r="LC16" s="115"/>
      <c r="LD16" s="179" t="s">
        <v>12</v>
      </c>
      <c r="LE16" s="179"/>
      <c r="LF16" s="115"/>
      <c r="LG16" s="115"/>
      <c r="LH16" s="115"/>
      <c r="LI16" s="115">
        <f>SUM(LI9:LI15)</f>
        <v>0</v>
      </c>
      <c r="LJ16" s="115">
        <f t="shared" ref="LJ16" si="249">SUM(LJ9:LJ15)</f>
        <v>0</v>
      </c>
      <c r="LK16" s="115">
        <f t="shared" ref="LK16" si="250">SUM(LK9:LK15)</f>
        <v>0</v>
      </c>
      <c r="LL16" s="115">
        <f t="shared" ref="LL16" si="251">SUM(LL9:LL15)</f>
        <v>0</v>
      </c>
      <c r="LM16" s="115">
        <f t="shared" ref="LM16" si="252">SUM(LM9:LM15)</f>
        <v>0</v>
      </c>
      <c r="LN16" s="115">
        <f t="shared" ref="LN16" si="253">SUM(LN9:LN15)</f>
        <v>0</v>
      </c>
      <c r="LO16" s="115">
        <f t="shared" ref="LO16" si="254">SUM(LO9:LO15)</f>
        <v>0</v>
      </c>
      <c r="LP16" s="115">
        <f t="shared" ref="LP16" si="255">SUM(LP9:LP15)</f>
        <v>0</v>
      </c>
      <c r="LQ16" s="115">
        <f t="shared" ref="LQ16" si="256">SUM(LQ9:LQ15)</f>
        <v>0</v>
      </c>
      <c r="LR16" s="115"/>
      <c r="LS16" s="179" t="s">
        <v>12</v>
      </c>
      <c r="LT16" s="179"/>
      <c r="LU16" s="115"/>
      <c r="LV16" s="115"/>
      <c r="LW16" s="115"/>
      <c r="LX16" s="115">
        <f>SUM(LX9:LX15)</f>
        <v>0</v>
      </c>
      <c r="LY16" s="115">
        <f t="shared" ref="LY16" si="257">SUM(LY9:LY15)</f>
        <v>0</v>
      </c>
      <c r="LZ16" s="115">
        <f t="shared" ref="LZ16" si="258">SUM(LZ9:LZ15)</f>
        <v>25000</v>
      </c>
      <c r="MA16" s="115">
        <f t="shared" ref="MA16" si="259">SUM(MA9:MA15)</f>
        <v>524020</v>
      </c>
      <c r="MB16" s="115">
        <f t="shared" ref="MB16" si="260">SUM(MB9:MB15)</f>
        <v>150000</v>
      </c>
      <c r="MC16" s="115">
        <f t="shared" ref="MC16" si="261">SUM(MC9:MC15)</f>
        <v>220000</v>
      </c>
      <c r="MD16" s="115">
        <f t="shared" ref="MD16" si="262">SUM(MD9:MD15)</f>
        <v>154020</v>
      </c>
      <c r="ME16" s="115">
        <f t="shared" ref="ME16" si="263">SUM(ME9:ME15)</f>
        <v>0</v>
      </c>
      <c r="MF16" s="115">
        <f t="shared" ref="MF16" si="264">SUM(MF9:MF15)</f>
        <v>0</v>
      </c>
      <c r="MG16" s="115"/>
      <c r="MH16" s="179" t="s">
        <v>12</v>
      </c>
      <c r="MI16" s="179"/>
      <c r="MJ16" s="115"/>
      <c r="MK16" s="115"/>
      <c r="ML16" s="115"/>
      <c r="MM16" s="115">
        <f>SUM(MM9:MM15)</f>
        <v>0</v>
      </c>
      <c r="MN16" s="115">
        <f t="shared" ref="MN16" si="265">SUM(MN9:MN15)</f>
        <v>0</v>
      </c>
      <c r="MO16" s="115">
        <f t="shared" ref="MO16" si="266">SUM(MO9:MO15)</f>
        <v>0</v>
      </c>
      <c r="MP16" s="115">
        <f t="shared" ref="MP16" si="267">SUM(MP9:MP15)</f>
        <v>0</v>
      </c>
      <c r="MQ16" s="115">
        <f t="shared" ref="MQ16" si="268">SUM(MQ9:MQ15)</f>
        <v>0</v>
      </c>
      <c r="MR16" s="115">
        <f t="shared" ref="MR16" si="269">SUM(MR9:MR15)</f>
        <v>0</v>
      </c>
      <c r="MS16" s="115">
        <f t="shared" ref="MS16" si="270">SUM(MS9:MS15)</f>
        <v>0</v>
      </c>
      <c r="MT16" s="115">
        <f t="shared" ref="MT16" si="271">SUM(MT9:MT15)</f>
        <v>0</v>
      </c>
      <c r="MU16" s="115">
        <f t="shared" ref="MU16" si="272">SUM(MU9:MU15)</f>
        <v>0</v>
      </c>
      <c r="MV16" s="115"/>
      <c r="MW16" s="179" t="s">
        <v>12</v>
      </c>
      <c r="MX16" s="179"/>
      <c r="MY16" s="115"/>
      <c r="MZ16" s="115"/>
      <c r="NA16" s="115"/>
      <c r="NB16" s="115">
        <f>SUM(NB9:NB15)</f>
        <v>0</v>
      </c>
      <c r="NC16" s="115">
        <f t="shared" ref="NC16" si="273">SUM(NC9:NC15)</f>
        <v>0</v>
      </c>
      <c r="ND16" s="115">
        <f t="shared" ref="ND16" si="274">SUM(ND9:ND15)</f>
        <v>0</v>
      </c>
      <c r="NE16" s="115">
        <f t="shared" ref="NE16" si="275">SUM(NE9:NE15)</f>
        <v>0</v>
      </c>
      <c r="NF16" s="115">
        <f t="shared" ref="NF16" si="276">SUM(NF9:NF15)</f>
        <v>0</v>
      </c>
      <c r="NG16" s="115">
        <f t="shared" ref="NG16" si="277">SUM(NG9:NG15)</f>
        <v>0</v>
      </c>
      <c r="NH16" s="115">
        <f t="shared" ref="NH16" si="278">SUM(NH9:NH15)</f>
        <v>0</v>
      </c>
      <c r="NI16" s="115">
        <f t="shared" ref="NI16" si="279">SUM(NI9:NI15)</f>
        <v>0</v>
      </c>
      <c r="NJ16" s="115">
        <f t="shared" ref="NJ16" si="280">SUM(NJ9:NJ15)</f>
        <v>0</v>
      </c>
      <c r="NK16" s="115"/>
      <c r="NL16" s="179" t="s">
        <v>12</v>
      </c>
      <c r="NM16" s="179"/>
      <c r="NN16" s="115"/>
      <c r="NO16" s="115"/>
      <c r="NP16" s="115"/>
      <c r="NQ16" s="115">
        <f>SUM(NQ9:NQ15)</f>
        <v>0</v>
      </c>
      <c r="NR16" s="115">
        <f t="shared" ref="NR16" si="281">SUM(NR9:NR15)</f>
        <v>0</v>
      </c>
      <c r="NS16" s="115">
        <f t="shared" ref="NS16" si="282">SUM(NS9:NS15)</f>
        <v>0</v>
      </c>
      <c r="NT16" s="115">
        <f t="shared" ref="NT16" si="283">SUM(NT9:NT15)</f>
        <v>0</v>
      </c>
      <c r="NU16" s="115">
        <f t="shared" ref="NU16" si="284">SUM(NU9:NU15)</f>
        <v>0</v>
      </c>
      <c r="NV16" s="115">
        <f t="shared" ref="NV16" si="285">SUM(NV9:NV15)</f>
        <v>0</v>
      </c>
      <c r="NW16" s="115">
        <f t="shared" ref="NW16" si="286">SUM(NW9:NW15)</f>
        <v>0</v>
      </c>
      <c r="NX16" s="115">
        <f t="shared" ref="NX16" si="287">SUM(NX9:NX15)</f>
        <v>0</v>
      </c>
      <c r="NY16" s="115">
        <f t="shared" ref="NY16" si="288">SUM(NY9:NY15)</f>
        <v>0</v>
      </c>
      <c r="NZ16" s="115"/>
      <c r="OA16" s="179" t="s">
        <v>12</v>
      </c>
      <c r="OB16" s="179"/>
      <c r="OC16" s="115"/>
      <c r="OD16" s="115"/>
      <c r="OE16" s="115"/>
      <c r="OF16" s="115">
        <f>SUM(OF9:OF15)</f>
        <v>0</v>
      </c>
      <c r="OG16" s="115">
        <f t="shared" ref="OG16" si="289">SUM(OG9:OG15)</f>
        <v>0</v>
      </c>
      <c r="OH16" s="115">
        <f t="shared" ref="OH16" si="290">SUM(OH9:OH15)</f>
        <v>0</v>
      </c>
      <c r="OI16" s="115">
        <f t="shared" ref="OI16" si="291">SUM(OI9:OI15)</f>
        <v>0</v>
      </c>
      <c r="OJ16" s="115">
        <f t="shared" ref="OJ16" si="292">SUM(OJ9:OJ15)</f>
        <v>0</v>
      </c>
      <c r="OK16" s="115">
        <f t="shared" ref="OK16" si="293">SUM(OK9:OK15)</f>
        <v>0</v>
      </c>
      <c r="OL16" s="115">
        <f t="shared" ref="OL16" si="294">SUM(OL9:OL15)</f>
        <v>0</v>
      </c>
      <c r="OM16" s="115">
        <f t="shared" ref="OM16" si="295">SUM(OM9:OM15)</f>
        <v>0</v>
      </c>
      <c r="ON16" s="115">
        <f t="shared" ref="ON16" si="296">SUM(ON9:ON15)</f>
        <v>0</v>
      </c>
      <c r="OO16" s="115"/>
      <c r="OP16" s="179" t="s">
        <v>12</v>
      </c>
      <c r="OQ16" s="179"/>
      <c r="OR16" s="115"/>
      <c r="OS16" s="115"/>
      <c r="OT16" s="115"/>
      <c r="OU16" s="115">
        <f>SUM(OU9:OU15)</f>
        <v>0</v>
      </c>
      <c r="OV16" s="115">
        <f t="shared" ref="OV16" si="297">SUM(OV9:OV15)</f>
        <v>0</v>
      </c>
      <c r="OW16" s="115">
        <f t="shared" ref="OW16" si="298">SUM(OW9:OW15)</f>
        <v>0</v>
      </c>
      <c r="OX16" s="115">
        <f t="shared" ref="OX16" si="299">SUM(OX9:OX15)</f>
        <v>0</v>
      </c>
      <c r="OY16" s="115">
        <f t="shared" ref="OY16" si="300">SUM(OY9:OY15)</f>
        <v>0</v>
      </c>
      <c r="OZ16" s="115">
        <f t="shared" ref="OZ16" si="301">SUM(OZ9:OZ15)</f>
        <v>0</v>
      </c>
      <c r="PA16" s="115">
        <f t="shared" ref="PA16" si="302">SUM(PA9:PA15)</f>
        <v>0</v>
      </c>
      <c r="PB16" s="115">
        <f t="shared" ref="PB16" si="303">SUM(PB9:PB15)</f>
        <v>0</v>
      </c>
      <c r="PC16" s="115">
        <f t="shared" ref="PC16" si="304">SUM(PC9:PC15)</f>
        <v>0</v>
      </c>
      <c r="PD16" s="115"/>
      <c r="PE16" s="179" t="s">
        <v>12</v>
      </c>
      <c r="PF16" s="179"/>
      <c r="PG16" s="115"/>
      <c r="PH16" s="115"/>
      <c r="PI16" s="115"/>
      <c r="PJ16" s="115">
        <f>SUM(PJ9:PJ15)</f>
        <v>0</v>
      </c>
      <c r="PK16" s="115">
        <f t="shared" ref="PK16" si="305">SUM(PK9:PK15)</f>
        <v>0</v>
      </c>
      <c r="PL16" s="115">
        <f t="shared" ref="PL16" si="306">SUM(PL9:PL15)</f>
        <v>0</v>
      </c>
      <c r="PM16" s="115">
        <f t="shared" ref="PM16" si="307">SUM(PM9:PM15)</f>
        <v>0</v>
      </c>
      <c r="PN16" s="115">
        <f t="shared" ref="PN16" si="308">SUM(PN9:PN15)</f>
        <v>0</v>
      </c>
      <c r="PO16" s="115">
        <f t="shared" ref="PO16" si="309">SUM(PO9:PO15)</f>
        <v>0</v>
      </c>
      <c r="PP16" s="115">
        <f t="shared" ref="PP16" si="310">SUM(PP9:PP15)</f>
        <v>0</v>
      </c>
      <c r="PQ16" s="115">
        <f t="shared" ref="PQ16" si="311">SUM(PQ9:PQ15)</f>
        <v>0</v>
      </c>
      <c r="PR16" s="115">
        <f t="shared" ref="PR16" si="312">SUM(PR9:PR15)</f>
        <v>0</v>
      </c>
      <c r="PS16" s="115"/>
      <c r="PT16" s="179" t="s">
        <v>12</v>
      </c>
      <c r="PU16" s="179"/>
      <c r="PV16" s="115"/>
      <c r="PW16" s="115"/>
      <c r="PX16" s="115"/>
      <c r="PY16" s="115">
        <f>SUM(PY9:PY15)</f>
        <v>0</v>
      </c>
      <c r="PZ16" s="115">
        <f t="shared" ref="PZ16" si="313">SUM(PZ9:PZ15)</f>
        <v>0</v>
      </c>
      <c r="QA16" s="115">
        <f t="shared" ref="QA16" si="314">SUM(QA9:QA15)</f>
        <v>0</v>
      </c>
      <c r="QB16" s="115">
        <f t="shared" ref="QB16" si="315">SUM(QB9:QB15)</f>
        <v>0</v>
      </c>
      <c r="QC16" s="115">
        <f t="shared" ref="QC16" si="316">SUM(QC9:QC15)</f>
        <v>0</v>
      </c>
      <c r="QD16" s="115">
        <f t="shared" ref="QD16" si="317">SUM(QD9:QD15)</f>
        <v>0</v>
      </c>
      <c r="QE16" s="115">
        <f t="shared" ref="QE16" si="318">SUM(QE9:QE15)</f>
        <v>0</v>
      </c>
      <c r="QF16" s="115">
        <f t="shared" ref="QF16" si="319">SUM(QF9:QF15)</f>
        <v>0</v>
      </c>
      <c r="QG16" s="115">
        <f t="shared" ref="QG16" si="320">SUM(QG9:QG15)</f>
        <v>0</v>
      </c>
      <c r="QH16" s="115"/>
      <c r="QI16" s="152">
        <f t="shared" si="78"/>
        <v>5618874</v>
      </c>
      <c r="QJ16" s="115">
        <f>SUM(QJ9:QJ15)</f>
        <v>1318740</v>
      </c>
      <c r="QK16" s="115">
        <f>SUM(QK9:QK15)</f>
        <v>1808634</v>
      </c>
      <c r="QL16" s="115">
        <f>SUM(QL9:QL15)</f>
        <v>1322760</v>
      </c>
      <c r="QM16" s="115">
        <f>SUM(QM9:QM15)</f>
        <v>1168740</v>
      </c>
      <c r="QN16" s="115">
        <f>SUM(QN9:QN15)</f>
        <v>0</v>
      </c>
    </row>
    <row r="17" spans="1:456" s="116" customFormat="1" ht="12.75">
      <c r="A17" s="180" t="s">
        <v>587</v>
      </c>
      <c r="B17" s="180"/>
      <c r="C17" s="117"/>
      <c r="D17" s="117"/>
      <c r="E17" s="117"/>
      <c r="F17" s="118">
        <f>F18-F16</f>
        <v>0</v>
      </c>
      <c r="G17" s="118">
        <f t="shared" ref="G17:N17" si="321">G18-G16</f>
        <v>0</v>
      </c>
      <c r="H17" s="118">
        <f t="shared" si="321"/>
        <v>0</v>
      </c>
      <c r="I17" s="118">
        <f t="shared" si="321"/>
        <v>0</v>
      </c>
      <c r="J17" s="118">
        <f t="shared" si="321"/>
        <v>0</v>
      </c>
      <c r="K17" s="118">
        <f t="shared" si="321"/>
        <v>0</v>
      </c>
      <c r="L17" s="118">
        <f t="shared" si="321"/>
        <v>0</v>
      </c>
      <c r="M17" s="118">
        <f t="shared" si="321"/>
        <v>0</v>
      </c>
      <c r="N17" s="118">
        <f t="shared" si="321"/>
        <v>0</v>
      </c>
      <c r="O17" s="117"/>
      <c r="P17" s="180" t="s">
        <v>587</v>
      </c>
      <c r="Q17" s="180"/>
      <c r="R17" s="117"/>
      <c r="S17" s="117"/>
      <c r="T17" s="117"/>
      <c r="U17" s="118">
        <f>U18-U16</f>
        <v>0</v>
      </c>
      <c r="V17" s="118">
        <f t="shared" ref="V17" si="322">V18-V16</f>
        <v>0</v>
      </c>
      <c r="W17" s="118">
        <f t="shared" ref="W17" si="323">W18-W16</f>
        <v>0</v>
      </c>
      <c r="X17" s="118">
        <f t="shared" ref="X17" si="324">X18-X16</f>
        <v>0</v>
      </c>
      <c r="Y17" s="118">
        <f t="shared" ref="Y17" si="325">Y18-Y16</f>
        <v>0</v>
      </c>
      <c r="Z17" s="118">
        <f t="shared" ref="Z17" si="326">Z18-Z16</f>
        <v>0</v>
      </c>
      <c r="AA17" s="118">
        <f t="shared" ref="AA17" si="327">AA18-AA16</f>
        <v>0</v>
      </c>
      <c r="AB17" s="118">
        <f t="shared" ref="AB17" si="328">AB18-AB16</f>
        <v>0</v>
      </c>
      <c r="AC17" s="118">
        <f t="shared" ref="AC17" si="329">AC18-AC16</f>
        <v>0</v>
      </c>
      <c r="AD17" s="117"/>
      <c r="AE17" s="180" t="s">
        <v>587</v>
      </c>
      <c r="AF17" s="180"/>
      <c r="AG17" s="117"/>
      <c r="AH17" s="117"/>
      <c r="AI17" s="117"/>
      <c r="AJ17" s="118">
        <f>AJ18-AJ16</f>
        <v>0</v>
      </c>
      <c r="AK17" s="118">
        <f t="shared" ref="AK17" si="330">AK18-AK16</f>
        <v>0</v>
      </c>
      <c r="AL17" s="118">
        <f t="shared" ref="AL17" si="331">AL18-AL16</f>
        <v>0</v>
      </c>
      <c r="AM17" s="118">
        <f t="shared" ref="AM17" si="332">AM18-AM16</f>
        <v>0</v>
      </c>
      <c r="AN17" s="118">
        <f t="shared" ref="AN17" si="333">AN18-AN16</f>
        <v>0</v>
      </c>
      <c r="AO17" s="118">
        <f t="shared" ref="AO17" si="334">AO18-AO16</f>
        <v>0</v>
      </c>
      <c r="AP17" s="118">
        <f t="shared" ref="AP17" si="335">AP18-AP16</f>
        <v>0</v>
      </c>
      <c r="AQ17" s="118">
        <f t="shared" ref="AQ17" si="336">AQ18-AQ16</f>
        <v>0</v>
      </c>
      <c r="AR17" s="118">
        <f t="shared" ref="AR17" si="337">AR18-AR16</f>
        <v>0</v>
      </c>
      <c r="AS17" s="117"/>
      <c r="AT17" s="180" t="s">
        <v>587</v>
      </c>
      <c r="AU17" s="180"/>
      <c r="AV17" s="117"/>
      <c r="AW17" s="117"/>
      <c r="AX17" s="117"/>
      <c r="AY17" s="118">
        <f>AY18-AY16</f>
        <v>0</v>
      </c>
      <c r="AZ17" s="118">
        <f t="shared" ref="AZ17" si="338">AZ18-AZ16</f>
        <v>0</v>
      </c>
      <c r="BA17" s="118">
        <f t="shared" ref="BA17" si="339">BA18-BA16</f>
        <v>0</v>
      </c>
      <c r="BB17" s="118">
        <f t="shared" ref="BB17" si="340">BB18-BB16</f>
        <v>0</v>
      </c>
      <c r="BC17" s="118">
        <f t="shared" ref="BC17" si="341">BC18-BC16</f>
        <v>0</v>
      </c>
      <c r="BD17" s="118">
        <f t="shared" ref="BD17" si="342">BD18-BD16</f>
        <v>0</v>
      </c>
      <c r="BE17" s="118">
        <f t="shared" ref="BE17" si="343">BE18-BE16</f>
        <v>0</v>
      </c>
      <c r="BF17" s="118">
        <f t="shared" ref="BF17" si="344">BF18-BF16</f>
        <v>0</v>
      </c>
      <c r="BG17" s="118">
        <f t="shared" ref="BG17" si="345">BG18-BG16</f>
        <v>0</v>
      </c>
      <c r="BH17" s="117"/>
      <c r="BI17" s="180" t="s">
        <v>587</v>
      </c>
      <c r="BJ17" s="180"/>
      <c r="BK17" s="117"/>
      <c r="BL17" s="117"/>
      <c r="BM17" s="117"/>
      <c r="BN17" s="118">
        <f>BN18-BN16</f>
        <v>0</v>
      </c>
      <c r="BO17" s="118">
        <f t="shared" ref="BO17" si="346">BO18-BO16</f>
        <v>0</v>
      </c>
      <c r="BP17" s="118">
        <f t="shared" ref="BP17" si="347">BP18-BP16</f>
        <v>0</v>
      </c>
      <c r="BQ17" s="118">
        <f t="shared" ref="BQ17" si="348">BQ18-BQ16</f>
        <v>0</v>
      </c>
      <c r="BR17" s="118">
        <f t="shared" ref="BR17" si="349">BR18-BR16</f>
        <v>0</v>
      </c>
      <c r="BS17" s="118">
        <f t="shared" ref="BS17" si="350">BS18-BS16</f>
        <v>0</v>
      </c>
      <c r="BT17" s="118">
        <f t="shared" ref="BT17" si="351">BT18-BT16</f>
        <v>0</v>
      </c>
      <c r="BU17" s="118">
        <f t="shared" ref="BU17" si="352">BU18-BU16</f>
        <v>0</v>
      </c>
      <c r="BV17" s="118">
        <f t="shared" ref="BV17" si="353">BV18-BV16</f>
        <v>0</v>
      </c>
      <c r="BW17" s="117"/>
      <c r="BX17" s="180" t="s">
        <v>587</v>
      </c>
      <c r="BY17" s="180"/>
      <c r="BZ17" s="117"/>
      <c r="CA17" s="117"/>
      <c r="CB17" s="117"/>
      <c r="CC17" s="118">
        <f>CC18-CC16</f>
        <v>0</v>
      </c>
      <c r="CD17" s="118">
        <f t="shared" ref="CD17" si="354">CD18-CD16</f>
        <v>0</v>
      </c>
      <c r="CE17" s="118">
        <f t="shared" ref="CE17" si="355">CE18-CE16</f>
        <v>0</v>
      </c>
      <c r="CF17" s="118">
        <f t="shared" ref="CF17" si="356">CF18-CF16</f>
        <v>0</v>
      </c>
      <c r="CG17" s="118">
        <f t="shared" ref="CG17" si="357">CG18-CG16</f>
        <v>0</v>
      </c>
      <c r="CH17" s="118">
        <f t="shared" ref="CH17" si="358">CH18-CH16</f>
        <v>0</v>
      </c>
      <c r="CI17" s="118">
        <f t="shared" ref="CI17" si="359">CI18-CI16</f>
        <v>0</v>
      </c>
      <c r="CJ17" s="118">
        <f t="shared" ref="CJ17" si="360">CJ18-CJ16</f>
        <v>0</v>
      </c>
      <c r="CK17" s="118">
        <f t="shared" ref="CK17" si="361">CK18-CK16</f>
        <v>0</v>
      </c>
      <c r="CL17" s="117"/>
      <c r="CM17" s="180" t="s">
        <v>587</v>
      </c>
      <c r="CN17" s="180"/>
      <c r="CO17" s="117"/>
      <c r="CP17" s="117"/>
      <c r="CQ17" s="117"/>
      <c r="CR17" s="118">
        <f>CR18-CR16</f>
        <v>0</v>
      </c>
      <c r="CS17" s="118">
        <f t="shared" ref="CS17" si="362">CS18-CS16</f>
        <v>0</v>
      </c>
      <c r="CT17" s="118">
        <f t="shared" ref="CT17" si="363">CT18-CT16</f>
        <v>0</v>
      </c>
      <c r="CU17" s="118">
        <f t="shared" ref="CU17" si="364">CU18-CU16</f>
        <v>0</v>
      </c>
      <c r="CV17" s="118">
        <f t="shared" ref="CV17" si="365">CV18-CV16</f>
        <v>0</v>
      </c>
      <c r="CW17" s="118">
        <f t="shared" ref="CW17" si="366">CW18-CW16</f>
        <v>0</v>
      </c>
      <c r="CX17" s="118">
        <f t="shared" ref="CX17" si="367">CX18-CX16</f>
        <v>0</v>
      </c>
      <c r="CY17" s="118">
        <f t="shared" ref="CY17" si="368">CY18-CY16</f>
        <v>0</v>
      </c>
      <c r="CZ17" s="118">
        <f t="shared" ref="CZ17" si="369">CZ18-CZ16</f>
        <v>0</v>
      </c>
      <c r="DA17" s="117"/>
      <c r="DB17" s="180" t="s">
        <v>587</v>
      </c>
      <c r="DC17" s="180"/>
      <c r="DD17" s="117"/>
      <c r="DE17" s="117"/>
      <c r="DF17" s="117"/>
      <c r="DG17" s="118">
        <f>DG18-DG16</f>
        <v>0</v>
      </c>
      <c r="DH17" s="118">
        <f t="shared" ref="DH17" si="370">DH18-DH16</f>
        <v>0</v>
      </c>
      <c r="DI17" s="118">
        <f t="shared" ref="DI17" si="371">DI18-DI16</f>
        <v>0</v>
      </c>
      <c r="DJ17" s="118">
        <f t="shared" ref="DJ17" si="372">DJ18-DJ16</f>
        <v>0</v>
      </c>
      <c r="DK17" s="118">
        <f t="shared" ref="DK17" si="373">DK18-DK16</f>
        <v>0</v>
      </c>
      <c r="DL17" s="118">
        <f t="shared" ref="DL17" si="374">DL18-DL16</f>
        <v>0</v>
      </c>
      <c r="DM17" s="118">
        <f t="shared" ref="DM17" si="375">DM18-DM16</f>
        <v>0</v>
      </c>
      <c r="DN17" s="118">
        <f t="shared" ref="DN17" si="376">DN18-DN16</f>
        <v>0</v>
      </c>
      <c r="DO17" s="118">
        <f t="shared" ref="DO17" si="377">DO18-DO16</f>
        <v>0</v>
      </c>
      <c r="DP17" s="117"/>
      <c r="DQ17" s="180" t="s">
        <v>587</v>
      </c>
      <c r="DR17" s="180"/>
      <c r="DS17" s="117"/>
      <c r="DT17" s="117"/>
      <c r="DU17" s="117"/>
      <c r="DV17" s="118">
        <f>DV18-DV16</f>
        <v>0</v>
      </c>
      <c r="DW17" s="118">
        <f t="shared" ref="DW17" si="378">DW18-DW16</f>
        <v>0</v>
      </c>
      <c r="DX17" s="118">
        <f t="shared" ref="DX17" si="379">DX18-DX16</f>
        <v>0</v>
      </c>
      <c r="DY17" s="118">
        <f t="shared" ref="DY17" si="380">DY18-DY16</f>
        <v>0</v>
      </c>
      <c r="DZ17" s="118">
        <f t="shared" ref="DZ17" si="381">DZ18-DZ16</f>
        <v>0</v>
      </c>
      <c r="EA17" s="118">
        <f t="shared" ref="EA17" si="382">EA18-EA16</f>
        <v>0</v>
      </c>
      <c r="EB17" s="118">
        <f t="shared" ref="EB17" si="383">EB18-EB16</f>
        <v>0</v>
      </c>
      <c r="EC17" s="118">
        <f t="shared" ref="EC17" si="384">EC18-EC16</f>
        <v>0</v>
      </c>
      <c r="ED17" s="118">
        <f t="shared" ref="ED17" si="385">ED18-ED16</f>
        <v>0</v>
      </c>
      <c r="EE17" s="117"/>
      <c r="EF17" s="180" t="s">
        <v>587</v>
      </c>
      <c r="EG17" s="180"/>
      <c r="EH17" s="117"/>
      <c r="EI17" s="117"/>
      <c r="EJ17" s="117"/>
      <c r="EK17" s="118">
        <f>EK18-EK16</f>
        <v>0</v>
      </c>
      <c r="EL17" s="118">
        <f t="shared" ref="EL17" si="386">EL18-EL16</f>
        <v>0</v>
      </c>
      <c r="EM17" s="118">
        <f t="shared" ref="EM17" si="387">EM18-EM16</f>
        <v>0</v>
      </c>
      <c r="EN17" s="118">
        <f t="shared" ref="EN17" si="388">EN18-EN16</f>
        <v>0</v>
      </c>
      <c r="EO17" s="118">
        <f t="shared" ref="EO17" si="389">EO18-EO16</f>
        <v>0</v>
      </c>
      <c r="EP17" s="118">
        <f t="shared" ref="EP17" si="390">EP18-EP16</f>
        <v>0</v>
      </c>
      <c r="EQ17" s="118">
        <f t="shared" ref="EQ17" si="391">EQ18-EQ16</f>
        <v>0</v>
      </c>
      <c r="ER17" s="118">
        <f t="shared" ref="ER17" si="392">ER18-ER16</f>
        <v>0</v>
      </c>
      <c r="ES17" s="118">
        <f t="shared" ref="ES17" si="393">ES18-ES16</f>
        <v>0</v>
      </c>
      <c r="ET17" s="117"/>
      <c r="EU17" s="180" t="s">
        <v>587</v>
      </c>
      <c r="EV17" s="180"/>
      <c r="EW17" s="117"/>
      <c r="EX17" s="117"/>
      <c r="EY17" s="117"/>
      <c r="EZ17" s="118">
        <f>EZ18-EZ16</f>
        <v>0</v>
      </c>
      <c r="FA17" s="118">
        <f t="shared" ref="FA17" si="394">FA18-FA16</f>
        <v>0</v>
      </c>
      <c r="FB17" s="118">
        <f t="shared" ref="FB17" si="395">FB18-FB16</f>
        <v>0</v>
      </c>
      <c r="FC17" s="118">
        <f t="shared" ref="FC17" si="396">FC18-FC16</f>
        <v>0</v>
      </c>
      <c r="FD17" s="118">
        <f t="shared" ref="FD17" si="397">FD18-FD16</f>
        <v>0</v>
      </c>
      <c r="FE17" s="118">
        <f t="shared" ref="FE17" si="398">FE18-FE16</f>
        <v>0</v>
      </c>
      <c r="FF17" s="118">
        <f t="shared" ref="FF17" si="399">FF18-FF16</f>
        <v>0</v>
      </c>
      <c r="FG17" s="118">
        <f t="shared" ref="FG17" si="400">FG18-FG16</f>
        <v>0</v>
      </c>
      <c r="FH17" s="118">
        <f t="shared" ref="FH17" si="401">FH18-FH16</f>
        <v>0</v>
      </c>
      <c r="FI17" s="117"/>
      <c r="FJ17" s="180" t="s">
        <v>587</v>
      </c>
      <c r="FK17" s="180"/>
      <c r="FL17" s="117"/>
      <c r="FM17" s="117"/>
      <c r="FN17" s="117"/>
      <c r="FO17" s="118">
        <f>FO18-FO16</f>
        <v>0</v>
      </c>
      <c r="FP17" s="118">
        <f t="shared" ref="FP17" si="402">FP18-FP16</f>
        <v>0</v>
      </c>
      <c r="FQ17" s="118">
        <f t="shared" ref="FQ17" si="403">FQ18-FQ16</f>
        <v>0</v>
      </c>
      <c r="FR17" s="118">
        <f t="shared" ref="FR17" si="404">FR18-FR16</f>
        <v>0</v>
      </c>
      <c r="FS17" s="118">
        <f t="shared" ref="FS17" si="405">FS18-FS16</f>
        <v>0</v>
      </c>
      <c r="FT17" s="118">
        <f t="shared" ref="FT17" si="406">FT18-FT16</f>
        <v>0</v>
      </c>
      <c r="FU17" s="118">
        <f t="shared" ref="FU17" si="407">FU18-FU16</f>
        <v>0</v>
      </c>
      <c r="FV17" s="118">
        <f t="shared" ref="FV17" si="408">FV18-FV16</f>
        <v>0</v>
      </c>
      <c r="FW17" s="118">
        <f t="shared" ref="FW17" si="409">FW18-FW16</f>
        <v>0</v>
      </c>
      <c r="FX17" s="117"/>
      <c r="FY17" s="180" t="s">
        <v>587</v>
      </c>
      <c r="FZ17" s="180"/>
      <c r="GA17" s="117"/>
      <c r="GB17" s="117"/>
      <c r="GC17" s="117"/>
      <c r="GD17" s="118">
        <f>GD18-GD16</f>
        <v>0</v>
      </c>
      <c r="GE17" s="118">
        <f t="shared" ref="GE17" si="410">GE18-GE16</f>
        <v>0</v>
      </c>
      <c r="GF17" s="118">
        <f t="shared" ref="GF17" si="411">GF18-GF16</f>
        <v>0</v>
      </c>
      <c r="GG17" s="118">
        <f t="shared" ref="GG17" si="412">GG18-GG16</f>
        <v>0</v>
      </c>
      <c r="GH17" s="118">
        <f t="shared" ref="GH17" si="413">GH18-GH16</f>
        <v>0</v>
      </c>
      <c r="GI17" s="118">
        <f t="shared" ref="GI17" si="414">GI18-GI16</f>
        <v>0</v>
      </c>
      <c r="GJ17" s="118">
        <f t="shared" ref="GJ17" si="415">GJ18-GJ16</f>
        <v>0</v>
      </c>
      <c r="GK17" s="118">
        <f t="shared" ref="GK17" si="416">GK18-GK16</f>
        <v>0</v>
      </c>
      <c r="GL17" s="118">
        <f t="shared" ref="GL17" si="417">GL18-GL16</f>
        <v>0</v>
      </c>
      <c r="GM17" s="117"/>
      <c r="GN17" s="180" t="s">
        <v>587</v>
      </c>
      <c r="GO17" s="180"/>
      <c r="GP17" s="117"/>
      <c r="GQ17" s="117"/>
      <c r="GR17" s="117"/>
      <c r="GS17" s="118">
        <f>GS18-GS16</f>
        <v>1</v>
      </c>
      <c r="GT17" s="118">
        <f t="shared" ref="GT17" si="418">GT18-GT16</f>
        <v>2262158</v>
      </c>
      <c r="GU17" s="118">
        <f t="shared" ref="GU17" si="419">GU18-GU16</f>
        <v>0</v>
      </c>
      <c r="GV17" s="118">
        <f t="shared" ref="GV17" si="420">GV18-GV16</f>
        <v>2262158</v>
      </c>
      <c r="GW17" s="118">
        <f t="shared" ref="GW17" si="421">GW18-GW16</f>
        <v>565541</v>
      </c>
      <c r="GX17" s="118">
        <f t="shared" ref="GX17" si="422">GX18-GX16</f>
        <v>565538</v>
      </c>
      <c r="GY17" s="118">
        <f t="shared" ref="GY17" si="423">GY18-GY16</f>
        <v>565538</v>
      </c>
      <c r="GZ17" s="118">
        <f t="shared" ref="GZ17" si="424">GZ18-GZ16</f>
        <v>565541</v>
      </c>
      <c r="HA17" s="118">
        <f t="shared" ref="HA17" si="425">HA18-HA16</f>
        <v>0</v>
      </c>
      <c r="HB17" s="117"/>
      <c r="HC17" s="180" t="s">
        <v>587</v>
      </c>
      <c r="HD17" s="180"/>
      <c r="HE17" s="117"/>
      <c r="HF17" s="117"/>
      <c r="HG17" s="117"/>
      <c r="HH17" s="118">
        <f>HH18-HH16</f>
        <v>0</v>
      </c>
      <c r="HI17" s="118">
        <f t="shared" ref="HI17" si="426">HI18-HI16</f>
        <v>-839800</v>
      </c>
      <c r="HJ17" s="118">
        <f t="shared" ref="HJ17" si="427">HJ18-HJ16</f>
        <v>1270600</v>
      </c>
      <c r="HK17" s="118">
        <f t="shared" ref="HK17" si="428">HK18-HK16</f>
        <v>1270600</v>
      </c>
      <c r="HL17" s="118">
        <f t="shared" ref="HL17" si="429">HL18-HL16</f>
        <v>422623.5</v>
      </c>
      <c r="HM17" s="118">
        <f t="shared" ref="HM17" si="430">HM18-HM16</f>
        <v>2729.5</v>
      </c>
      <c r="HN17" s="118">
        <f t="shared" ref="HN17" si="431">HN18-HN16</f>
        <v>422623.5</v>
      </c>
      <c r="HO17" s="118">
        <f t="shared" ref="HO17" si="432">HO18-HO16</f>
        <v>422623.5</v>
      </c>
      <c r="HP17" s="118">
        <f t="shared" ref="HP17" si="433">HP18-HP16</f>
        <v>0</v>
      </c>
      <c r="HQ17" s="117"/>
      <c r="HR17" s="180" t="s">
        <v>587</v>
      </c>
      <c r="HS17" s="180"/>
      <c r="HT17" s="117"/>
      <c r="HU17" s="117"/>
      <c r="HV17" s="117"/>
      <c r="HW17" s="118">
        <f>HW18-HW16</f>
        <v>0</v>
      </c>
      <c r="HX17" s="118">
        <f t="shared" ref="HX17" si="434">HX18-HX16</f>
        <v>0</v>
      </c>
      <c r="HY17" s="118">
        <f t="shared" ref="HY17" si="435">HY18-HY16</f>
        <v>0</v>
      </c>
      <c r="HZ17" s="118">
        <f t="shared" ref="HZ17" si="436">HZ18-HZ16</f>
        <v>0</v>
      </c>
      <c r="IA17" s="118">
        <f t="shared" ref="IA17" si="437">IA18-IA16</f>
        <v>0</v>
      </c>
      <c r="IB17" s="118">
        <f t="shared" ref="IB17" si="438">IB18-IB16</f>
        <v>0</v>
      </c>
      <c r="IC17" s="118">
        <f t="shared" ref="IC17" si="439">IC18-IC16</f>
        <v>0</v>
      </c>
      <c r="ID17" s="118">
        <f t="shared" ref="ID17" si="440">ID18-ID16</f>
        <v>0</v>
      </c>
      <c r="IE17" s="118">
        <f t="shared" ref="IE17" si="441">IE18-IE16</f>
        <v>0</v>
      </c>
      <c r="IF17" s="117"/>
      <c r="IG17" s="180" t="s">
        <v>587</v>
      </c>
      <c r="IH17" s="180"/>
      <c r="II17" s="117"/>
      <c r="IJ17" s="117"/>
      <c r="IK17" s="117"/>
      <c r="IL17" s="118">
        <f>IL18-IL16</f>
        <v>0</v>
      </c>
      <c r="IM17" s="118">
        <f t="shared" ref="IM17" si="442">IM18-IM16</f>
        <v>0</v>
      </c>
      <c r="IN17" s="118">
        <f t="shared" ref="IN17" si="443">IN18-IN16</f>
        <v>0</v>
      </c>
      <c r="IO17" s="118">
        <f t="shared" ref="IO17" si="444">IO18-IO16</f>
        <v>0</v>
      </c>
      <c r="IP17" s="118">
        <f t="shared" ref="IP17" si="445">IP18-IP16</f>
        <v>0</v>
      </c>
      <c r="IQ17" s="118">
        <f t="shared" ref="IQ17" si="446">IQ18-IQ16</f>
        <v>0</v>
      </c>
      <c r="IR17" s="118">
        <f t="shared" ref="IR17" si="447">IR18-IR16</f>
        <v>0</v>
      </c>
      <c r="IS17" s="118">
        <f t="shared" ref="IS17" si="448">IS18-IS16</f>
        <v>0</v>
      </c>
      <c r="IT17" s="118">
        <f t="shared" ref="IT17" si="449">IT18-IT16</f>
        <v>0</v>
      </c>
      <c r="IU17" s="117"/>
      <c r="IV17" s="180" t="s">
        <v>587</v>
      </c>
      <c r="IW17" s="180"/>
      <c r="IX17" s="117"/>
      <c r="IY17" s="117"/>
      <c r="IZ17" s="117"/>
      <c r="JA17" s="118">
        <f>JA18-JA16</f>
        <v>0</v>
      </c>
      <c r="JB17" s="118">
        <f t="shared" ref="JB17:JI17" si="450">JB18-JB16</f>
        <v>0</v>
      </c>
      <c r="JC17" s="118">
        <f t="shared" si="450"/>
        <v>0</v>
      </c>
      <c r="JD17" s="118">
        <f t="shared" si="450"/>
        <v>0</v>
      </c>
      <c r="JE17" s="118">
        <f t="shared" si="450"/>
        <v>0</v>
      </c>
      <c r="JF17" s="118">
        <f t="shared" si="450"/>
        <v>0</v>
      </c>
      <c r="JG17" s="118">
        <f t="shared" si="450"/>
        <v>0</v>
      </c>
      <c r="JH17" s="118">
        <f t="shared" si="450"/>
        <v>0</v>
      </c>
      <c r="JI17" s="118">
        <f t="shared" si="450"/>
        <v>0</v>
      </c>
      <c r="JJ17" s="117"/>
      <c r="JK17" s="180" t="s">
        <v>587</v>
      </c>
      <c r="JL17" s="180"/>
      <c r="JM17" s="117"/>
      <c r="JN17" s="117"/>
      <c r="JO17" s="117"/>
      <c r="JP17" s="118">
        <f>JP18-JP16</f>
        <v>0</v>
      </c>
      <c r="JQ17" s="118">
        <f t="shared" ref="JQ17:JX17" si="451">JQ18-JQ16</f>
        <v>0</v>
      </c>
      <c r="JR17" s="118">
        <f t="shared" si="451"/>
        <v>0</v>
      </c>
      <c r="JS17" s="118">
        <f t="shared" si="451"/>
        <v>0</v>
      </c>
      <c r="JT17" s="118">
        <f t="shared" si="451"/>
        <v>0</v>
      </c>
      <c r="JU17" s="118">
        <f t="shared" si="451"/>
        <v>0</v>
      </c>
      <c r="JV17" s="118">
        <f t="shared" si="451"/>
        <v>0</v>
      </c>
      <c r="JW17" s="118">
        <f t="shared" si="451"/>
        <v>0</v>
      </c>
      <c r="JX17" s="118">
        <f t="shared" si="451"/>
        <v>0</v>
      </c>
      <c r="JY17" s="117"/>
      <c r="JZ17" s="180" t="s">
        <v>587</v>
      </c>
      <c r="KA17" s="180"/>
      <c r="KB17" s="117"/>
      <c r="KC17" s="117"/>
      <c r="KD17" s="117"/>
      <c r="KE17" s="118">
        <f>KE18-KE16</f>
        <v>0</v>
      </c>
      <c r="KF17" s="118">
        <f t="shared" ref="KF17:KM17" si="452">KF18-KF16</f>
        <v>0</v>
      </c>
      <c r="KG17" s="118">
        <f t="shared" si="452"/>
        <v>0</v>
      </c>
      <c r="KH17" s="118">
        <f t="shared" si="452"/>
        <v>0</v>
      </c>
      <c r="KI17" s="118">
        <f t="shared" si="452"/>
        <v>0</v>
      </c>
      <c r="KJ17" s="118">
        <f t="shared" si="452"/>
        <v>0</v>
      </c>
      <c r="KK17" s="118">
        <f t="shared" si="452"/>
        <v>0</v>
      </c>
      <c r="KL17" s="118">
        <f t="shared" si="452"/>
        <v>0</v>
      </c>
      <c r="KM17" s="118">
        <f t="shared" si="452"/>
        <v>0</v>
      </c>
      <c r="KN17" s="117"/>
      <c r="KO17" s="180" t="s">
        <v>587</v>
      </c>
      <c r="KP17" s="180"/>
      <c r="KQ17" s="117"/>
      <c r="KR17" s="117"/>
      <c r="KS17" s="117"/>
      <c r="KT17" s="118">
        <f>KT18-KT16</f>
        <v>0</v>
      </c>
      <c r="KU17" s="118">
        <f t="shared" ref="KU17:LB17" si="453">KU18-KU16</f>
        <v>0</v>
      </c>
      <c r="KV17" s="118">
        <f t="shared" si="453"/>
        <v>0</v>
      </c>
      <c r="KW17" s="118">
        <f t="shared" si="453"/>
        <v>0</v>
      </c>
      <c r="KX17" s="118">
        <f t="shared" si="453"/>
        <v>0</v>
      </c>
      <c r="KY17" s="118">
        <f t="shared" si="453"/>
        <v>0</v>
      </c>
      <c r="KZ17" s="118">
        <f t="shared" si="453"/>
        <v>0</v>
      </c>
      <c r="LA17" s="118">
        <f t="shared" si="453"/>
        <v>0</v>
      </c>
      <c r="LB17" s="118">
        <f t="shared" si="453"/>
        <v>0</v>
      </c>
      <c r="LC17" s="117"/>
      <c r="LD17" s="180" t="s">
        <v>587</v>
      </c>
      <c r="LE17" s="180"/>
      <c r="LF17" s="117"/>
      <c r="LG17" s="117"/>
      <c r="LH17" s="117"/>
      <c r="LI17" s="118">
        <f>LI18-LI16</f>
        <v>0</v>
      </c>
      <c r="LJ17" s="118">
        <f t="shared" ref="LJ17" si="454">LJ18-LJ16</f>
        <v>0</v>
      </c>
      <c r="LK17" s="118">
        <f t="shared" ref="LK17" si="455">LK18-LK16</f>
        <v>0</v>
      </c>
      <c r="LL17" s="118">
        <f t="shared" ref="LL17" si="456">LL18-LL16</f>
        <v>0</v>
      </c>
      <c r="LM17" s="118">
        <f t="shared" ref="LM17" si="457">LM18-LM16</f>
        <v>0</v>
      </c>
      <c r="LN17" s="118">
        <f t="shared" ref="LN17" si="458">LN18-LN16</f>
        <v>0</v>
      </c>
      <c r="LO17" s="118">
        <f t="shared" ref="LO17" si="459">LO18-LO16</f>
        <v>0</v>
      </c>
      <c r="LP17" s="118">
        <f t="shared" ref="LP17" si="460">LP18-LP16</f>
        <v>0</v>
      </c>
      <c r="LQ17" s="118">
        <f t="shared" ref="LQ17" si="461">LQ18-LQ16</f>
        <v>0</v>
      </c>
      <c r="LR17" s="117"/>
      <c r="LS17" s="180" t="s">
        <v>587</v>
      </c>
      <c r="LT17" s="180"/>
      <c r="LU17" s="117"/>
      <c r="LV17" s="117"/>
      <c r="LW17" s="117"/>
      <c r="LX17" s="118">
        <f>LX18-LX16</f>
        <v>2</v>
      </c>
      <c r="LY17" s="118">
        <f t="shared" ref="LY17" si="462">LY18-LY16</f>
        <v>499020</v>
      </c>
      <c r="LZ17" s="118">
        <f t="shared" ref="LZ17" si="463">LZ18-LZ16</f>
        <v>0</v>
      </c>
      <c r="MA17" s="118">
        <f t="shared" ref="MA17" si="464">MA18-MA16</f>
        <v>0</v>
      </c>
      <c r="MB17" s="118">
        <f t="shared" ref="MB17" si="465">MB18-MB16</f>
        <v>0</v>
      </c>
      <c r="MC17" s="118">
        <f t="shared" ref="MC17" si="466">MC18-MC16</f>
        <v>0</v>
      </c>
      <c r="MD17" s="118">
        <f t="shared" ref="MD17" si="467">MD18-MD16</f>
        <v>0</v>
      </c>
      <c r="ME17" s="118">
        <f t="shared" ref="ME17" si="468">ME18-ME16</f>
        <v>0</v>
      </c>
      <c r="MF17" s="118">
        <f t="shared" ref="MF17" si="469">MF18-MF16</f>
        <v>0</v>
      </c>
      <c r="MG17" s="117"/>
      <c r="MH17" s="180" t="s">
        <v>587</v>
      </c>
      <c r="MI17" s="180"/>
      <c r="MJ17" s="117"/>
      <c r="MK17" s="117"/>
      <c r="ML17" s="117"/>
      <c r="MM17" s="118">
        <f>MM18-MM16</f>
        <v>0</v>
      </c>
      <c r="MN17" s="118">
        <f t="shared" ref="MN17" si="470">MN18-MN16</f>
        <v>0</v>
      </c>
      <c r="MO17" s="118">
        <f t="shared" ref="MO17" si="471">MO18-MO16</f>
        <v>0</v>
      </c>
      <c r="MP17" s="118">
        <f t="shared" ref="MP17" si="472">MP18-MP16</f>
        <v>0</v>
      </c>
      <c r="MQ17" s="118">
        <f t="shared" ref="MQ17" si="473">MQ18-MQ16</f>
        <v>0</v>
      </c>
      <c r="MR17" s="118">
        <f t="shared" ref="MR17" si="474">MR18-MR16</f>
        <v>0</v>
      </c>
      <c r="MS17" s="118">
        <f t="shared" ref="MS17" si="475">MS18-MS16</f>
        <v>0</v>
      </c>
      <c r="MT17" s="118">
        <f t="shared" ref="MT17" si="476">MT18-MT16</f>
        <v>0</v>
      </c>
      <c r="MU17" s="118">
        <f t="shared" ref="MU17" si="477">MU18-MU16</f>
        <v>0</v>
      </c>
      <c r="MV17" s="117"/>
      <c r="MW17" s="180" t="s">
        <v>587</v>
      </c>
      <c r="MX17" s="180"/>
      <c r="MY17" s="117"/>
      <c r="MZ17" s="117"/>
      <c r="NA17" s="117"/>
      <c r="NB17" s="118">
        <f>NB18-NB16</f>
        <v>2</v>
      </c>
      <c r="NC17" s="118">
        <f t="shared" ref="NC17" si="478">NC18-NC16</f>
        <v>10000</v>
      </c>
      <c r="ND17" s="118">
        <f t="shared" ref="ND17" si="479">ND18-ND16</f>
        <v>0</v>
      </c>
      <c r="NE17" s="118">
        <f t="shared" ref="NE17" si="480">NE18-NE16</f>
        <v>10000</v>
      </c>
      <c r="NF17" s="118">
        <f t="shared" ref="NF17" si="481">NF18-NF16</f>
        <v>0</v>
      </c>
      <c r="NG17" s="118">
        <f t="shared" ref="NG17" si="482">NG18-NG16</f>
        <v>10000</v>
      </c>
      <c r="NH17" s="118">
        <f t="shared" ref="NH17" si="483">NH18-NH16</f>
        <v>0</v>
      </c>
      <c r="NI17" s="118">
        <f t="shared" ref="NI17" si="484">NI18-NI16</f>
        <v>0</v>
      </c>
      <c r="NJ17" s="118">
        <f t="shared" ref="NJ17" si="485">NJ18-NJ16</f>
        <v>0</v>
      </c>
      <c r="NK17" s="117"/>
      <c r="NL17" s="180" t="s">
        <v>587</v>
      </c>
      <c r="NM17" s="180"/>
      <c r="NN17" s="117"/>
      <c r="NO17" s="117"/>
      <c r="NP17" s="117"/>
      <c r="NQ17" s="118">
        <f>NQ18-NQ16</f>
        <v>0</v>
      </c>
      <c r="NR17" s="118">
        <f t="shared" ref="NR17" si="486">NR18-NR16</f>
        <v>0</v>
      </c>
      <c r="NS17" s="118">
        <f t="shared" ref="NS17" si="487">NS18-NS16</f>
        <v>0</v>
      </c>
      <c r="NT17" s="118">
        <f t="shared" ref="NT17" si="488">NT18-NT16</f>
        <v>0</v>
      </c>
      <c r="NU17" s="118">
        <f t="shared" ref="NU17" si="489">NU18-NU16</f>
        <v>0</v>
      </c>
      <c r="NV17" s="118">
        <f t="shared" ref="NV17" si="490">NV18-NV16</f>
        <v>0</v>
      </c>
      <c r="NW17" s="118">
        <f t="shared" ref="NW17" si="491">NW18-NW16</f>
        <v>0</v>
      </c>
      <c r="NX17" s="118">
        <f t="shared" ref="NX17" si="492">NX18-NX16</f>
        <v>0</v>
      </c>
      <c r="NY17" s="118">
        <f t="shared" ref="NY17" si="493">NY18-NY16</f>
        <v>0</v>
      </c>
      <c r="NZ17" s="117"/>
      <c r="OA17" s="180" t="s">
        <v>587</v>
      </c>
      <c r="OB17" s="180"/>
      <c r="OC17" s="117"/>
      <c r="OD17" s="117"/>
      <c r="OE17" s="117"/>
      <c r="OF17" s="118">
        <f>OF18-OF16</f>
        <v>0</v>
      </c>
      <c r="OG17" s="118">
        <f t="shared" ref="OG17" si="494">OG18-OG16</f>
        <v>0</v>
      </c>
      <c r="OH17" s="118">
        <f t="shared" ref="OH17" si="495">OH18-OH16</f>
        <v>0</v>
      </c>
      <c r="OI17" s="118">
        <f t="shared" ref="OI17" si="496">OI18-OI16</f>
        <v>0</v>
      </c>
      <c r="OJ17" s="118">
        <f t="shared" ref="OJ17" si="497">OJ18-OJ16</f>
        <v>0</v>
      </c>
      <c r="OK17" s="118">
        <f t="shared" ref="OK17" si="498">OK18-OK16</f>
        <v>0</v>
      </c>
      <c r="OL17" s="118">
        <f t="shared" ref="OL17" si="499">OL18-OL16</f>
        <v>0</v>
      </c>
      <c r="OM17" s="118">
        <f t="shared" ref="OM17" si="500">OM18-OM16</f>
        <v>0</v>
      </c>
      <c r="ON17" s="118">
        <f t="shared" ref="ON17" si="501">ON18-ON16</f>
        <v>0</v>
      </c>
      <c r="OO17" s="117"/>
      <c r="OP17" s="180" t="s">
        <v>587</v>
      </c>
      <c r="OQ17" s="180"/>
      <c r="OR17" s="117"/>
      <c r="OS17" s="117"/>
      <c r="OT17" s="117"/>
      <c r="OU17" s="118">
        <f>OU18-OU16</f>
        <v>0</v>
      </c>
      <c r="OV17" s="118">
        <f t="shared" ref="OV17" si="502">OV18-OV16</f>
        <v>300000</v>
      </c>
      <c r="OW17" s="118">
        <f t="shared" ref="OW17" si="503">OW18-OW16</f>
        <v>0</v>
      </c>
      <c r="OX17" s="118">
        <f t="shared" ref="OX17" si="504">OX18-OX16</f>
        <v>300000</v>
      </c>
      <c r="OY17" s="118">
        <f t="shared" ref="OY17" si="505">OY18-OY16</f>
        <v>75000</v>
      </c>
      <c r="OZ17" s="118">
        <f t="shared" ref="OZ17" si="506">OZ18-OZ16</f>
        <v>75000</v>
      </c>
      <c r="PA17" s="118">
        <f t="shared" ref="PA17" si="507">PA18-PA16</f>
        <v>75000</v>
      </c>
      <c r="PB17" s="118">
        <f t="shared" ref="PB17" si="508">PB18-PB16</f>
        <v>75000</v>
      </c>
      <c r="PC17" s="118">
        <f t="shared" ref="PC17" si="509">PC18-PC16</f>
        <v>0</v>
      </c>
      <c r="PD17" s="117"/>
      <c r="PE17" s="180" t="s">
        <v>587</v>
      </c>
      <c r="PF17" s="180"/>
      <c r="PG17" s="117"/>
      <c r="PH17" s="117"/>
      <c r="PI17" s="117"/>
      <c r="PJ17" s="118">
        <f>PJ18-PJ16</f>
        <v>0</v>
      </c>
      <c r="PK17" s="118">
        <f t="shared" ref="PK17" si="510">PK18-PK16</f>
        <v>0</v>
      </c>
      <c r="PL17" s="118">
        <f t="shared" ref="PL17" si="511">PL18-PL16</f>
        <v>0</v>
      </c>
      <c r="PM17" s="118">
        <f t="shared" ref="PM17" si="512">PM18-PM16</f>
        <v>0</v>
      </c>
      <c r="PN17" s="118">
        <f t="shared" ref="PN17" si="513">PN18-PN16</f>
        <v>0</v>
      </c>
      <c r="PO17" s="118">
        <f t="shared" ref="PO17" si="514">PO18-PO16</f>
        <v>0</v>
      </c>
      <c r="PP17" s="118">
        <f t="shared" ref="PP17" si="515">PP18-PP16</f>
        <v>0</v>
      </c>
      <c r="PQ17" s="118">
        <f t="shared" ref="PQ17" si="516">PQ18-PQ16</f>
        <v>0</v>
      </c>
      <c r="PR17" s="118">
        <f t="shared" ref="PR17" si="517">PR18-PR16</f>
        <v>0</v>
      </c>
      <c r="PS17" s="117"/>
      <c r="PT17" s="180" t="s">
        <v>587</v>
      </c>
      <c r="PU17" s="180"/>
      <c r="PV17" s="117"/>
      <c r="PW17" s="117"/>
      <c r="PX17" s="117"/>
      <c r="PY17" s="118">
        <f>PY18-PY16</f>
        <v>0</v>
      </c>
      <c r="PZ17" s="118">
        <f t="shared" ref="PZ17" si="518">PZ18-PZ16</f>
        <v>0</v>
      </c>
      <c r="QA17" s="118">
        <f t="shared" ref="QA17" si="519">QA18-QA16</f>
        <v>0</v>
      </c>
      <c r="QB17" s="118">
        <f t="shared" ref="QB17" si="520">QB18-QB16</f>
        <v>0</v>
      </c>
      <c r="QC17" s="118">
        <f t="shared" ref="QC17" si="521">QC18-QC16</f>
        <v>0</v>
      </c>
      <c r="QD17" s="118">
        <f t="shared" ref="QD17" si="522">QD18-QD16</f>
        <v>0</v>
      </c>
      <c r="QE17" s="118">
        <f t="shared" ref="QE17" si="523">QE18-QE16</f>
        <v>0</v>
      </c>
      <c r="QF17" s="118">
        <f t="shared" ref="QF17" si="524">QF18-QF16</f>
        <v>0</v>
      </c>
      <c r="QG17" s="118">
        <f t="shared" ref="QG17" si="525">QG18-QG16</f>
        <v>0</v>
      </c>
      <c r="QH17" s="117"/>
      <c r="QI17" s="151">
        <f t="shared" si="78"/>
        <v>3842758</v>
      </c>
      <c r="QJ17" s="151"/>
      <c r="QK17" s="151"/>
      <c r="QL17" s="151"/>
      <c r="QM17" s="151"/>
      <c r="QN17" s="117"/>
    </row>
    <row r="18" spans="1:456" s="116" customFormat="1" ht="12.75">
      <c r="A18" s="181" t="s">
        <v>13</v>
      </c>
      <c r="B18" s="181"/>
      <c r="C18" s="120"/>
      <c r="D18" s="120"/>
      <c r="E18" s="120"/>
      <c r="F18" s="121">
        <f>F6</f>
        <v>0</v>
      </c>
      <c r="G18" s="121">
        <f t="shared" ref="G18:N18" si="526">G6</f>
        <v>0</v>
      </c>
      <c r="H18" s="121">
        <f t="shared" si="526"/>
        <v>0</v>
      </c>
      <c r="I18" s="121">
        <f t="shared" si="526"/>
        <v>0</v>
      </c>
      <c r="J18" s="121">
        <f t="shared" si="526"/>
        <v>0</v>
      </c>
      <c r="K18" s="121">
        <f t="shared" si="526"/>
        <v>0</v>
      </c>
      <c r="L18" s="121">
        <f t="shared" si="526"/>
        <v>0</v>
      </c>
      <c r="M18" s="121">
        <f t="shared" si="526"/>
        <v>0</v>
      </c>
      <c r="N18" s="121">
        <f t="shared" si="526"/>
        <v>0</v>
      </c>
      <c r="O18" s="120"/>
      <c r="P18" s="181" t="s">
        <v>13</v>
      </c>
      <c r="Q18" s="181"/>
      <c r="R18" s="120"/>
      <c r="S18" s="120"/>
      <c r="T18" s="120"/>
      <c r="U18" s="121">
        <f>U6</f>
        <v>0</v>
      </c>
      <c r="V18" s="121">
        <f t="shared" ref="V18:AC18" si="527">V6</f>
        <v>0</v>
      </c>
      <c r="W18" s="121">
        <f t="shared" si="527"/>
        <v>0</v>
      </c>
      <c r="X18" s="121">
        <f t="shared" si="527"/>
        <v>0</v>
      </c>
      <c r="Y18" s="121">
        <f t="shared" si="527"/>
        <v>0</v>
      </c>
      <c r="Z18" s="121">
        <f t="shared" si="527"/>
        <v>0</v>
      </c>
      <c r="AA18" s="121">
        <f t="shared" si="527"/>
        <v>0</v>
      </c>
      <c r="AB18" s="121">
        <f t="shared" si="527"/>
        <v>0</v>
      </c>
      <c r="AC18" s="121">
        <f t="shared" si="527"/>
        <v>0</v>
      </c>
      <c r="AD18" s="120"/>
      <c r="AE18" s="181" t="s">
        <v>13</v>
      </c>
      <c r="AF18" s="181"/>
      <c r="AG18" s="120"/>
      <c r="AH18" s="120"/>
      <c r="AI18" s="120"/>
      <c r="AJ18" s="121">
        <f>AJ6</f>
        <v>0</v>
      </c>
      <c r="AK18" s="121">
        <f t="shared" ref="AK18:AR18" si="528">AK6</f>
        <v>0</v>
      </c>
      <c r="AL18" s="121">
        <f t="shared" si="528"/>
        <v>0</v>
      </c>
      <c r="AM18" s="121">
        <f t="shared" si="528"/>
        <v>0</v>
      </c>
      <c r="AN18" s="121">
        <f t="shared" si="528"/>
        <v>0</v>
      </c>
      <c r="AO18" s="121">
        <f t="shared" si="528"/>
        <v>0</v>
      </c>
      <c r="AP18" s="121">
        <f t="shared" si="528"/>
        <v>0</v>
      </c>
      <c r="AQ18" s="121">
        <f t="shared" si="528"/>
        <v>0</v>
      </c>
      <c r="AR18" s="121">
        <f t="shared" si="528"/>
        <v>0</v>
      </c>
      <c r="AS18" s="120"/>
      <c r="AT18" s="181" t="s">
        <v>13</v>
      </c>
      <c r="AU18" s="181"/>
      <c r="AV18" s="120"/>
      <c r="AW18" s="120"/>
      <c r="AX18" s="120"/>
      <c r="AY18" s="121">
        <f>AY6</f>
        <v>0</v>
      </c>
      <c r="AZ18" s="121">
        <f t="shared" ref="AZ18:BG18" si="529">AZ6</f>
        <v>0</v>
      </c>
      <c r="BA18" s="121">
        <f t="shared" si="529"/>
        <v>0</v>
      </c>
      <c r="BB18" s="121">
        <f t="shared" si="529"/>
        <v>0</v>
      </c>
      <c r="BC18" s="121">
        <f t="shared" si="529"/>
        <v>0</v>
      </c>
      <c r="BD18" s="121">
        <f t="shared" si="529"/>
        <v>0</v>
      </c>
      <c r="BE18" s="121">
        <f t="shared" si="529"/>
        <v>0</v>
      </c>
      <c r="BF18" s="121">
        <f t="shared" si="529"/>
        <v>0</v>
      </c>
      <c r="BG18" s="121">
        <f t="shared" si="529"/>
        <v>0</v>
      </c>
      <c r="BH18" s="120"/>
      <c r="BI18" s="181" t="s">
        <v>13</v>
      </c>
      <c r="BJ18" s="181"/>
      <c r="BK18" s="120"/>
      <c r="BL18" s="120"/>
      <c r="BM18" s="120"/>
      <c r="BN18" s="121">
        <f>BN6</f>
        <v>0</v>
      </c>
      <c r="BO18" s="121">
        <f t="shared" ref="BO18:BV18" si="530">BO6</f>
        <v>0</v>
      </c>
      <c r="BP18" s="121">
        <f t="shared" si="530"/>
        <v>0</v>
      </c>
      <c r="BQ18" s="121">
        <f t="shared" si="530"/>
        <v>0</v>
      </c>
      <c r="BR18" s="121">
        <f t="shared" si="530"/>
        <v>0</v>
      </c>
      <c r="BS18" s="121">
        <f t="shared" si="530"/>
        <v>0</v>
      </c>
      <c r="BT18" s="121">
        <f t="shared" si="530"/>
        <v>0</v>
      </c>
      <c r="BU18" s="121">
        <f t="shared" si="530"/>
        <v>0</v>
      </c>
      <c r="BV18" s="121">
        <f t="shared" si="530"/>
        <v>0</v>
      </c>
      <c r="BW18" s="120"/>
      <c r="BX18" s="181" t="s">
        <v>13</v>
      </c>
      <c r="BY18" s="181"/>
      <c r="BZ18" s="120"/>
      <c r="CA18" s="120"/>
      <c r="CB18" s="120"/>
      <c r="CC18" s="121">
        <f>CC6</f>
        <v>0</v>
      </c>
      <c r="CD18" s="121">
        <f t="shared" ref="CD18:CK18" si="531">CD6</f>
        <v>0</v>
      </c>
      <c r="CE18" s="121">
        <f t="shared" si="531"/>
        <v>0</v>
      </c>
      <c r="CF18" s="121">
        <f t="shared" si="531"/>
        <v>0</v>
      </c>
      <c r="CG18" s="121">
        <f t="shared" si="531"/>
        <v>0</v>
      </c>
      <c r="CH18" s="121">
        <f t="shared" si="531"/>
        <v>0</v>
      </c>
      <c r="CI18" s="121">
        <f t="shared" si="531"/>
        <v>0</v>
      </c>
      <c r="CJ18" s="121">
        <f t="shared" si="531"/>
        <v>0</v>
      </c>
      <c r="CK18" s="121">
        <f t="shared" si="531"/>
        <v>0</v>
      </c>
      <c r="CL18" s="120"/>
      <c r="CM18" s="181" t="s">
        <v>13</v>
      </c>
      <c r="CN18" s="181"/>
      <c r="CO18" s="120"/>
      <c r="CP18" s="120"/>
      <c r="CQ18" s="120"/>
      <c r="CR18" s="121">
        <f>CR6</f>
        <v>0</v>
      </c>
      <c r="CS18" s="121">
        <f t="shared" ref="CS18:CZ18" si="532">CS6</f>
        <v>0</v>
      </c>
      <c r="CT18" s="121">
        <f t="shared" si="532"/>
        <v>0</v>
      </c>
      <c r="CU18" s="121">
        <f t="shared" si="532"/>
        <v>0</v>
      </c>
      <c r="CV18" s="121">
        <f t="shared" si="532"/>
        <v>0</v>
      </c>
      <c r="CW18" s="121">
        <f t="shared" si="532"/>
        <v>0</v>
      </c>
      <c r="CX18" s="121">
        <f t="shared" si="532"/>
        <v>0</v>
      </c>
      <c r="CY18" s="121">
        <f t="shared" si="532"/>
        <v>0</v>
      </c>
      <c r="CZ18" s="121">
        <f t="shared" si="532"/>
        <v>0</v>
      </c>
      <c r="DA18" s="120"/>
      <c r="DB18" s="181" t="s">
        <v>13</v>
      </c>
      <c r="DC18" s="181"/>
      <c r="DD18" s="120"/>
      <c r="DE18" s="120"/>
      <c r="DF18" s="120"/>
      <c r="DG18" s="121">
        <f>DG6</f>
        <v>0</v>
      </c>
      <c r="DH18" s="121">
        <f t="shared" ref="DH18:DO18" si="533">DH6</f>
        <v>0</v>
      </c>
      <c r="DI18" s="121">
        <f t="shared" si="533"/>
        <v>0</v>
      </c>
      <c r="DJ18" s="121">
        <f t="shared" si="533"/>
        <v>0</v>
      </c>
      <c r="DK18" s="121">
        <f t="shared" si="533"/>
        <v>0</v>
      </c>
      <c r="DL18" s="121">
        <f t="shared" si="533"/>
        <v>0</v>
      </c>
      <c r="DM18" s="121">
        <f t="shared" si="533"/>
        <v>0</v>
      </c>
      <c r="DN18" s="121">
        <f t="shared" si="533"/>
        <v>0</v>
      </c>
      <c r="DO18" s="121">
        <f t="shared" si="533"/>
        <v>0</v>
      </c>
      <c r="DP18" s="120"/>
      <c r="DQ18" s="181" t="s">
        <v>13</v>
      </c>
      <c r="DR18" s="181"/>
      <c r="DS18" s="120"/>
      <c r="DT18" s="120"/>
      <c r="DU18" s="120"/>
      <c r="DV18" s="121">
        <f>DV6</f>
        <v>0</v>
      </c>
      <c r="DW18" s="121">
        <f t="shared" ref="DW18:ED18" si="534">DW6</f>
        <v>0</v>
      </c>
      <c r="DX18" s="121">
        <f t="shared" si="534"/>
        <v>0</v>
      </c>
      <c r="DY18" s="121">
        <f t="shared" si="534"/>
        <v>0</v>
      </c>
      <c r="DZ18" s="121">
        <f t="shared" si="534"/>
        <v>0</v>
      </c>
      <c r="EA18" s="121">
        <f t="shared" si="534"/>
        <v>0</v>
      </c>
      <c r="EB18" s="121">
        <f t="shared" si="534"/>
        <v>0</v>
      </c>
      <c r="EC18" s="121">
        <f t="shared" si="534"/>
        <v>0</v>
      </c>
      <c r="ED18" s="121">
        <f t="shared" si="534"/>
        <v>0</v>
      </c>
      <c r="EE18" s="120"/>
      <c r="EF18" s="181" t="s">
        <v>13</v>
      </c>
      <c r="EG18" s="181"/>
      <c r="EH18" s="120"/>
      <c r="EI18" s="120"/>
      <c r="EJ18" s="120"/>
      <c r="EK18" s="121">
        <f>EK6</f>
        <v>0</v>
      </c>
      <c r="EL18" s="121">
        <f t="shared" ref="EL18:ES18" si="535">EL6</f>
        <v>0</v>
      </c>
      <c r="EM18" s="121">
        <f t="shared" si="535"/>
        <v>0</v>
      </c>
      <c r="EN18" s="121">
        <f t="shared" si="535"/>
        <v>0</v>
      </c>
      <c r="EO18" s="121">
        <f t="shared" si="535"/>
        <v>0</v>
      </c>
      <c r="EP18" s="121">
        <f t="shared" si="535"/>
        <v>0</v>
      </c>
      <c r="EQ18" s="121">
        <f t="shared" si="535"/>
        <v>0</v>
      </c>
      <c r="ER18" s="121">
        <f t="shared" si="535"/>
        <v>0</v>
      </c>
      <c r="ES18" s="121">
        <f t="shared" si="535"/>
        <v>0</v>
      </c>
      <c r="ET18" s="120"/>
      <c r="EU18" s="181" t="s">
        <v>13</v>
      </c>
      <c r="EV18" s="181"/>
      <c r="EW18" s="120"/>
      <c r="EX18" s="120"/>
      <c r="EY18" s="120"/>
      <c r="EZ18" s="121">
        <f>EZ6</f>
        <v>0</v>
      </c>
      <c r="FA18" s="121">
        <f t="shared" ref="FA18:FH18" si="536">FA6</f>
        <v>0</v>
      </c>
      <c r="FB18" s="121">
        <f t="shared" si="536"/>
        <v>0</v>
      </c>
      <c r="FC18" s="121">
        <f t="shared" si="536"/>
        <v>0</v>
      </c>
      <c r="FD18" s="121">
        <f t="shared" si="536"/>
        <v>0</v>
      </c>
      <c r="FE18" s="121">
        <f t="shared" si="536"/>
        <v>0</v>
      </c>
      <c r="FF18" s="121">
        <f t="shared" si="536"/>
        <v>0</v>
      </c>
      <c r="FG18" s="121">
        <f t="shared" si="536"/>
        <v>0</v>
      </c>
      <c r="FH18" s="121">
        <f t="shared" si="536"/>
        <v>0</v>
      </c>
      <c r="FI18" s="120"/>
      <c r="FJ18" s="181" t="s">
        <v>13</v>
      </c>
      <c r="FK18" s="181"/>
      <c r="FL18" s="120"/>
      <c r="FM18" s="120"/>
      <c r="FN18" s="120"/>
      <c r="FO18" s="121">
        <f>FO6</f>
        <v>0</v>
      </c>
      <c r="FP18" s="121">
        <f t="shared" ref="FP18:FW18" si="537">FP6</f>
        <v>0</v>
      </c>
      <c r="FQ18" s="121">
        <f t="shared" si="537"/>
        <v>0</v>
      </c>
      <c r="FR18" s="121">
        <f t="shared" si="537"/>
        <v>0</v>
      </c>
      <c r="FS18" s="121">
        <f t="shared" si="537"/>
        <v>0</v>
      </c>
      <c r="FT18" s="121">
        <f t="shared" si="537"/>
        <v>0</v>
      </c>
      <c r="FU18" s="121">
        <f t="shared" si="537"/>
        <v>0</v>
      </c>
      <c r="FV18" s="121">
        <f t="shared" si="537"/>
        <v>0</v>
      </c>
      <c r="FW18" s="121">
        <f t="shared" si="537"/>
        <v>0</v>
      </c>
      <c r="FX18" s="120"/>
      <c r="FY18" s="181" t="s">
        <v>13</v>
      </c>
      <c r="FZ18" s="181"/>
      <c r="GA18" s="120"/>
      <c r="GB18" s="120"/>
      <c r="GC18" s="120"/>
      <c r="GD18" s="121">
        <f>GD6</f>
        <v>0</v>
      </c>
      <c r="GE18" s="121">
        <f t="shared" ref="GE18:GL18" si="538">GE6</f>
        <v>0</v>
      </c>
      <c r="GF18" s="121">
        <f t="shared" si="538"/>
        <v>0</v>
      </c>
      <c r="GG18" s="121">
        <f t="shared" si="538"/>
        <v>0</v>
      </c>
      <c r="GH18" s="121">
        <f t="shared" si="538"/>
        <v>0</v>
      </c>
      <c r="GI18" s="121">
        <f t="shared" si="538"/>
        <v>0</v>
      </c>
      <c r="GJ18" s="121">
        <f t="shared" si="538"/>
        <v>0</v>
      </c>
      <c r="GK18" s="121">
        <f t="shared" si="538"/>
        <v>0</v>
      </c>
      <c r="GL18" s="121">
        <f t="shared" si="538"/>
        <v>0</v>
      </c>
      <c r="GM18" s="120"/>
      <c r="GN18" s="181" t="s">
        <v>13</v>
      </c>
      <c r="GO18" s="181"/>
      <c r="GP18" s="120"/>
      <c r="GQ18" s="120"/>
      <c r="GR18" s="120"/>
      <c r="GS18" s="121">
        <f>GS6</f>
        <v>1</v>
      </c>
      <c r="GT18" s="121">
        <f t="shared" ref="GT18:HA18" si="539">GT6</f>
        <v>2262158</v>
      </c>
      <c r="GU18" s="121">
        <f t="shared" si="539"/>
        <v>0</v>
      </c>
      <c r="GV18" s="121">
        <f t="shared" si="539"/>
        <v>2262158</v>
      </c>
      <c r="GW18" s="121">
        <f t="shared" si="539"/>
        <v>565541</v>
      </c>
      <c r="GX18" s="121">
        <f t="shared" si="539"/>
        <v>565538</v>
      </c>
      <c r="GY18" s="121">
        <f t="shared" si="539"/>
        <v>565538</v>
      </c>
      <c r="GZ18" s="121">
        <f t="shared" si="539"/>
        <v>565541</v>
      </c>
      <c r="HA18" s="121">
        <f t="shared" si="539"/>
        <v>0</v>
      </c>
      <c r="HB18" s="120"/>
      <c r="HC18" s="181" t="s">
        <v>13</v>
      </c>
      <c r="HD18" s="181"/>
      <c r="HE18" s="120"/>
      <c r="HF18" s="120"/>
      <c r="HG18" s="120"/>
      <c r="HH18" s="121">
        <f>HH6</f>
        <v>6</v>
      </c>
      <c r="HI18" s="121">
        <f t="shared" ref="HI18:HP18" si="540">HI6</f>
        <v>4674954</v>
      </c>
      <c r="HJ18" s="121">
        <f t="shared" si="540"/>
        <v>1690500</v>
      </c>
      <c r="HK18" s="121">
        <f t="shared" si="540"/>
        <v>6365454</v>
      </c>
      <c r="HL18" s="121">
        <f t="shared" si="540"/>
        <v>1591363.5</v>
      </c>
      <c r="HM18" s="121">
        <f t="shared" si="540"/>
        <v>1591363.5</v>
      </c>
      <c r="HN18" s="121">
        <f t="shared" si="540"/>
        <v>1591363.5</v>
      </c>
      <c r="HO18" s="121">
        <f t="shared" si="540"/>
        <v>1591363.5</v>
      </c>
      <c r="HP18" s="121">
        <f t="shared" si="540"/>
        <v>0</v>
      </c>
      <c r="HQ18" s="120"/>
      <c r="HR18" s="181" t="s">
        <v>13</v>
      </c>
      <c r="HS18" s="181"/>
      <c r="HT18" s="120"/>
      <c r="HU18" s="120"/>
      <c r="HV18" s="120"/>
      <c r="HW18" s="121">
        <f>HW6</f>
        <v>0</v>
      </c>
      <c r="HX18" s="121">
        <f t="shared" ref="HX18:IE18" si="541">HX6</f>
        <v>0</v>
      </c>
      <c r="HY18" s="121">
        <f t="shared" si="541"/>
        <v>0</v>
      </c>
      <c r="HZ18" s="121">
        <f t="shared" si="541"/>
        <v>0</v>
      </c>
      <c r="IA18" s="121">
        <f t="shared" si="541"/>
        <v>0</v>
      </c>
      <c r="IB18" s="121">
        <f t="shared" si="541"/>
        <v>0</v>
      </c>
      <c r="IC18" s="121">
        <f t="shared" si="541"/>
        <v>0</v>
      </c>
      <c r="ID18" s="121">
        <f t="shared" si="541"/>
        <v>0</v>
      </c>
      <c r="IE18" s="121">
        <f t="shared" si="541"/>
        <v>0</v>
      </c>
      <c r="IF18" s="120"/>
      <c r="IG18" s="181" t="s">
        <v>13</v>
      </c>
      <c r="IH18" s="181"/>
      <c r="II18" s="120"/>
      <c r="IJ18" s="120"/>
      <c r="IK18" s="120"/>
      <c r="IL18" s="121">
        <f>IL6</f>
        <v>0</v>
      </c>
      <c r="IM18" s="121">
        <f t="shared" ref="IM18:IT18" si="542">IM6</f>
        <v>0</v>
      </c>
      <c r="IN18" s="121">
        <f t="shared" si="542"/>
        <v>0</v>
      </c>
      <c r="IO18" s="121">
        <f t="shared" si="542"/>
        <v>0</v>
      </c>
      <c r="IP18" s="121">
        <f t="shared" si="542"/>
        <v>0</v>
      </c>
      <c r="IQ18" s="121">
        <f t="shared" si="542"/>
        <v>0</v>
      </c>
      <c r="IR18" s="121">
        <f t="shared" si="542"/>
        <v>0</v>
      </c>
      <c r="IS18" s="121">
        <f t="shared" si="542"/>
        <v>0</v>
      </c>
      <c r="IT18" s="121">
        <f t="shared" si="542"/>
        <v>0</v>
      </c>
      <c r="IU18" s="120"/>
      <c r="IV18" s="181" t="s">
        <v>13</v>
      </c>
      <c r="IW18" s="181"/>
      <c r="IX18" s="120"/>
      <c r="IY18" s="120"/>
      <c r="IZ18" s="120"/>
      <c r="JA18" s="121">
        <f>JA6</f>
        <v>0</v>
      </c>
      <c r="JB18" s="121">
        <f t="shared" ref="JB18:JI18" si="543">JB6</f>
        <v>0</v>
      </c>
      <c r="JC18" s="121">
        <f t="shared" si="543"/>
        <v>0</v>
      </c>
      <c r="JD18" s="121">
        <f t="shared" si="543"/>
        <v>0</v>
      </c>
      <c r="JE18" s="121">
        <f t="shared" si="543"/>
        <v>0</v>
      </c>
      <c r="JF18" s="121">
        <f t="shared" si="543"/>
        <v>0</v>
      </c>
      <c r="JG18" s="121">
        <f t="shared" si="543"/>
        <v>0</v>
      </c>
      <c r="JH18" s="121">
        <f t="shared" si="543"/>
        <v>0</v>
      </c>
      <c r="JI18" s="121">
        <f t="shared" si="543"/>
        <v>0</v>
      </c>
      <c r="JJ18" s="120"/>
      <c r="JK18" s="181" t="s">
        <v>13</v>
      </c>
      <c r="JL18" s="181"/>
      <c r="JM18" s="120"/>
      <c r="JN18" s="120"/>
      <c r="JO18" s="120"/>
      <c r="JP18" s="121">
        <f>JP6</f>
        <v>0</v>
      </c>
      <c r="JQ18" s="121">
        <f t="shared" ref="JQ18:JX18" si="544">JQ6</f>
        <v>0</v>
      </c>
      <c r="JR18" s="121">
        <f t="shared" si="544"/>
        <v>0</v>
      </c>
      <c r="JS18" s="121">
        <f t="shared" si="544"/>
        <v>0</v>
      </c>
      <c r="JT18" s="121">
        <f t="shared" si="544"/>
        <v>0</v>
      </c>
      <c r="JU18" s="121">
        <f t="shared" si="544"/>
        <v>0</v>
      </c>
      <c r="JV18" s="121">
        <f t="shared" si="544"/>
        <v>0</v>
      </c>
      <c r="JW18" s="121">
        <f t="shared" si="544"/>
        <v>0</v>
      </c>
      <c r="JX18" s="121">
        <f t="shared" si="544"/>
        <v>0</v>
      </c>
      <c r="JY18" s="120"/>
      <c r="JZ18" s="181" t="s">
        <v>13</v>
      </c>
      <c r="KA18" s="181"/>
      <c r="KB18" s="120"/>
      <c r="KC18" s="120"/>
      <c r="KD18" s="120"/>
      <c r="KE18" s="121">
        <f>KE6</f>
        <v>0</v>
      </c>
      <c r="KF18" s="121">
        <f t="shared" ref="KF18:KM18" si="545">KF6</f>
        <v>0</v>
      </c>
      <c r="KG18" s="121">
        <f t="shared" si="545"/>
        <v>0</v>
      </c>
      <c r="KH18" s="121">
        <f t="shared" si="545"/>
        <v>0</v>
      </c>
      <c r="KI18" s="121">
        <f t="shared" si="545"/>
        <v>0</v>
      </c>
      <c r="KJ18" s="121">
        <f t="shared" si="545"/>
        <v>0</v>
      </c>
      <c r="KK18" s="121">
        <f t="shared" si="545"/>
        <v>0</v>
      </c>
      <c r="KL18" s="121">
        <f t="shared" si="545"/>
        <v>0</v>
      </c>
      <c r="KM18" s="121">
        <f t="shared" si="545"/>
        <v>0</v>
      </c>
      <c r="KN18" s="120"/>
      <c r="KO18" s="181" t="s">
        <v>13</v>
      </c>
      <c r="KP18" s="181"/>
      <c r="KQ18" s="120"/>
      <c r="KR18" s="120"/>
      <c r="KS18" s="120"/>
      <c r="KT18" s="121">
        <f>KT6</f>
        <v>0</v>
      </c>
      <c r="KU18" s="121">
        <f t="shared" ref="KU18:LB18" si="546">KU6</f>
        <v>0</v>
      </c>
      <c r="KV18" s="121">
        <f t="shared" si="546"/>
        <v>0</v>
      </c>
      <c r="KW18" s="121">
        <f t="shared" si="546"/>
        <v>0</v>
      </c>
      <c r="KX18" s="121">
        <f t="shared" si="546"/>
        <v>0</v>
      </c>
      <c r="KY18" s="121">
        <f t="shared" si="546"/>
        <v>0</v>
      </c>
      <c r="KZ18" s="121">
        <f t="shared" si="546"/>
        <v>0</v>
      </c>
      <c r="LA18" s="121">
        <f t="shared" si="546"/>
        <v>0</v>
      </c>
      <c r="LB18" s="121">
        <f t="shared" si="546"/>
        <v>0</v>
      </c>
      <c r="LC18" s="120"/>
      <c r="LD18" s="181" t="s">
        <v>13</v>
      </c>
      <c r="LE18" s="181"/>
      <c r="LF18" s="120"/>
      <c r="LG18" s="120"/>
      <c r="LH18" s="120"/>
      <c r="LI18" s="121">
        <f>LI6</f>
        <v>0</v>
      </c>
      <c r="LJ18" s="121">
        <f t="shared" ref="LJ18:LQ18" si="547">LJ6</f>
        <v>0</v>
      </c>
      <c r="LK18" s="121">
        <f t="shared" si="547"/>
        <v>0</v>
      </c>
      <c r="LL18" s="121">
        <f t="shared" si="547"/>
        <v>0</v>
      </c>
      <c r="LM18" s="121">
        <f t="shared" si="547"/>
        <v>0</v>
      </c>
      <c r="LN18" s="121">
        <f t="shared" si="547"/>
        <v>0</v>
      </c>
      <c r="LO18" s="121">
        <f t="shared" si="547"/>
        <v>0</v>
      </c>
      <c r="LP18" s="121">
        <f t="shared" si="547"/>
        <v>0</v>
      </c>
      <c r="LQ18" s="121">
        <f t="shared" si="547"/>
        <v>0</v>
      </c>
      <c r="LR18" s="120"/>
      <c r="LS18" s="181" t="s">
        <v>13</v>
      </c>
      <c r="LT18" s="181"/>
      <c r="LU18" s="120"/>
      <c r="LV18" s="120"/>
      <c r="LW18" s="120"/>
      <c r="LX18" s="121">
        <f>LX6</f>
        <v>2</v>
      </c>
      <c r="LY18" s="121">
        <f t="shared" ref="LY18:MF18" si="548">LY6</f>
        <v>499020</v>
      </c>
      <c r="LZ18" s="121">
        <f t="shared" si="548"/>
        <v>25000</v>
      </c>
      <c r="MA18" s="121">
        <f t="shared" si="548"/>
        <v>524020</v>
      </c>
      <c r="MB18" s="121">
        <f t="shared" si="548"/>
        <v>150000</v>
      </c>
      <c r="MC18" s="121">
        <f t="shared" si="548"/>
        <v>220000</v>
      </c>
      <c r="MD18" s="121">
        <f t="shared" si="548"/>
        <v>154020</v>
      </c>
      <c r="ME18" s="121">
        <f t="shared" si="548"/>
        <v>0</v>
      </c>
      <c r="MF18" s="121">
        <f t="shared" si="548"/>
        <v>0</v>
      </c>
      <c r="MG18" s="120"/>
      <c r="MH18" s="181" t="s">
        <v>13</v>
      </c>
      <c r="MI18" s="181"/>
      <c r="MJ18" s="120"/>
      <c r="MK18" s="120"/>
      <c r="ML18" s="120"/>
      <c r="MM18" s="121">
        <f>MM6</f>
        <v>0</v>
      </c>
      <c r="MN18" s="121">
        <f t="shared" ref="MN18:MU18" si="549">MN6</f>
        <v>0</v>
      </c>
      <c r="MO18" s="121">
        <f t="shared" si="549"/>
        <v>0</v>
      </c>
      <c r="MP18" s="121">
        <f t="shared" si="549"/>
        <v>0</v>
      </c>
      <c r="MQ18" s="121">
        <f t="shared" si="549"/>
        <v>0</v>
      </c>
      <c r="MR18" s="121">
        <f t="shared" si="549"/>
        <v>0</v>
      </c>
      <c r="MS18" s="121">
        <f t="shared" si="549"/>
        <v>0</v>
      </c>
      <c r="MT18" s="121">
        <f t="shared" si="549"/>
        <v>0</v>
      </c>
      <c r="MU18" s="121">
        <f t="shared" si="549"/>
        <v>0</v>
      </c>
      <c r="MV18" s="120"/>
      <c r="MW18" s="181" t="s">
        <v>13</v>
      </c>
      <c r="MX18" s="181"/>
      <c r="MY18" s="120"/>
      <c r="MZ18" s="120"/>
      <c r="NA18" s="120"/>
      <c r="NB18" s="121">
        <f>NB6</f>
        <v>2</v>
      </c>
      <c r="NC18" s="121">
        <f t="shared" ref="NC18:NJ18" si="550">NC6</f>
        <v>10000</v>
      </c>
      <c r="ND18" s="121">
        <f t="shared" si="550"/>
        <v>0</v>
      </c>
      <c r="NE18" s="121">
        <f t="shared" si="550"/>
        <v>10000</v>
      </c>
      <c r="NF18" s="121">
        <f t="shared" si="550"/>
        <v>0</v>
      </c>
      <c r="NG18" s="121">
        <f t="shared" si="550"/>
        <v>10000</v>
      </c>
      <c r="NH18" s="121">
        <f t="shared" si="550"/>
        <v>0</v>
      </c>
      <c r="NI18" s="121">
        <f t="shared" si="550"/>
        <v>0</v>
      </c>
      <c r="NJ18" s="121">
        <f t="shared" si="550"/>
        <v>0</v>
      </c>
      <c r="NK18" s="120"/>
      <c r="NL18" s="181" t="s">
        <v>13</v>
      </c>
      <c r="NM18" s="181"/>
      <c r="NN18" s="120"/>
      <c r="NO18" s="120"/>
      <c r="NP18" s="120"/>
      <c r="NQ18" s="121">
        <f>NQ6</f>
        <v>0</v>
      </c>
      <c r="NR18" s="121">
        <f t="shared" ref="NR18:NY18" si="551">NR6</f>
        <v>0</v>
      </c>
      <c r="NS18" s="121">
        <f t="shared" si="551"/>
        <v>0</v>
      </c>
      <c r="NT18" s="121">
        <f t="shared" si="551"/>
        <v>0</v>
      </c>
      <c r="NU18" s="121">
        <f t="shared" si="551"/>
        <v>0</v>
      </c>
      <c r="NV18" s="121">
        <f t="shared" si="551"/>
        <v>0</v>
      </c>
      <c r="NW18" s="121">
        <f t="shared" si="551"/>
        <v>0</v>
      </c>
      <c r="NX18" s="121">
        <f t="shared" si="551"/>
        <v>0</v>
      </c>
      <c r="NY18" s="121">
        <f t="shared" si="551"/>
        <v>0</v>
      </c>
      <c r="NZ18" s="120"/>
      <c r="OA18" s="181" t="s">
        <v>13</v>
      </c>
      <c r="OB18" s="181"/>
      <c r="OC18" s="120"/>
      <c r="OD18" s="120"/>
      <c r="OE18" s="120"/>
      <c r="OF18" s="121">
        <f>OF6</f>
        <v>0</v>
      </c>
      <c r="OG18" s="121">
        <f t="shared" ref="OG18:ON18" si="552">OG6</f>
        <v>0</v>
      </c>
      <c r="OH18" s="121">
        <f t="shared" si="552"/>
        <v>0</v>
      </c>
      <c r="OI18" s="121">
        <f t="shared" si="552"/>
        <v>0</v>
      </c>
      <c r="OJ18" s="121">
        <f t="shared" si="552"/>
        <v>0</v>
      </c>
      <c r="OK18" s="121">
        <f t="shared" si="552"/>
        <v>0</v>
      </c>
      <c r="OL18" s="121">
        <f t="shared" si="552"/>
        <v>0</v>
      </c>
      <c r="OM18" s="121">
        <f t="shared" si="552"/>
        <v>0</v>
      </c>
      <c r="ON18" s="121">
        <f t="shared" si="552"/>
        <v>0</v>
      </c>
      <c r="OO18" s="120"/>
      <c r="OP18" s="181" t="s">
        <v>13</v>
      </c>
      <c r="OQ18" s="181"/>
      <c r="OR18" s="120"/>
      <c r="OS18" s="120"/>
      <c r="OT18" s="120"/>
      <c r="OU18" s="121">
        <f>OU6</f>
        <v>0</v>
      </c>
      <c r="OV18" s="121">
        <f t="shared" ref="OV18:PC18" si="553">OV6</f>
        <v>300000</v>
      </c>
      <c r="OW18" s="121">
        <f t="shared" si="553"/>
        <v>0</v>
      </c>
      <c r="OX18" s="121">
        <f t="shared" si="553"/>
        <v>300000</v>
      </c>
      <c r="OY18" s="121">
        <f t="shared" si="553"/>
        <v>75000</v>
      </c>
      <c r="OZ18" s="121">
        <f t="shared" si="553"/>
        <v>75000</v>
      </c>
      <c r="PA18" s="121">
        <f t="shared" si="553"/>
        <v>75000</v>
      </c>
      <c r="PB18" s="121">
        <f t="shared" si="553"/>
        <v>75000</v>
      </c>
      <c r="PC18" s="121">
        <f t="shared" si="553"/>
        <v>0</v>
      </c>
      <c r="PD18" s="120"/>
      <c r="PE18" s="181" t="s">
        <v>13</v>
      </c>
      <c r="PF18" s="181"/>
      <c r="PG18" s="120"/>
      <c r="PH18" s="120"/>
      <c r="PI18" s="120"/>
      <c r="PJ18" s="121">
        <f>PJ6</f>
        <v>0</v>
      </c>
      <c r="PK18" s="121">
        <f t="shared" ref="PK18:PR18" si="554">PK6</f>
        <v>0</v>
      </c>
      <c r="PL18" s="121">
        <f t="shared" si="554"/>
        <v>0</v>
      </c>
      <c r="PM18" s="121">
        <f t="shared" si="554"/>
        <v>0</v>
      </c>
      <c r="PN18" s="121">
        <f t="shared" si="554"/>
        <v>0</v>
      </c>
      <c r="PO18" s="121">
        <f t="shared" si="554"/>
        <v>0</v>
      </c>
      <c r="PP18" s="121">
        <f t="shared" si="554"/>
        <v>0</v>
      </c>
      <c r="PQ18" s="121">
        <f t="shared" si="554"/>
        <v>0</v>
      </c>
      <c r="PR18" s="121">
        <f t="shared" si="554"/>
        <v>0</v>
      </c>
      <c r="PS18" s="120"/>
      <c r="PT18" s="181" t="s">
        <v>13</v>
      </c>
      <c r="PU18" s="181"/>
      <c r="PV18" s="120"/>
      <c r="PW18" s="120"/>
      <c r="PX18" s="120"/>
      <c r="PY18" s="121">
        <f>PY6</f>
        <v>0</v>
      </c>
      <c r="PZ18" s="121">
        <f t="shared" ref="PZ18:QG18" si="555">PZ6</f>
        <v>0</v>
      </c>
      <c r="QA18" s="121">
        <f t="shared" si="555"/>
        <v>0</v>
      </c>
      <c r="QB18" s="121">
        <f t="shared" si="555"/>
        <v>0</v>
      </c>
      <c r="QC18" s="121">
        <f t="shared" si="555"/>
        <v>0</v>
      </c>
      <c r="QD18" s="121">
        <f t="shared" si="555"/>
        <v>0</v>
      </c>
      <c r="QE18" s="121">
        <f t="shared" si="555"/>
        <v>0</v>
      </c>
      <c r="QF18" s="121">
        <f t="shared" si="555"/>
        <v>0</v>
      </c>
      <c r="QG18" s="121">
        <f t="shared" si="555"/>
        <v>0</v>
      </c>
      <c r="QH18" s="120"/>
      <c r="QI18" s="153">
        <f t="shared" si="78"/>
        <v>9461632</v>
      </c>
      <c r="QJ18" s="153"/>
      <c r="QK18" s="153"/>
      <c r="QL18" s="153"/>
      <c r="QM18" s="153"/>
      <c r="QN18" s="120"/>
    </row>
    <row r="19" spans="1:456">
      <c r="HK19" s="8"/>
    </row>
  </sheetData>
  <mergeCells count="182">
    <mergeCell ref="C1:O1"/>
    <mergeCell ref="C2:O2"/>
    <mergeCell ref="C3:O3"/>
    <mergeCell ref="A1:B3"/>
    <mergeCell ref="PE16:PF16"/>
    <mergeCell ref="PE17:PF17"/>
    <mergeCell ref="PE18:PF18"/>
    <mergeCell ref="PT16:PU16"/>
    <mergeCell ref="PT17:PU17"/>
    <mergeCell ref="PT18:PU18"/>
    <mergeCell ref="NL16:NM16"/>
    <mergeCell ref="NL17:NM17"/>
    <mergeCell ref="NL18:NM18"/>
    <mergeCell ref="OA16:OB16"/>
    <mergeCell ref="OA17:OB17"/>
    <mergeCell ref="OA18:OB18"/>
    <mergeCell ref="OP16:OQ16"/>
    <mergeCell ref="OP17:OQ17"/>
    <mergeCell ref="OP18:OQ18"/>
    <mergeCell ref="LS16:LT16"/>
    <mergeCell ref="LS17:LT17"/>
    <mergeCell ref="LS18:LT18"/>
    <mergeCell ref="MH16:MI16"/>
    <mergeCell ref="MH17:MI17"/>
    <mergeCell ref="MH18:MI18"/>
    <mergeCell ref="MW16:MX16"/>
    <mergeCell ref="MW17:MX17"/>
    <mergeCell ref="MW18:MX18"/>
    <mergeCell ref="HR16:HS16"/>
    <mergeCell ref="HR17:HS17"/>
    <mergeCell ref="HR18:HS18"/>
    <mergeCell ref="IG16:IH16"/>
    <mergeCell ref="IG17:IH17"/>
    <mergeCell ref="IG18:IH18"/>
    <mergeCell ref="LD16:LE16"/>
    <mergeCell ref="LD17:LE17"/>
    <mergeCell ref="LD18:LE18"/>
    <mergeCell ref="IV16:IW16"/>
    <mergeCell ref="IV17:IW17"/>
    <mergeCell ref="IV18:IW18"/>
    <mergeCell ref="JK16:JL16"/>
    <mergeCell ref="JK17:JL17"/>
    <mergeCell ref="JK18:JL18"/>
    <mergeCell ref="JZ16:KA16"/>
    <mergeCell ref="JZ17:KA17"/>
    <mergeCell ref="JZ18:KA18"/>
    <mergeCell ref="KO16:KP16"/>
    <mergeCell ref="KO17:KP17"/>
    <mergeCell ref="FY16:FZ16"/>
    <mergeCell ref="FY17:FZ17"/>
    <mergeCell ref="FY18:FZ18"/>
    <mergeCell ref="GN16:GO16"/>
    <mergeCell ref="GN17:GO17"/>
    <mergeCell ref="GN18:GO18"/>
    <mergeCell ref="HC16:HD16"/>
    <mergeCell ref="HC17:HD17"/>
    <mergeCell ref="HC18:HD18"/>
    <mergeCell ref="EF16:EG16"/>
    <mergeCell ref="EF17:EG17"/>
    <mergeCell ref="EF18:EG18"/>
    <mergeCell ref="EU16:EV16"/>
    <mergeCell ref="EU17:EV17"/>
    <mergeCell ref="EU18:EV18"/>
    <mergeCell ref="FJ16:FK16"/>
    <mergeCell ref="FJ17:FK17"/>
    <mergeCell ref="FJ18:FK18"/>
    <mergeCell ref="CM16:CN16"/>
    <mergeCell ref="CM17:CN17"/>
    <mergeCell ref="CM18:CN18"/>
    <mergeCell ref="DB16:DC16"/>
    <mergeCell ref="DB17:DC17"/>
    <mergeCell ref="DB18:DC18"/>
    <mergeCell ref="DQ16:DR16"/>
    <mergeCell ref="DQ17:DR17"/>
    <mergeCell ref="DQ18:DR18"/>
    <mergeCell ref="AT16:AU16"/>
    <mergeCell ref="AT17:AU17"/>
    <mergeCell ref="AT18:AU18"/>
    <mergeCell ref="BI16:BJ16"/>
    <mergeCell ref="BI17:BJ17"/>
    <mergeCell ref="BI18:BJ18"/>
    <mergeCell ref="BX16:BY16"/>
    <mergeCell ref="BX17:BY17"/>
    <mergeCell ref="BX18:BY18"/>
    <mergeCell ref="A16:B16"/>
    <mergeCell ref="A17:B17"/>
    <mergeCell ref="A18:B18"/>
    <mergeCell ref="P16:Q16"/>
    <mergeCell ref="P17:Q17"/>
    <mergeCell ref="P18:Q18"/>
    <mergeCell ref="AE16:AF16"/>
    <mergeCell ref="AE17:AF17"/>
    <mergeCell ref="AE18:AF18"/>
    <mergeCell ref="QI1:QN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  <mergeCell ref="BX1:CL1"/>
    <mergeCell ref="BX2:CL2"/>
    <mergeCell ref="BX3:CL3"/>
    <mergeCell ref="CM1:DA1"/>
    <mergeCell ref="CM2:DA2"/>
    <mergeCell ref="CM3:DA3"/>
    <mergeCell ref="DB1:DP1"/>
    <mergeCell ref="DB2:DP2"/>
    <mergeCell ref="DB3:DP3"/>
    <mergeCell ref="DQ1:EE1"/>
    <mergeCell ref="DQ2:EE2"/>
    <mergeCell ref="DQ3:EE3"/>
    <mergeCell ref="EF1:ET1"/>
    <mergeCell ref="EF2:ET2"/>
    <mergeCell ref="EF3:ET3"/>
    <mergeCell ref="EU1:FI1"/>
    <mergeCell ref="EU2:FI2"/>
    <mergeCell ref="EU3:FI3"/>
    <mergeCell ref="FJ1:FX1"/>
    <mergeCell ref="FJ2:FX2"/>
    <mergeCell ref="FJ3:FX3"/>
    <mergeCell ref="FY1:GM1"/>
    <mergeCell ref="FY2:GM2"/>
    <mergeCell ref="FY3:GM3"/>
    <mergeCell ref="GN1:HB1"/>
    <mergeCell ref="GN2:HB2"/>
    <mergeCell ref="GN3:HB3"/>
    <mergeCell ref="HC1:HQ1"/>
    <mergeCell ref="HC2:HQ2"/>
    <mergeCell ref="HC3:HQ3"/>
    <mergeCell ref="HR1:IF1"/>
    <mergeCell ref="HR2:IF2"/>
    <mergeCell ref="HR3:IF3"/>
    <mergeCell ref="IG1:IU1"/>
    <mergeCell ref="IG2:IU2"/>
    <mergeCell ref="IG3:IU3"/>
    <mergeCell ref="LD1:LR1"/>
    <mergeCell ref="LD2:LR2"/>
    <mergeCell ref="LD3:LR3"/>
    <mergeCell ref="OA3:OO3"/>
    <mergeCell ref="OP1:PD1"/>
    <mergeCell ref="OP2:PD2"/>
    <mergeCell ref="OP3:PD3"/>
    <mergeCell ref="LS1:MG1"/>
    <mergeCell ref="LS2:MG2"/>
    <mergeCell ref="LS3:MG3"/>
    <mergeCell ref="MH1:MV1"/>
    <mergeCell ref="MH2:MV2"/>
    <mergeCell ref="MH3:MV3"/>
    <mergeCell ref="MW1:NK1"/>
    <mergeCell ref="MW2:NK2"/>
    <mergeCell ref="MW3:NK3"/>
    <mergeCell ref="KO18:KP18"/>
    <mergeCell ref="PE1:PS1"/>
    <mergeCell ref="PE2:PS2"/>
    <mergeCell ref="PE3:PS3"/>
    <mergeCell ref="PT1:QH1"/>
    <mergeCell ref="PT2:QH2"/>
    <mergeCell ref="PT3:QH3"/>
    <mergeCell ref="IV1:JJ1"/>
    <mergeCell ref="IV2:JJ2"/>
    <mergeCell ref="IV3:JJ3"/>
    <mergeCell ref="JK1:JY1"/>
    <mergeCell ref="JK2:JY2"/>
    <mergeCell ref="JK3:JY3"/>
    <mergeCell ref="JZ1:KN1"/>
    <mergeCell ref="JZ2:KN2"/>
    <mergeCell ref="JZ3:KN3"/>
    <mergeCell ref="KO1:LC1"/>
    <mergeCell ref="KO2:LC2"/>
    <mergeCell ref="KO3:LC3"/>
    <mergeCell ref="NL1:NZ1"/>
    <mergeCell ref="NL2:NZ2"/>
    <mergeCell ref="NL3:NZ3"/>
    <mergeCell ref="OA1:OO1"/>
    <mergeCell ref="OA2:OO2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J18"/>
  <sheetViews>
    <sheetView zoomScale="70" zoomScaleNormal="70" workbookViewId="0">
      <selection activeCell="P3" sqref="P3:AD3"/>
    </sheetView>
  </sheetViews>
  <sheetFormatPr defaultRowHeight="16.5"/>
  <cols>
    <col min="1" max="1" width="5.85546875" style="122" customWidth="1"/>
    <col min="2" max="2" width="25.140625" style="1" customWidth="1"/>
    <col min="3" max="5" width="0" style="1" hidden="1" customWidth="1"/>
    <col min="6" max="6" width="15.5703125" style="1" customWidth="1"/>
    <col min="7" max="8" width="0" style="1" hidden="1" customWidth="1"/>
    <col min="9" max="9" width="12.140625" style="1" customWidth="1"/>
    <col min="10" max="20" width="0" style="1" hidden="1" customWidth="1"/>
    <col min="21" max="21" width="18.140625" style="1" customWidth="1"/>
    <col min="22" max="23" width="0" style="1" hidden="1" customWidth="1"/>
    <col min="24" max="24" width="13.28515625" style="1" customWidth="1"/>
    <col min="25" max="30" width="0" style="1" hidden="1" customWidth="1"/>
    <col min="31" max="31" width="11.85546875" style="1" customWidth="1"/>
    <col min="32" max="36" width="9.140625" style="1"/>
  </cols>
  <sheetData>
    <row r="1" spans="1:36" s="166" customFormat="1" ht="12.75">
      <c r="A1" s="182" t="s">
        <v>712</v>
      </c>
      <c r="B1" s="182"/>
      <c r="C1" s="184" t="s">
        <v>16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 t="s">
        <v>16</v>
      </c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3" t="s">
        <v>567</v>
      </c>
      <c r="AF1" s="183"/>
      <c r="AG1" s="183"/>
      <c r="AH1" s="183"/>
      <c r="AI1" s="183"/>
      <c r="AJ1" s="183"/>
    </row>
    <row r="2" spans="1:36" s="166" customFormat="1" ht="42" customHeight="1">
      <c r="A2" s="182"/>
      <c r="B2" s="182"/>
      <c r="C2" s="185" t="s">
        <v>551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 t="s">
        <v>553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3"/>
      <c r="AF2" s="183"/>
      <c r="AG2" s="183"/>
      <c r="AH2" s="183"/>
      <c r="AI2" s="183"/>
      <c r="AJ2" s="183"/>
    </row>
    <row r="3" spans="1:36" s="166" customFormat="1" ht="63.75" customHeight="1">
      <c r="A3" s="182"/>
      <c r="B3" s="182"/>
      <c r="C3" s="185" t="s">
        <v>552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 t="s">
        <v>554</v>
      </c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3"/>
      <c r="AF3" s="183"/>
      <c r="AG3" s="183"/>
      <c r="AH3" s="183"/>
      <c r="AI3" s="183"/>
      <c r="AJ3" s="183"/>
    </row>
    <row r="4" spans="1:36" s="166" customFormat="1" ht="96" customHeight="1">
      <c r="A4" s="124" t="s">
        <v>0</v>
      </c>
      <c r="B4" s="123" t="s">
        <v>664</v>
      </c>
      <c r="C4" s="124" t="s">
        <v>218</v>
      </c>
      <c r="D4" s="124" t="s">
        <v>219</v>
      </c>
      <c r="E4" s="124" t="s">
        <v>30</v>
      </c>
      <c r="F4" s="125" t="s">
        <v>14</v>
      </c>
      <c r="G4" s="125" t="s">
        <v>220</v>
      </c>
      <c r="H4" s="125" t="s">
        <v>221</v>
      </c>
      <c r="I4" s="125" t="s">
        <v>222</v>
      </c>
      <c r="J4" s="126" t="s">
        <v>2</v>
      </c>
      <c r="K4" s="126" t="s">
        <v>3</v>
      </c>
      <c r="L4" s="126" t="s">
        <v>4</v>
      </c>
      <c r="M4" s="126" t="s">
        <v>5</v>
      </c>
      <c r="N4" s="126" t="s">
        <v>6</v>
      </c>
      <c r="O4" s="126" t="s">
        <v>29</v>
      </c>
      <c r="P4" s="124" t="s">
        <v>0</v>
      </c>
      <c r="Q4" s="124" t="s">
        <v>1</v>
      </c>
      <c r="R4" s="124" t="s">
        <v>218</v>
      </c>
      <c r="S4" s="124" t="s">
        <v>219</v>
      </c>
      <c r="T4" s="124" t="s">
        <v>30</v>
      </c>
      <c r="U4" s="125" t="s">
        <v>650</v>
      </c>
      <c r="V4" s="125" t="s">
        <v>220</v>
      </c>
      <c r="W4" s="125" t="s">
        <v>221</v>
      </c>
      <c r="X4" s="125" t="s">
        <v>222</v>
      </c>
      <c r="Y4" s="126" t="s">
        <v>2</v>
      </c>
      <c r="Z4" s="126" t="s">
        <v>3</v>
      </c>
      <c r="AA4" s="126" t="s">
        <v>4</v>
      </c>
      <c r="AB4" s="126" t="s">
        <v>5</v>
      </c>
      <c r="AC4" s="126" t="s">
        <v>6</v>
      </c>
      <c r="AD4" s="126" t="s">
        <v>29</v>
      </c>
      <c r="AE4" s="125" t="s">
        <v>222</v>
      </c>
      <c r="AF4" s="126" t="s">
        <v>2</v>
      </c>
      <c r="AG4" s="126" t="s">
        <v>3</v>
      </c>
      <c r="AH4" s="126" t="s">
        <v>4</v>
      </c>
      <c r="AI4" s="126" t="s">
        <v>5</v>
      </c>
      <c r="AJ4" s="126" t="s">
        <v>6</v>
      </c>
    </row>
    <row r="5" spans="1:36" hidden="1">
      <c r="A5" s="4" t="s">
        <v>7</v>
      </c>
      <c r="B5" s="4" t="s">
        <v>8</v>
      </c>
      <c r="C5" s="4" t="s">
        <v>9</v>
      </c>
      <c r="D5" s="4" t="s">
        <v>10</v>
      </c>
      <c r="E5" s="4" t="s">
        <v>31</v>
      </c>
      <c r="F5" s="37" t="s">
        <v>32</v>
      </c>
      <c r="G5" s="37" t="s">
        <v>33</v>
      </c>
      <c r="H5" s="37" t="s">
        <v>34</v>
      </c>
      <c r="I5" s="37" t="s">
        <v>35</v>
      </c>
      <c r="J5" s="37"/>
      <c r="K5" s="37"/>
      <c r="L5" s="37"/>
      <c r="M5" s="37"/>
      <c r="N5" s="37"/>
      <c r="O5" s="37"/>
      <c r="P5" s="4" t="s">
        <v>7</v>
      </c>
      <c r="Q5" s="4" t="s">
        <v>8</v>
      </c>
      <c r="R5" s="4" t="s">
        <v>9</v>
      </c>
      <c r="S5" s="4" t="s">
        <v>10</v>
      </c>
      <c r="T5" s="4" t="s">
        <v>31</v>
      </c>
      <c r="U5" s="37" t="s">
        <v>32</v>
      </c>
      <c r="V5" s="37" t="s">
        <v>33</v>
      </c>
      <c r="W5" s="37" t="s">
        <v>34</v>
      </c>
      <c r="X5" s="37" t="s">
        <v>35</v>
      </c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</row>
    <row r="6" spans="1:36" hidden="1">
      <c r="A6" s="5">
        <v>19</v>
      </c>
      <c r="B6" s="6" t="s">
        <v>11</v>
      </c>
      <c r="C6" s="36">
        <v>0</v>
      </c>
      <c r="D6" s="41">
        <v>0</v>
      </c>
      <c r="E6" s="41"/>
      <c r="F6" s="43">
        <v>0</v>
      </c>
      <c r="G6" s="43">
        <v>0</v>
      </c>
      <c r="H6" s="42">
        <v>0</v>
      </c>
      <c r="I6" s="43">
        <f t="shared" ref="I6" si="0">G6+H6</f>
        <v>0</v>
      </c>
      <c r="J6" s="43">
        <v>0</v>
      </c>
      <c r="K6" s="43">
        <v>0</v>
      </c>
      <c r="L6" s="43">
        <v>0</v>
      </c>
      <c r="M6" s="43">
        <v>0</v>
      </c>
      <c r="N6" s="43">
        <f t="shared" ref="N6" si="1">I6-(J6+K6+L6+M6)</f>
        <v>0</v>
      </c>
      <c r="O6" s="43"/>
      <c r="P6" s="5">
        <v>19</v>
      </c>
      <c r="Q6" s="6" t="s">
        <v>11</v>
      </c>
      <c r="R6" s="36">
        <v>0</v>
      </c>
      <c r="S6" s="41">
        <v>0</v>
      </c>
      <c r="T6" s="41"/>
      <c r="U6" s="43">
        <v>0</v>
      </c>
      <c r="V6" s="43">
        <v>0</v>
      </c>
      <c r="W6" s="42">
        <v>0</v>
      </c>
      <c r="X6" s="43">
        <f t="shared" ref="X6" si="2">V6+W6</f>
        <v>0</v>
      </c>
      <c r="Y6" s="43">
        <v>0</v>
      </c>
      <c r="Z6" s="43">
        <v>0</v>
      </c>
      <c r="AA6" s="43">
        <v>0</v>
      </c>
      <c r="AB6" s="43">
        <v>0</v>
      </c>
      <c r="AC6" s="43">
        <f t="shared" ref="AC6" si="3">X6-(Y6+Z6+AA6+AB6)</f>
        <v>0</v>
      </c>
      <c r="AD6" s="43"/>
      <c r="AE6" s="43">
        <f t="shared" ref="AE6" si="4">I6+X6</f>
        <v>0</v>
      </c>
      <c r="AF6" s="43">
        <f t="shared" ref="AF6" si="5">J6+Y6</f>
        <v>0</v>
      </c>
      <c r="AG6" s="43">
        <f t="shared" ref="AG6" si="6">K6+Z6</f>
        <v>0</v>
      </c>
      <c r="AH6" s="43">
        <f t="shared" ref="AH6" si="7">L6+AA6</f>
        <v>0</v>
      </c>
      <c r="AI6" s="43">
        <f t="shared" ref="AI6" si="8">M6+AB6</f>
        <v>0</v>
      </c>
      <c r="AJ6" s="7">
        <f t="shared" ref="AJ6" si="9">AE6-(AF6+AG6+AH6+AI6)</f>
        <v>0</v>
      </c>
    </row>
    <row r="7" spans="1:36" hidden="1">
      <c r="A7" s="15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</row>
    <row r="8" spans="1:36" ht="71.25" hidden="1" customHeight="1">
      <c r="A8" s="75" t="s">
        <v>0</v>
      </c>
      <c r="B8" s="13" t="s">
        <v>664</v>
      </c>
      <c r="C8" s="2" t="s">
        <v>223</v>
      </c>
      <c r="D8" s="2" t="s">
        <v>224</v>
      </c>
      <c r="E8" s="2" t="s">
        <v>30</v>
      </c>
      <c r="F8" s="75" t="s">
        <v>588</v>
      </c>
      <c r="G8" s="74"/>
      <c r="H8" s="74"/>
      <c r="I8" s="73" t="s">
        <v>589</v>
      </c>
      <c r="J8" s="16" t="s">
        <v>2</v>
      </c>
      <c r="K8" s="16" t="s">
        <v>3</v>
      </c>
      <c r="L8" s="16" t="s">
        <v>4</v>
      </c>
      <c r="M8" s="16" t="s">
        <v>5</v>
      </c>
      <c r="N8" s="74" t="s">
        <v>6</v>
      </c>
      <c r="O8" s="74"/>
      <c r="P8" s="73" t="s">
        <v>0</v>
      </c>
      <c r="Q8" s="13" t="s">
        <v>586</v>
      </c>
      <c r="R8" s="74"/>
      <c r="S8" s="74"/>
      <c r="T8" s="74"/>
      <c r="U8" s="75" t="s">
        <v>588</v>
      </c>
      <c r="V8" s="74"/>
      <c r="W8" s="74"/>
      <c r="X8" s="73" t="s">
        <v>589</v>
      </c>
      <c r="Y8" s="16" t="s">
        <v>2</v>
      </c>
      <c r="Z8" s="16" t="s">
        <v>3</v>
      </c>
      <c r="AA8" s="16" t="s">
        <v>4</v>
      </c>
      <c r="AB8" s="16" t="s">
        <v>5</v>
      </c>
      <c r="AC8" s="74" t="s">
        <v>6</v>
      </c>
      <c r="AD8" s="17"/>
      <c r="AE8" s="73" t="s">
        <v>589</v>
      </c>
      <c r="AF8" s="16" t="s">
        <v>2</v>
      </c>
      <c r="AG8" s="16" t="s">
        <v>3</v>
      </c>
      <c r="AH8" s="16" t="s">
        <v>4</v>
      </c>
      <c r="AI8" s="16" t="s">
        <v>5</v>
      </c>
      <c r="AJ8" s="74" t="s">
        <v>6</v>
      </c>
    </row>
    <row r="9" spans="1:36" s="166" customFormat="1" ht="12.75">
      <c r="A9" s="15">
        <v>1</v>
      </c>
      <c r="B9" s="107" t="s">
        <v>665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8">
        <f t="shared" ref="AE9:AE18" si="10">I9+X9</f>
        <v>0</v>
      </c>
      <c r="AF9" s="148">
        <f t="shared" ref="AF9:AF15" si="11">J9+Y9</f>
        <v>0</v>
      </c>
      <c r="AG9" s="148">
        <f t="shared" ref="AG9:AG15" si="12">K9+Z9</f>
        <v>0</v>
      </c>
      <c r="AH9" s="148">
        <f t="shared" ref="AH9:AH15" si="13">L9+AA9</f>
        <v>0</v>
      </c>
      <c r="AI9" s="148">
        <f t="shared" ref="AI9:AI15" si="14">M9+AB9</f>
        <v>0</v>
      </c>
      <c r="AJ9" s="14">
        <f>AE9-(AF9+AG9+AH9+AI9)</f>
        <v>0</v>
      </c>
    </row>
    <row r="10" spans="1:36" s="166" customFormat="1" ht="12.75">
      <c r="A10" s="15">
        <v>2</v>
      </c>
      <c r="B10" s="107" t="s">
        <v>666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15" si="15"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15" si="16">X10-(Y10+Z10+AA10+AB10)</f>
        <v>0</v>
      </c>
      <c r="AD10" s="14"/>
      <c r="AE10" s="148">
        <f t="shared" si="10"/>
        <v>0</v>
      </c>
      <c r="AF10" s="148">
        <f t="shared" si="11"/>
        <v>0</v>
      </c>
      <c r="AG10" s="148">
        <f t="shared" si="12"/>
        <v>0</v>
      </c>
      <c r="AH10" s="148">
        <f t="shared" si="13"/>
        <v>0</v>
      </c>
      <c r="AI10" s="148">
        <f t="shared" si="14"/>
        <v>0</v>
      </c>
      <c r="AJ10" s="14">
        <f t="shared" ref="AJ10:AJ15" si="17">AE10-(AF10+AG10+AH10+AI10)</f>
        <v>0</v>
      </c>
    </row>
    <row r="11" spans="1:36" s="166" customFormat="1" ht="12.75">
      <c r="A11" s="15">
        <v>3</v>
      </c>
      <c r="B11" s="107" t="s">
        <v>667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15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16"/>
        <v>0</v>
      </c>
      <c r="AD11" s="14"/>
      <c r="AE11" s="148">
        <f t="shared" si="10"/>
        <v>0</v>
      </c>
      <c r="AF11" s="148">
        <f t="shared" si="11"/>
        <v>0</v>
      </c>
      <c r="AG11" s="148">
        <f t="shared" si="12"/>
        <v>0</v>
      </c>
      <c r="AH11" s="148">
        <f t="shared" si="13"/>
        <v>0</v>
      </c>
      <c r="AI11" s="148">
        <f t="shared" si="14"/>
        <v>0</v>
      </c>
      <c r="AJ11" s="14">
        <f t="shared" si="17"/>
        <v>0</v>
      </c>
    </row>
    <row r="12" spans="1:36" s="166" customFormat="1" ht="12.75">
      <c r="A12" s="15">
        <v>4</v>
      </c>
      <c r="B12" s="107" t="s">
        <v>668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15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16"/>
        <v>0</v>
      </c>
      <c r="AD12" s="14"/>
      <c r="AE12" s="148">
        <f t="shared" si="10"/>
        <v>0</v>
      </c>
      <c r="AF12" s="148">
        <f t="shared" si="11"/>
        <v>0</v>
      </c>
      <c r="AG12" s="148">
        <f t="shared" si="12"/>
        <v>0</v>
      </c>
      <c r="AH12" s="148">
        <f t="shared" si="13"/>
        <v>0</v>
      </c>
      <c r="AI12" s="148">
        <f t="shared" si="14"/>
        <v>0</v>
      </c>
      <c r="AJ12" s="14">
        <f t="shared" si="17"/>
        <v>0</v>
      </c>
    </row>
    <row r="13" spans="1:36" s="166" customFormat="1" ht="12.75">
      <c r="A13" s="15">
        <v>5</v>
      </c>
      <c r="B13" s="107" t="s">
        <v>669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15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16"/>
        <v>0</v>
      </c>
      <c r="AD13" s="14"/>
      <c r="AE13" s="148">
        <f t="shared" si="10"/>
        <v>0</v>
      </c>
      <c r="AF13" s="148">
        <f t="shared" si="11"/>
        <v>0</v>
      </c>
      <c r="AG13" s="148">
        <f t="shared" si="12"/>
        <v>0</v>
      </c>
      <c r="AH13" s="148">
        <f t="shared" si="13"/>
        <v>0</v>
      </c>
      <c r="AI13" s="148">
        <f t="shared" si="14"/>
        <v>0</v>
      </c>
      <c r="AJ13" s="14">
        <f t="shared" si="17"/>
        <v>0</v>
      </c>
    </row>
    <row r="14" spans="1:36" s="166" customFormat="1" ht="12.75">
      <c r="A14" s="15">
        <v>6</v>
      </c>
      <c r="B14" s="107" t="s">
        <v>670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15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16"/>
        <v>0</v>
      </c>
      <c r="AD14" s="14"/>
      <c r="AE14" s="148">
        <f t="shared" si="10"/>
        <v>0</v>
      </c>
      <c r="AF14" s="148">
        <f t="shared" si="11"/>
        <v>0</v>
      </c>
      <c r="AG14" s="148">
        <f t="shared" si="12"/>
        <v>0</v>
      </c>
      <c r="AH14" s="148">
        <f t="shared" si="13"/>
        <v>0</v>
      </c>
      <c r="AI14" s="148">
        <f t="shared" si="14"/>
        <v>0</v>
      </c>
      <c r="AJ14" s="14">
        <f t="shared" si="17"/>
        <v>0</v>
      </c>
    </row>
    <row r="15" spans="1:36" s="166" customFormat="1" ht="12.75">
      <c r="A15" s="15">
        <v>7</v>
      </c>
      <c r="B15" s="107" t="s">
        <v>671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15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16"/>
        <v>0</v>
      </c>
      <c r="AD15" s="14"/>
      <c r="AE15" s="148">
        <f t="shared" si="10"/>
        <v>0</v>
      </c>
      <c r="AF15" s="148">
        <f t="shared" si="11"/>
        <v>0</v>
      </c>
      <c r="AG15" s="148">
        <f t="shared" si="12"/>
        <v>0</v>
      </c>
      <c r="AH15" s="148">
        <f t="shared" si="13"/>
        <v>0</v>
      </c>
      <c r="AI15" s="148">
        <f t="shared" si="14"/>
        <v>0</v>
      </c>
      <c r="AJ15" s="14">
        <f t="shared" si="17"/>
        <v>0</v>
      </c>
    </row>
    <row r="16" spans="1:36" s="166" customFormat="1" ht="12.75">
      <c r="A16" s="179" t="s">
        <v>12</v>
      </c>
      <c r="B16" s="179"/>
      <c r="C16" s="110"/>
      <c r="D16" s="110"/>
      <c r="E16" s="110"/>
      <c r="F16" s="110">
        <f>SUM(F9:F15)</f>
        <v>0</v>
      </c>
      <c r="G16" s="110">
        <f t="shared" ref="G16:N16" si="18">SUM(G9:G15)</f>
        <v>0</v>
      </c>
      <c r="H16" s="110">
        <f t="shared" si="18"/>
        <v>0</v>
      </c>
      <c r="I16" s="110">
        <f t="shared" si="18"/>
        <v>0</v>
      </c>
      <c r="J16" s="110">
        <f t="shared" si="18"/>
        <v>0</v>
      </c>
      <c r="K16" s="110">
        <f t="shared" si="18"/>
        <v>0</v>
      </c>
      <c r="L16" s="110">
        <f t="shared" si="18"/>
        <v>0</v>
      </c>
      <c r="M16" s="110">
        <f t="shared" si="18"/>
        <v>0</v>
      </c>
      <c r="N16" s="110">
        <f t="shared" si="18"/>
        <v>0</v>
      </c>
      <c r="O16" s="110"/>
      <c r="P16" s="179" t="s">
        <v>12</v>
      </c>
      <c r="Q16" s="179"/>
      <c r="R16" s="110"/>
      <c r="S16" s="110"/>
      <c r="T16" s="110"/>
      <c r="U16" s="110">
        <f>SUM(U9:U15)</f>
        <v>0</v>
      </c>
      <c r="V16" s="110">
        <f t="shared" ref="V16" si="19">SUM(V9:V15)</f>
        <v>0</v>
      </c>
      <c r="W16" s="110">
        <f t="shared" ref="W16" si="20">SUM(W9:W15)</f>
        <v>0</v>
      </c>
      <c r="X16" s="110">
        <f t="shared" ref="X16" si="21">SUM(X9:X15)</f>
        <v>0</v>
      </c>
      <c r="Y16" s="110">
        <f t="shared" ref="Y16" si="22">SUM(Y9:Y15)</f>
        <v>0</v>
      </c>
      <c r="Z16" s="110">
        <f t="shared" ref="Z16" si="23">SUM(Z9:Z15)</f>
        <v>0</v>
      </c>
      <c r="AA16" s="110">
        <f t="shared" ref="AA16" si="24">SUM(AA9:AA15)</f>
        <v>0</v>
      </c>
      <c r="AB16" s="110">
        <f t="shared" ref="AB16" si="25">SUM(AB9:AB15)</f>
        <v>0</v>
      </c>
      <c r="AC16" s="110">
        <f t="shared" ref="AC16" si="26">SUM(AC9:AC15)</f>
        <v>0</v>
      </c>
      <c r="AD16" s="110"/>
      <c r="AE16" s="157">
        <f t="shared" si="10"/>
        <v>0</v>
      </c>
      <c r="AF16" s="110">
        <f>SUM(AF9:AF15)</f>
        <v>0</v>
      </c>
      <c r="AG16" s="110">
        <f>SUM(AG9:AG15)</f>
        <v>0</v>
      </c>
      <c r="AH16" s="110">
        <f>SUM(AH9:AH15)</f>
        <v>0</v>
      </c>
      <c r="AI16" s="110">
        <f>SUM(AI9:AI15)</f>
        <v>0</v>
      </c>
      <c r="AJ16" s="110">
        <f>SUM(AJ9:AJ15)</f>
        <v>0</v>
      </c>
    </row>
    <row r="17" spans="1:36" s="166" customFormat="1" ht="12.75">
      <c r="A17" s="180" t="s">
        <v>587</v>
      </c>
      <c r="B17" s="180"/>
      <c r="C17" s="111"/>
      <c r="D17" s="111"/>
      <c r="E17" s="111"/>
      <c r="F17" s="112">
        <f>F18-F16</f>
        <v>0</v>
      </c>
      <c r="G17" s="112">
        <f t="shared" ref="G17:N17" si="27">G18-G16</f>
        <v>0</v>
      </c>
      <c r="H17" s="112">
        <f t="shared" si="27"/>
        <v>0</v>
      </c>
      <c r="I17" s="112">
        <f t="shared" si="27"/>
        <v>0</v>
      </c>
      <c r="J17" s="112">
        <f t="shared" si="27"/>
        <v>0</v>
      </c>
      <c r="K17" s="112">
        <f t="shared" si="27"/>
        <v>0</v>
      </c>
      <c r="L17" s="112">
        <f t="shared" si="27"/>
        <v>0</v>
      </c>
      <c r="M17" s="112">
        <f t="shared" si="27"/>
        <v>0</v>
      </c>
      <c r="N17" s="112">
        <f t="shared" si="27"/>
        <v>0</v>
      </c>
      <c r="O17" s="111"/>
      <c r="P17" s="180" t="s">
        <v>587</v>
      </c>
      <c r="Q17" s="180"/>
      <c r="R17" s="111"/>
      <c r="S17" s="111"/>
      <c r="T17" s="111"/>
      <c r="U17" s="112">
        <f>U18-U16</f>
        <v>0</v>
      </c>
      <c r="V17" s="112">
        <f t="shared" ref="V17" si="28">V18-V16</f>
        <v>0</v>
      </c>
      <c r="W17" s="112">
        <f t="shared" ref="W17" si="29">W18-W16</f>
        <v>0</v>
      </c>
      <c r="X17" s="112">
        <f t="shared" ref="X17" si="30">X18-X16</f>
        <v>0</v>
      </c>
      <c r="Y17" s="112">
        <f t="shared" ref="Y17" si="31">Y18-Y16</f>
        <v>0</v>
      </c>
      <c r="Z17" s="112">
        <f t="shared" ref="Z17" si="32">Z18-Z16</f>
        <v>0</v>
      </c>
      <c r="AA17" s="112">
        <f t="shared" ref="AA17" si="33">AA18-AA16</f>
        <v>0</v>
      </c>
      <c r="AB17" s="112">
        <f t="shared" ref="AB17" si="34">AB18-AB16</f>
        <v>0</v>
      </c>
      <c r="AC17" s="112">
        <f t="shared" ref="AC17" si="35">AC18-AC16</f>
        <v>0</v>
      </c>
      <c r="AD17" s="111"/>
      <c r="AE17" s="156">
        <f t="shared" si="10"/>
        <v>0</v>
      </c>
      <c r="AF17" s="156"/>
      <c r="AG17" s="156"/>
      <c r="AH17" s="156"/>
      <c r="AI17" s="156"/>
      <c r="AJ17" s="156"/>
    </row>
    <row r="18" spans="1:36" s="166" customFormat="1" ht="12.75">
      <c r="A18" s="181" t="s">
        <v>13</v>
      </c>
      <c r="B18" s="181"/>
      <c r="C18" s="113"/>
      <c r="D18" s="113"/>
      <c r="E18" s="113"/>
      <c r="F18" s="114">
        <f>F6</f>
        <v>0</v>
      </c>
      <c r="G18" s="114">
        <f t="shared" ref="G18:N18" si="36">G6</f>
        <v>0</v>
      </c>
      <c r="H18" s="114">
        <f t="shared" si="36"/>
        <v>0</v>
      </c>
      <c r="I18" s="114">
        <f t="shared" si="36"/>
        <v>0</v>
      </c>
      <c r="J18" s="114">
        <f t="shared" si="36"/>
        <v>0</v>
      </c>
      <c r="K18" s="114">
        <f t="shared" si="36"/>
        <v>0</v>
      </c>
      <c r="L18" s="114">
        <f t="shared" si="36"/>
        <v>0</v>
      </c>
      <c r="M18" s="114">
        <f t="shared" si="36"/>
        <v>0</v>
      </c>
      <c r="N18" s="114">
        <f t="shared" si="36"/>
        <v>0</v>
      </c>
      <c r="O18" s="113"/>
      <c r="P18" s="181" t="s">
        <v>13</v>
      </c>
      <c r="Q18" s="181"/>
      <c r="R18" s="113"/>
      <c r="S18" s="113"/>
      <c r="T18" s="113"/>
      <c r="U18" s="114">
        <f>U6</f>
        <v>0</v>
      </c>
      <c r="V18" s="114">
        <f t="shared" ref="V18:AC18" si="37">V6</f>
        <v>0</v>
      </c>
      <c r="W18" s="114">
        <f t="shared" si="37"/>
        <v>0</v>
      </c>
      <c r="X18" s="114">
        <f t="shared" si="37"/>
        <v>0</v>
      </c>
      <c r="Y18" s="114">
        <f t="shared" si="37"/>
        <v>0</v>
      </c>
      <c r="Z18" s="114">
        <f t="shared" si="37"/>
        <v>0</v>
      </c>
      <c r="AA18" s="114">
        <f t="shared" si="37"/>
        <v>0</v>
      </c>
      <c r="AB18" s="114">
        <f t="shared" si="37"/>
        <v>0</v>
      </c>
      <c r="AC18" s="114">
        <f t="shared" si="37"/>
        <v>0</v>
      </c>
      <c r="AD18" s="113"/>
      <c r="AE18" s="158">
        <f t="shared" si="10"/>
        <v>0</v>
      </c>
      <c r="AF18" s="158"/>
      <c r="AG18" s="158"/>
      <c r="AH18" s="158"/>
      <c r="AI18" s="158"/>
      <c r="AJ18" s="158"/>
    </row>
  </sheetData>
  <mergeCells count="14">
    <mergeCell ref="A18:B18"/>
    <mergeCell ref="P16:Q16"/>
    <mergeCell ref="P17:Q17"/>
    <mergeCell ref="P18:Q18"/>
    <mergeCell ref="C1:O1"/>
    <mergeCell ref="C2:O2"/>
    <mergeCell ref="C3:O3"/>
    <mergeCell ref="A1:B3"/>
    <mergeCell ref="A16:B16"/>
    <mergeCell ref="AE1:AJ3"/>
    <mergeCell ref="P1:AD1"/>
    <mergeCell ref="P2:AD2"/>
    <mergeCell ref="P3:AD3"/>
    <mergeCell ref="A17:B17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85" zoomScaleNormal="85" workbookViewId="0">
      <selection sqref="A1:H1"/>
    </sheetView>
  </sheetViews>
  <sheetFormatPr defaultRowHeight="15"/>
  <cols>
    <col min="1" max="1" width="5.5703125" style="167" customWidth="1"/>
    <col min="2" max="2" width="22.85546875" customWidth="1"/>
    <col min="3" max="3" width="14.85546875" customWidth="1"/>
    <col min="4" max="7" width="12.28515625" customWidth="1"/>
    <col min="8" max="8" width="12" customWidth="1"/>
    <col min="9" max="9" width="11" bestFit="1" customWidth="1"/>
  </cols>
  <sheetData>
    <row r="1" spans="1:9" ht="36" customHeight="1">
      <c r="A1" s="186" t="s">
        <v>715</v>
      </c>
      <c r="B1" s="186"/>
      <c r="C1" s="186"/>
      <c r="D1" s="186"/>
      <c r="E1" s="186"/>
      <c r="F1" s="186"/>
      <c r="G1" s="186"/>
      <c r="H1" s="186"/>
    </row>
    <row r="2" spans="1:9" s="9" customFormat="1" ht="66" hidden="1">
      <c r="A2" s="10" t="s">
        <v>0</v>
      </c>
      <c r="B2" s="10" t="s">
        <v>577</v>
      </c>
      <c r="C2" s="39" t="s">
        <v>222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9" ht="16.5" hidden="1">
      <c r="A3" s="76">
        <v>19</v>
      </c>
      <c r="B3" s="77" t="s">
        <v>11</v>
      </c>
      <c r="C3" s="78">
        <f>'Maternal Health '!UY6+'Child Health'!OP6+'Family Planning'!MW6+ARSH!EF6+'Urban RCH'!EF6+'Tribal RCH'!BX6+'PNDT &amp; Sex Ratio'!BI6+Infra_Human!HT6+Training!BRZ6+'Prog. Mgt.'!QI6+'Vulnerable Group'!AE6</f>
        <v>91968811.056112468</v>
      </c>
      <c r="D3" s="78">
        <f>'Maternal Health '!UZ6+'Child Health'!OQ6+'Family Planning'!MX6+ARSH!EG6+'Urban RCH'!EG6+'Tribal RCH'!BY6+'PNDT &amp; Sex Ratio'!BJ6+Infra_Human!HU6+Training!BSA6+'Prog. Mgt.'!QJ6+'Vulnerable Group'!AF6</f>
        <v>19248621.300000001</v>
      </c>
      <c r="E3" s="78">
        <f>'Maternal Health '!VA6+'Child Health'!OR6+'Family Planning'!MY6+ARSH!EH6+'Urban RCH'!EH6+'Tribal RCH'!BZ6+'PNDT &amp; Sex Ratio'!BK6+Infra_Human!HV6+Training!BSB6+'Prog. Mgt.'!QK6+'Vulnerable Group'!AG6</f>
        <v>33529106.550000001</v>
      </c>
      <c r="F3" s="78">
        <f>'Maternal Health '!VB6+'Child Health'!OS6+'Family Planning'!MZ6+ARSH!EI6+'Urban RCH'!EI6+'Tribal RCH'!CA6+'PNDT &amp; Sex Ratio'!BL6+Infra_Human!HW6+Training!BSC6+'Prog. Mgt.'!QL6+'Vulnerable Group'!AH6</f>
        <v>23189715.899999999</v>
      </c>
      <c r="G3" s="78">
        <f>'Maternal Health '!VC6+'Child Health'!OT6+'Family Planning'!NA6+ARSH!EJ6+'Urban RCH'!EJ6+'Tribal RCH'!CB6+'PNDT &amp; Sex Ratio'!BM6+Infra_Human!HX6+Training!BSD6+'Prog. Mgt.'!QM6+'Vulnerable Group'!AI6</f>
        <v>16001366.75</v>
      </c>
      <c r="H3" s="78">
        <f t="shared" ref="H3" si="0">C3-(D3+E3+F3+G3)</f>
        <v>0.55611246824264526</v>
      </c>
      <c r="I3" s="106"/>
    </row>
    <row r="4" spans="1:9" hidden="1">
      <c r="A4" s="146"/>
      <c r="B4" s="67"/>
      <c r="C4" s="67"/>
      <c r="D4" s="67"/>
      <c r="E4" s="67"/>
      <c r="F4" s="67"/>
      <c r="G4" s="67"/>
      <c r="H4" s="67"/>
    </row>
    <row r="5" spans="1:9" s="168" customFormat="1" ht="30.75" customHeight="1">
      <c r="A5" s="165" t="s">
        <v>0</v>
      </c>
      <c r="B5" s="123" t="s">
        <v>664</v>
      </c>
      <c r="C5" s="123" t="s">
        <v>714</v>
      </c>
      <c r="D5" s="175" t="s">
        <v>2</v>
      </c>
      <c r="E5" s="175" t="s">
        <v>3</v>
      </c>
      <c r="F5" s="175" t="s">
        <v>4</v>
      </c>
      <c r="G5" s="175" t="s">
        <v>5</v>
      </c>
      <c r="H5" s="10" t="s">
        <v>6</v>
      </c>
    </row>
    <row r="6" spans="1:9" ht="16.5">
      <c r="A6" s="15">
        <v>1</v>
      </c>
      <c r="B6" s="107" t="s">
        <v>665</v>
      </c>
      <c r="C6" s="20">
        <f>'Maternal Health '!UY9+'Child Health'!OP9+'Family Planning'!MW9+ARSH!EF9+'Urban RCH'!EF9+'Tribal RCH'!BX9+'PNDT &amp; Sex Ratio'!BI9+Infra_Human!HT9+Training!BRZ9+'Prog. Mgt.'!QI9+'Vulnerable Group'!AE9</f>
        <v>9985182</v>
      </c>
      <c r="D6" s="20">
        <f>'Maternal Health '!UZ9+'Child Health'!OQ9+'Family Planning'!MX9+ARSH!EG9+'Urban RCH'!EG9+'Tribal RCH'!BY9+'PNDT &amp; Sex Ratio'!BJ9+Infra_Human!HU9+Training!BSA9+'Prog. Mgt.'!QJ9+'Vulnerable Group'!AF9</f>
        <v>876025</v>
      </c>
      <c r="E6" s="20">
        <f>'Maternal Health '!VA9+'Child Health'!OR9+'Family Planning'!MY9+ARSH!EH9+'Urban RCH'!EH9+'Tribal RCH'!BZ9+'PNDT &amp; Sex Ratio'!BK9+Infra_Human!HV9+Training!BSB9+'Prog. Mgt.'!QK9+'Vulnerable Group'!AG9</f>
        <v>3920487</v>
      </c>
      <c r="F6" s="20">
        <f>'Maternal Health '!VB9+'Child Health'!OS9+'Family Planning'!MZ9+ARSH!EI9+'Urban RCH'!EI9+'Tribal RCH'!CA9+'PNDT &amp; Sex Ratio'!BL9+Infra_Human!HW9+Training!BSC9+'Prog. Mgt.'!QL9+'Vulnerable Group'!AH9</f>
        <v>3462870</v>
      </c>
      <c r="G6" s="20">
        <f>'Maternal Health '!VC9+'Child Health'!OT9+'Family Planning'!NA9+ARSH!EJ9+'Urban RCH'!EJ9+'Tribal RCH'!CB9+'PNDT &amp; Sex Ratio'!BM9+Infra_Human!HX9+Training!BSD9+'Prog. Mgt.'!QM9+'Vulnerable Group'!AI9</f>
        <v>1725800</v>
      </c>
      <c r="H6" s="108">
        <f>C6-(D6+E6+F6+G6)</f>
        <v>0</v>
      </c>
    </row>
    <row r="7" spans="1:9" ht="16.5">
      <c r="A7" s="15">
        <v>2</v>
      </c>
      <c r="B7" s="107" t="s">
        <v>666</v>
      </c>
      <c r="C7" s="20">
        <f>'Maternal Health '!UY10+'Child Health'!OP10+'Family Planning'!MW10+ARSH!EF10+'Urban RCH'!EF10+'Tribal RCH'!BX10+'PNDT &amp; Sex Ratio'!BI10+Infra_Human!HT10+Training!BRZ10+'Prog. Mgt.'!QI10+'Vulnerable Group'!AE10</f>
        <v>7472014</v>
      </c>
      <c r="D7" s="20">
        <f>'Maternal Health '!UZ10+'Child Health'!OQ10+'Family Planning'!MX10+ARSH!EG10+'Urban RCH'!EG10+'Tribal RCH'!BY10+'PNDT &amp; Sex Ratio'!BJ10+Infra_Human!HU10+Training!BSA10+'Prog. Mgt.'!QJ10+'Vulnerable Group'!AF10</f>
        <v>1132115</v>
      </c>
      <c r="E7" s="20">
        <f>'Maternal Health '!VA10+'Child Health'!OR10+'Family Planning'!MY10+ARSH!EH10+'Urban RCH'!EH10+'Tribal RCH'!BZ10+'PNDT &amp; Sex Ratio'!BK10+Infra_Human!HV10+Training!BSB10+'Prog. Mgt.'!QK10+'Vulnerable Group'!AG10</f>
        <v>2272154</v>
      </c>
      <c r="F7" s="20">
        <f>'Maternal Health '!VB10+'Child Health'!OS10+'Family Planning'!MZ10+ARSH!EI10+'Urban RCH'!EI10+'Tribal RCH'!CA10+'PNDT &amp; Sex Ratio'!BL10+Infra_Human!HW10+Training!BSC10+'Prog. Mgt.'!QL10+'Vulnerable Group'!AH10</f>
        <v>2371290</v>
      </c>
      <c r="G7" s="20">
        <f>'Maternal Health '!VC10+'Child Health'!OT10+'Family Planning'!NA10+ARSH!EJ10+'Urban RCH'!EJ10+'Tribal RCH'!CB10+'PNDT &amp; Sex Ratio'!BM10+Infra_Human!HX10+Training!BSD10+'Prog. Mgt.'!QM10+'Vulnerable Group'!AI10</f>
        <v>1696455</v>
      </c>
      <c r="H7" s="108">
        <f t="shared" ref="H7:H12" si="1">C7-(D7+E7+F7+G7)</f>
        <v>0</v>
      </c>
    </row>
    <row r="8" spans="1:9" ht="16.5">
      <c r="A8" s="15">
        <v>3</v>
      </c>
      <c r="B8" s="107" t="s">
        <v>667</v>
      </c>
      <c r="C8" s="20">
        <f>'Maternal Health '!UY11+'Child Health'!OP11+'Family Planning'!MW11+ARSH!EF11+'Urban RCH'!EF11+'Tribal RCH'!BX11+'PNDT &amp; Sex Ratio'!BI11+Infra_Human!HT11+Training!BRZ11+'Prog. Mgt.'!QI11+'Vulnerable Group'!AE11</f>
        <v>17118215</v>
      </c>
      <c r="D8" s="20">
        <f>'Maternal Health '!UZ11+'Child Health'!OQ11+'Family Planning'!MX11+ARSH!EG11+'Urban RCH'!EG11+'Tribal RCH'!BY11+'PNDT &amp; Sex Ratio'!BJ11+Infra_Human!HU11+Training!BSA11+'Prog. Mgt.'!QJ11+'Vulnerable Group'!AF11</f>
        <v>3435782</v>
      </c>
      <c r="E8" s="20">
        <f>'Maternal Health '!VA11+'Child Health'!OR11+'Family Planning'!MY11+ARSH!EH11+'Urban RCH'!EH11+'Tribal RCH'!BZ11+'PNDT &amp; Sex Ratio'!BK11+Infra_Human!HV11+Training!BSB11+'Prog. Mgt.'!QK11+'Vulnerable Group'!AG11</f>
        <v>6989701</v>
      </c>
      <c r="F8" s="20">
        <f>'Maternal Health '!VB11+'Child Health'!OS11+'Family Planning'!MZ11+ARSH!EI11+'Urban RCH'!EI11+'Tribal RCH'!CA11+'PNDT &amp; Sex Ratio'!BL11+Infra_Human!HW11+Training!BSC11+'Prog. Mgt.'!QL11+'Vulnerable Group'!AH11</f>
        <v>4077160</v>
      </c>
      <c r="G8" s="20">
        <f>'Maternal Health '!VC11+'Child Health'!OT11+'Family Planning'!NA11+ARSH!EJ11+'Urban RCH'!EJ11+'Tribal RCH'!CB11+'PNDT &amp; Sex Ratio'!BM11+Infra_Human!HX11+Training!BSD11+'Prog. Mgt.'!QM11+'Vulnerable Group'!AI11</f>
        <v>2615572</v>
      </c>
      <c r="H8" s="108">
        <f t="shared" si="1"/>
        <v>0</v>
      </c>
    </row>
    <row r="9" spans="1:9" ht="16.5">
      <c r="A9" s="15">
        <v>4</v>
      </c>
      <c r="B9" s="107" t="s">
        <v>668</v>
      </c>
      <c r="C9" s="20">
        <f>'Maternal Health '!UY12+'Child Health'!OP12+'Family Planning'!MW12+ARSH!EF12+'Urban RCH'!EF12+'Tribal RCH'!BX12+'PNDT &amp; Sex Ratio'!BI12+Infra_Human!HT12+Training!BRZ12+'Prog. Mgt.'!QI12+'Vulnerable Group'!AE12</f>
        <v>2921231</v>
      </c>
      <c r="D9" s="20">
        <f>'Maternal Health '!UZ12+'Child Health'!OQ12+'Family Planning'!MX12+ARSH!EG12+'Urban RCH'!EG12+'Tribal RCH'!BY12+'PNDT &amp; Sex Ratio'!BJ12+Infra_Human!HU12+Training!BSA12+'Prog. Mgt.'!QJ12+'Vulnerable Group'!AF12</f>
        <v>719240</v>
      </c>
      <c r="E9" s="20">
        <f>'Maternal Health '!VA12+'Child Health'!OR12+'Family Planning'!MY12+ARSH!EH12+'Urban RCH'!EH12+'Tribal RCH'!BZ12+'PNDT &amp; Sex Ratio'!BK12+Infra_Human!HV12+Training!BSB12+'Prog. Mgt.'!QK12+'Vulnerable Group'!AG12</f>
        <v>565069</v>
      </c>
      <c r="F9" s="20">
        <f>'Maternal Health '!VB12+'Child Health'!OS12+'Family Planning'!MZ12+ARSH!EI12+'Urban RCH'!EI12+'Tribal RCH'!CA12+'PNDT &amp; Sex Ratio'!BL12+Infra_Human!HW12+Training!BSC12+'Prog. Mgt.'!QL12+'Vulnerable Group'!AH12</f>
        <v>838652</v>
      </c>
      <c r="G9" s="20">
        <f>'Maternal Health '!VC12+'Child Health'!OT12+'Family Planning'!NA12+ARSH!EJ12+'Urban RCH'!EJ12+'Tribal RCH'!CB12+'PNDT &amp; Sex Ratio'!BM12+Infra_Human!HX12+Training!BSD12+'Prog. Mgt.'!QM12+'Vulnerable Group'!AI12</f>
        <v>798270</v>
      </c>
      <c r="H9" s="108">
        <f t="shared" si="1"/>
        <v>0</v>
      </c>
    </row>
    <row r="10" spans="1:9" ht="16.5">
      <c r="A10" s="15">
        <v>5</v>
      </c>
      <c r="B10" s="107" t="s">
        <v>669</v>
      </c>
      <c r="C10" s="20">
        <f>'Maternal Health '!UY13+'Child Health'!OP13+'Family Planning'!MW13+ARSH!EF13+'Urban RCH'!EF13+'Tribal RCH'!BX13+'PNDT &amp; Sex Ratio'!BI13+Infra_Human!HT13+Training!BRZ13+'Prog. Mgt.'!QI13+'Vulnerable Group'!AE13</f>
        <v>6724289</v>
      </c>
      <c r="D10" s="20">
        <f>'Maternal Health '!UZ13+'Child Health'!OQ13+'Family Planning'!MX13+ARSH!EG13+'Urban RCH'!EG13+'Tribal RCH'!BY13+'PNDT &amp; Sex Ratio'!BJ13+Infra_Human!HU13+Training!BSA13+'Prog. Mgt.'!QJ13+'Vulnerable Group'!AF13</f>
        <v>1224115</v>
      </c>
      <c r="E10" s="20">
        <f>'Maternal Health '!VA13+'Child Health'!OR13+'Family Planning'!MY13+ARSH!EH13+'Urban RCH'!EH13+'Tribal RCH'!BZ13+'PNDT &amp; Sex Ratio'!BK13+Infra_Human!HV13+Training!BSB13+'Prog. Mgt.'!QK13+'Vulnerable Group'!AG13</f>
        <v>1899454</v>
      </c>
      <c r="F10" s="20">
        <f>'Maternal Health '!VB13+'Child Health'!OS13+'Family Planning'!MZ13+ARSH!EI13+'Urban RCH'!EI13+'Tribal RCH'!CA13+'PNDT &amp; Sex Ratio'!BL13+Infra_Human!HW13+Training!BSC13+'Prog. Mgt.'!QL13+'Vulnerable Group'!AH13</f>
        <v>2108465</v>
      </c>
      <c r="G10" s="20">
        <f>'Maternal Health '!VC13+'Child Health'!OT13+'Family Planning'!NA13+ARSH!EJ13+'Urban RCH'!EJ13+'Tribal RCH'!CB13+'PNDT &amp; Sex Ratio'!BM13+Infra_Human!HX13+Training!BSD13+'Prog. Mgt.'!QM13+'Vulnerable Group'!AI13</f>
        <v>1492255</v>
      </c>
      <c r="H10" s="108">
        <f t="shared" si="1"/>
        <v>0</v>
      </c>
    </row>
    <row r="11" spans="1:9" ht="16.5">
      <c r="A11" s="15">
        <v>6</v>
      </c>
      <c r="B11" s="107" t="s">
        <v>670</v>
      </c>
      <c r="C11" s="20">
        <f>'Maternal Health '!UY14+'Child Health'!OP14+'Family Planning'!MW14+ARSH!EF14+'Urban RCH'!EF14+'Tribal RCH'!BX14+'PNDT &amp; Sex Ratio'!BI14+Infra_Human!HT14+Training!BRZ14+'Prog. Mgt.'!QI14+'Vulnerable Group'!AE14</f>
        <v>3329913</v>
      </c>
      <c r="D11" s="20">
        <f>'Maternal Health '!UZ14+'Child Health'!OQ14+'Family Planning'!MX14+ARSH!EG14+'Urban RCH'!EG14+'Tribal RCH'!BY14+'PNDT &amp; Sex Ratio'!BJ14+Infra_Human!HU14+Training!BSA14+'Prog. Mgt.'!QJ14+'Vulnerable Group'!AF14</f>
        <v>656565</v>
      </c>
      <c r="E11" s="20">
        <f>'Maternal Health '!VA14+'Child Health'!OR14+'Family Planning'!MY14+ARSH!EH14+'Urban RCH'!EH14+'Tribal RCH'!BZ14+'PNDT &amp; Sex Ratio'!BK14+Infra_Human!HV14+Training!BSB14+'Prog. Mgt.'!QK14+'Vulnerable Group'!AG14</f>
        <v>919536</v>
      </c>
      <c r="F11" s="20">
        <f>'Maternal Health '!VB14+'Child Health'!OS14+'Family Planning'!MZ14+ARSH!EI14+'Urban RCH'!EI14+'Tribal RCH'!CA14+'PNDT &amp; Sex Ratio'!BL14+Infra_Human!HW14+Training!BSC14+'Prog. Mgt.'!QL14+'Vulnerable Group'!AH14</f>
        <v>985465</v>
      </c>
      <c r="G11" s="20">
        <f>'Maternal Health '!VC14+'Child Health'!OT14+'Family Planning'!NA14+ARSH!EJ14+'Urban RCH'!EJ14+'Tribal RCH'!CB14+'PNDT &amp; Sex Ratio'!BM14+Infra_Human!HX14+Training!BSD14+'Prog. Mgt.'!QM14+'Vulnerable Group'!AI14</f>
        <v>768347</v>
      </c>
      <c r="H11" s="108">
        <f t="shared" si="1"/>
        <v>0</v>
      </c>
    </row>
    <row r="12" spans="1:9" ht="16.5">
      <c r="A12" s="15">
        <v>7</v>
      </c>
      <c r="B12" s="107" t="s">
        <v>671</v>
      </c>
      <c r="C12" s="20">
        <f>'Maternal Health '!UY15+'Child Health'!OP15+'Family Planning'!MW15+ARSH!EF15+'Urban RCH'!EF15+'Tribal RCH'!BX15+'PNDT &amp; Sex Ratio'!BI15+Infra_Human!HT15+Training!BRZ15+'Prog. Mgt.'!QI15+'Vulnerable Group'!AE15</f>
        <v>2292002</v>
      </c>
      <c r="D12" s="20">
        <f>'Maternal Health '!UZ15+'Child Health'!OQ15+'Family Planning'!MX15+ARSH!EG15+'Urban RCH'!EG15+'Tribal RCH'!BY15+'PNDT &amp; Sex Ratio'!BJ15+Infra_Human!HU15+Training!BSA15+'Prog. Mgt.'!QJ15+'Vulnerable Group'!AF15</f>
        <v>458665</v>
      </c>
      <c r="E12" s="20">
        <f>'Maternal Health '!VA15+'Child Health'!OR15+'Family Planning'!MY15+ARSH!EH15+'Urban RCH'!EH15+'Tribal RCH'!BZ15+'PNDT &amp; Sex Ratio'!BK15+Infra_Human!HV15+Training!BSB15+'Prog. Mgt.'!QK15+'Vulnerable Group'!AG15</f>
        <v>587936</v>
      </c>
      <c r="F12" s="20">
        <f>'Maternal Health '!VB15+'Child Health'!OS15+'Family Planning'!MZ15+ARSH!EI15+'Urban RCH'!EI15+'Tribal RCH'!CA15+'PNDT &amp; Sex Ratio'!BL15+Infra_Human!HW15+Training!BSC15+'Prog. Mgt.'!QL15+'Vulnerable Group'!AH15</f>
        <v>645715</v>
      </c>
      <c r="G12" s="20">
        <f>'Maternal Health '!VC15+'Child Health'!OT15+'Family Planning'!NA15+ARSH!EJ15+'Urban RCH'!EJ15+'Tribal RCH'!CB15+'PNDT &amp; Sex Ratio'!BM15+Infra_Human!HX15+Training!BSD15+'Prog. Mgt.'!QM15+'Vulnerable Group'!AI15</f>
        <v>599686</v>
      </c>
      <c r="H12" s="108">
        <f t="shared" si="1"/>
        <v>0</v>
      </c>
    </row>
    <row r="13" spans="1:9" ht="16.5">
      <c r="A13" s="179" t="s">
        <v>12</v>
      </c>
      <c r="B13" s="179"/>
      <c r="C13" s="169">
        <f>'Maternal Health '!UY16+'Child Health'!OP16+'Family Planning'!MW16+ARSH!EF16+'Urban RCH'!EF16+'Tribal RCH'!BX16+'PNDT &amp; Sex Ratio'!BI16+Infra_Human!HT16+Training!BRZ16+'Prog. Mgt.'!QI16+'Vulnerable Group'!AE16</f>
        <v>49842846</v>
      </c>
      <c r="D13" s="170">
        <f>SUM(D6:D12)</f>
        <v>8502507</v>
      </c>
      <c r="E13" s="170">
        <f>SUM(E6:E12)</f>
        <v>17154337</v>
      </c>
      <c r="F13" s="170">
        <f>SUM(F6:F12)</f>
        <v>14489617</v>
      </c>
      <c r="G13" s="170">
        <f>SUM(G6:G12)</f>
        <v>9696385</v>
      </c>
      <c r="H13" s="170">
        <f>SUM(H6:H12)</f>
        <v>0</v>
      </c>
    </row>
    <row r="14" spans="1:9" ht="16.5">
      <c r="A14" s="180" t="s">
        <v>587</v>
      </c>
      <c r="B14" s="180"/>
      <c r="C14" s="171">
        <f>'Maternal Health '!UY17+'Child Health'!OP17+'Family Planning'!MW17+ARSH!EF17+'Urban RCH'!EF17+'Tribal RCH'!BX17+'PNDT &amp; Sex Ratio'!BI17+Infra_Human!HT17+Training!BRZ17+'Prog. Mgt.'!QI17+'Vulnerable Group'!AE17</f>
        <v>42125965.056112468</v>
      </c>
      <c r="D14" s="172"/>
      <c r="E14" s="172"/>
      <c r="F14" s="172"/>
      <c r="G14" s="172"/>
      <c r="H14" s="172"/>
    </row>
    <row r="15" spans="1:9" ht="16.5">
      <c r="A15" s="181" t="s">
        <v>13</v>
      </c>
      <c r="B15" s="181"/>
      <c r="C15" s="173">
        <f>'Maternal Health '!UY18+'Child Health'!OP18+'Family Planning'!MW18+ARSH!EF18+'Urban RCH'!EF18+'Tribal RCH'!BX18+'PNDT &amp; Sex Ratio'!BI18+Infra_Human!HT18+Training!BRZ18+'Prog. Mgt.'!QI18+'Vulnerable Group'!AE18</f>
        <v>91968811.056112468</v>
      </c>
      <c r="D15" s="174"/>
      <c r="E15" s="174"/>
      <c r="F15" s="174"/>
      <c r="G15" s="174"/>
      <c r="H15" s="174"/>
    </row>
  </sheetData>
  <mergeCells count="4">
    <mergeCell ref="A1:H1"/>
    <mergeCell ref="A13:B13"/>
    <mergeCell ref="A14:B14"/>
    <mergeCell ref="A15:B15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Maternal Health </vt:lpstr>
      <vt:lpstr>Child Health</vt:lpstr>
      <vt:lpstr>Family Planning</vt:lpstr>
      <vt:lpstr>ARSH</vt:lpstr>
      <vt:lpstr>Urban RCH</vt:lpstr>
      <vt:lpstr>Tribal RCH</vt:lpstr>
      <vt:lpstr>PNDT &amp; Sex Ratio</vt:lpstr>
      <vt:lpstr>Infra_Human</vt:lpstr>
      <vt:lpstr>Training</vt:lpstr>
      <vt:lpstr>Prog. Mgt.</vt:lpstr>
      <vt:lpstr>Vulnerable Group</vt:lpstr>
      <vt:lpstr>Total_Part-A</vt:lpstr>
      <vt:lpstr>ARSH!Print_Titles</vt:lpstr>
      <vt:lpstr>'Child Health'!Print_Titles</vt:lpstr>
      <vt:lpstr>'Family Planning'!Print_Titles</vt:lpstr>
      <vt:lpstr>Infra_Human!Print_Titles</vt:lpstr>
      <vt:lpstr>'Maternal Health '!Print_Titles</vt:lpstr>
      <vt:lpstr>'PNDT &amp; Sex Ratio'!Print_Titles</vt:lpstr>
      <vt:lpstr>'Prog. Mgt.'!Print_Titles</vt:lpstr>
      <vt:lpstr>Training!Print_Titles</vt:lpstr>
      <vt:lpstr>'Tribal RCH'!Print_Titles</vt:lpstr>
      <vt:lpstr>'Urban RCH'!Print_Titles</vt:lpstr>
      <vt:lpstr>'Vulnerable Group'!Print_Titles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SPMCELL</cp:lastModifiedBy>
  <cp:lastPrinted>2012-09-21T04:21:04Z</cp:lastPrinted>
  <dcterms:created xsi:type="dcterms:W3CDTF">2012-05-30T04:25:16Z</dcterms:created>
  <dcterms:modified xsi:type="dcterms:W3CDTF">2012-10-01T06:55:26Z</dcterms:modified>
</cp:coreProperties>
</file>